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18075" windowHeight="68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35" i="1" l="1"/>
  <c r="E32" i="1"/>
  <c r="D35" i="1"/>
  <c r="C35" i="1"/>
  <c r="B35" i="1"/>
  <c r="E24" i="1"/>
  <c r="E25" i="1"/>
  <c r="E26" i="1"/>
  <c r="E27" i="1"/>
  <c r="E23" i="1"/>
  <c r="C25" i="1"/>
  <c r="C26" i="1"/>
  <c r="C27" i="1"/>
  <c r="C28" i="1"/>
  <c r="C24" i="1"/>
  <c r="I14" i="1" l="1"/>
  <c r="I15" i="1"/>
  <c r="I16" i="1"/>
  <c r="I17" i="1"/>
  <c r="I18" i="1"/>
  <c r="I13" i="1"/>
  <c r="G14" i="1" a="1"/>
  <c r="G15" i="1" a="1"/>
  <c r="G16" i="1" a="1"/>
  <c r="G17" i="1" a="1"/>
  <c r="G18" i="1" a="1"/>
  <c r="G13" i="1" a="1"/>
  <c r="D14" i="1" a="1"/>
  <c r="D15" i="1" a="1"/>
  <c r="D16" i="1" a="1"/>
  <c r="D17" i="1" a="1"/>
  <c r="D18" i="1" a="1"/>
  <c r="D13" i="1" a="1"/>
  <c r="H14" i="1" l="1"/>
  <c r="H15" i="1"/>
  <c r="H16" i="1"/>
  <c r="H17" i="1"/>
  <c r="H18" i="1"/>
  <c r="H13" i="1"/>
  <c r="F14" i="1"/>
  <c r="F15" i="1"/>
  <c r="F16" i="1"/>
  <c r="F17" i="1"/>
  <c r="F18" i="1"/>
  <c r="F13" i="1"/>
  <c r="E16" i="1"/>
  <c r="C14" i="1" l="1"/>
  <c r="C15" i="1"/>
  <c r="C16" i="1"/>
  <c r="C17" i="1"/>
  <c r="C18" i="1"/>
  <c r="C13" i="1"/>
  <c r="J5" i="1" l="1"/>
  <c r="J6" i="1"/>
  <c r="J2" i="1"/>
  <c r="G4" i="1"/>
  <c r="J4" i="1" s="1"/>
  <c r="G5" i="1"/>
  <c r="G6" i="1"/>
  <c r="G7" i="1"/>
  <c r="J7" i="1" s="1"/>
  <c r="G3" i="1"/>
  <c r="J3" i="1" s="1"/>
  <c r="E3" i="1"/>
  <c r="E4" i="1"/>
  <c r="E5" i="1"/>
  <c r="E6" i="1"/>
  <c r="E2" i="1"/>
  <c r="D8" i="1"/>
  <c r="E8" i="1"/>
  <c r="F8" i="1"/>
  <c r="H8" i="1"/>
  <c r="I8" i="1"/>
  <c r="C8" i="1"/>
  <c r="B8" i="1"/>
  <c r="E37" i="1" l="1"/>
  <c r="C37" i="1"/>
  <c r="B37" i="1"/>
  <c r="E18" i="1"/>
  <c r="B36" i="1"/>
  <c r="E36" i="1"/>
  <c r="D36" i="1"/>
  <c r="C36" i="1"/>
  <c r="E17" i="1"/>
  <c r="G8" i="1"/>
  <c r="D32" i="1"/>
  <c r="B32" i="1"/>
  <c r="E13" i="1"/>
  <c r="E34" i="1"/>
  <c r="D34" i="1"/>
  <c r="C34" i="1"/>
  <c r="B34" i="1"/>
  <c r="E15" i="1"/>
  <c r="E33" i="1"/>
  <c r="D33" i="1"/>
  <c r="B33" i="1"/>
  <c r="C33" i="1"/>
  <c r="E14" i="1"/>
  <c r="J8" i="1"/>
  <c r="D13" i="1" l="1"/>
  <c r="D23" i="1" s="1"/>
  <c r="G17" i="1"/>
  <c r="D14" i="1"/>
  <c r="D17" i="1"/>
  <c r="G13" i="1"/>
  <c r="D16" i="1"/>
  <c r="G18" i="1"/>
  <c r="G14" i="1"/>
  <c r="D18" i="1"/>
  <c r="B28" i="1" s="1"/>
  <c r="G16" i="1"/>
  <c r="G15" i="1"/>
  <c r="D15" i="1"/>
  <c r="D25" i="1" l="1"/>
  <c r="B25" i="1"/>
  <c r="D26" i="1"/>
  <c r="B26" i="1"/>
  <c r="D27" i="1"/>
  <c r="B27" i="1"/>
  <c r="D24" i="1"/>
  <c r="B24" i="1"/>
</calcChain>
</file>

<file path=xl/sharedStrings.xml><?xml version="1.0" encoding="utf-8"?>
<sst xmlns="http://schemas.openxmlformats.org/spreadsheetml/2006/main" count="59" uniqueCount="36">
  <si>
    <t>职员级别</t>
  </si>
  <si>
    <t>上月人数</t>
  </si>
  <si>
    <t>入职</t>
  </si>
  <si>
    <t>升级调出</t>
  </si>
  <si>
    <t>升级调入</t>
  </si>
  <si>
    <t>降级调出</t>
  </si>
  <si>
    <t>降级调入</t>
  </si>
  <si>
    <t>平调</t>
  </si>
  <si>
    <t>离职</t>
  </si>
  <si>
    <t>本月人数</t>
  </si>
  <si>
    <t>合计</t>
  </si>
  <si>
    <t>A</t>
    <phoneticPr fontId="2" type="noConversion"/>
  </si>
  <si>
    <t>B</t>
  </si>
  <si>
    <t>C</t>
  </si>
  <si>
    <t>D</t>
  </si>
  <si>
    <t>E</t>
  </si>
  <si>
    <t>F</t>
  </si>
  <si>
    <t>空白1</t>
    <phoneticPr fontId="2" type="noConversion"/>
  </si>
  <si>
    <t>空白2</t>
    <phoneticPr fontId="2" type="noConversion"/>
  </si>
  <si>
    <t>平调</t>
    <phoneticPr fontId="2" type="noConversion"/>
  </si>
  <si>
    <t>入职</t>
    <phoneticPr fontId="2" type="noConversion"/>
  </si>
  <si>
    <t>空白3</t>
    <phoneticPr fontId="2" type="noConversion"/>
  </si>
  <si>
    <t>离职</t>
    <phoneticPr fontId="2" type="noConversion"/>
  </si>
  <si>
    <t>条形图辅助数据</t>
    <phoneticPr fontId="2" type="noConversion"/>
  </si>
  <si>
    <t>留岗</t>
    <phoneticPr fontId="2" type="noConversion"/>
  </si>
  <si>
    <t>空白4</t>
    <phoneticPr fontId="2" type="noConversion"/>
  </si>
  <si>
    <t>散点图辅助数据</t>
    <phoneticPr fontId="2" type="noConversion"/>
  </si>
  <si>
    <t>X值</t>
    <phoneticPr fontId="2" type="noConversion"/>
  </si>
  <si>
    <t>Y值</t>
    <phoneticPr fontId="2" type="noConversion"/>
  </si>
  <si>
    <t>升职</t>
    <phoneticPr fontId="2" type="noConversion"/>
  </si>
  <si>
    <t>降职</t>
    <phoneticPr fontId="2" type="noConversion"/>
  </si>
  <si>
    <t>辅助标签数据</t>
    <phoneticPr fontId="2" type="noConversion"/>
  </si>
  <si>
    <t>入职</t>
    <phoneticPr fontId="2" type="noConversion"/>
  </si>
  <si>
    <t>升职</t>
    <phoneticPr fontId="2" type="noConversion"/>
  </si>
  <si>
    <t>降职</t>
    <phoneticPr fontId="2" type="noConversion"/>
  </si>
  <si>
    <t>离职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</si>
</sst>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2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2" borderId="1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</cellXfs>
  <cellStyles count="3">
    <cellStyle name="标题 4" xfId="2" builtinId="19"/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178805774278204E-2"/>
          <c:y val="0.11204478497694112"/>
          <c:w val="0.91890452755905516"/>
          <c:h val="0.846872127198180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Sheet1!$B$12</c:f>
              <c:strCache>
                <c:ptCount val="1"/>
                <c:pt idx="0">
                  <c:v>空白1</c:v>
                </c:pt>
              </c:strCache>
            </c:strRef>
          </c:tx>
          <c:spPr>
            <a:noFill/>
          </c:spPr>
          <c:invertIfNegative val="0"/>
          <c:dLbls>
            <c:dLbl>
              <c:idx val="0"/>
              <c:layout/>
              <c:tx>
                <c:strRef>
                  <c:f>Sheet1!$B$32</c:f>
                  <c:strCache>
                    <c:ptCount val="1"/>
                    <c:pt idx="0">
                      <c:v>3
(2%)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Sheet1!$B$33</c:f>
                  <c:strCache>
                    <c:ptCount val="1"/>
                    <c:pt idx="0">
                      <c:v>43
(17%)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Sheet1!$B$34</c:f>
                  <c:strCache>
                    <c:ptCount val="1"/>
                    <c:pt idx="0">
                      <c:v>87
(13%)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Sheet1!$B$35</c:f>
                  <c:strCache>
                    <c:ptCount val="1"/>
                    <c:pt idx="0">
                      <c:v>325
(27%)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Sheet1!$B$36</c:f>
                  <c:strCache>
                    <c:ptCount val="1"/>
                    <c:pt idx="0">
                      <c:v>254
(34%)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Sheet1!$B$37</c:f>
                  <c:strCache>
                    <c:ptCount val="1"/>
                    <c:pt idx="0">
                      <c:v>68
(18%)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Sheet1!$A$13:$A$18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Sheet1!$B$13:$B$18</c:f>
              <c:numCache>
                <c:formatCode>General</c:formatCode>
                <c:ptCount val="6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</c:numCache>
            </c:numRef>
          </c:val>
        </c:ser>
        <c:ser>
          <c:idx val="1"/>
          <c:order val="1"/>
          <c:tx>
            <c:strRef>
              <c:f>Sheet1!$C$12</c:f>
              <c:strCache>
                <c:ptCount val="1"/>
                <c:pt idx="0">
                  <c:v>入职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cat>
            <c:strRef>
              <c:f>Sheet1!$A$13:$A$18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Sheet1!$C$13:$C$18</c:f>
              <c:numCache>
                <c:formatCode>General</c:formatCode>
                <c:ptCount val="6"/>
                <c:pt idx="0">
                  <c:v>3</c:v>
                </c:pt>
                <c:pt idx="1">
                  <c:v>43</c:v>
                </c:pt>
                <c:pt idx="2">
                  <c:v>87</c:v>
                </c:pt>
                <c:pt idx="3">
                  <c:v>325</c:v>
                </c:pt>
                <c:pt idx="4">
                  <c:v>254</c:v>
                </c:pt>
                <c:pt idx="5">
                  <c:v>68</c:v>
                </c:pt>
              </c:numCache>
            </c:numRef>
          </c:val>
        </c:ser>
        <c:ser>
          <c:idx val="2"/>
          <c:order val="2"/>
          <c:tx>
            <c:strRef>
              <c:f>Sheet1!$D$12</c:f>
              <c:strCache>
                <c:ptCount val="1"/>
                <c:pt idx="0">
                  <c:v>空白2</c:v>
                </c:pt>
              </c:strCache>
            </c:strRef>
          </c:tx>
          <c:spPr>
            <a:noFill/>
          </c:spPr>
          <c:invertIfNegative val="0"/>
          <c:cat>
            <c:strRef>
              <c:f>Sheet1!$A$13:$A$18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Sheet1!$D$13:$D$18</c:f>
              <c:numCache>
                <c:formatCode>General</c:formatCode>
                <c:ptCount val="6"/>
                <c:pt idx="0">
                  <c:v>1064</c:v>
                </c:pt>
                <c:pt idx="1">
                  <c:v>969.5</c:v>
                </c:pt>
                <c:pt idx="2">
                  <c:v>707</c:v>
                </c:pt>
                <c:pt idx="3">
                  <c:v>200</c:v>
                </c:pt>
                <c:pt idx="4">
                  <c:v>514</c:v>
                </c:pt>
                <c:pt idx="5">
                  <c:v>877.5</c:v>
                </c:pt>
              </c:numCache>
            </c:numRef>
          </c:val>
        </c:ser>
        <c:ser>
          <c:idx val="3"/>
          <c:order val="3"/>
          <c:tx>
            <c:strRef>
              <c:f>Sheet1!$E$12</c:f>
              <c:strCache>
                <c:ptCount val="1"/>
                <c:pt idx="0">
                  <c:v>留岗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chemeClr val="tx1"/>
              </a:solidFill>
            </a:ln>
          </c:spPr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Sheet1!$A$13:$A$18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Sheet1!$E$13:$E$18</c:f>
              <c:numCache>
                <c:formatCode>General</c:formatCode>
                <c:ptCount val="6"/>
                <c:pt idx="0">
                  <c:v>137</c:v>
                </c:pt>
                <c:pt idx="1">
                  <c:v>234</c:v>
                </c:pt>
                <c:pt idx="2">
                  <c:v>667</c:v>
                </c:pt>
                <c:pt idx="3">
                  <c:v>1196</c:v>
                </c:pt>
                <c:pt idx="4">
                  <c:v>732</c:v>
                </c:pt>
                <c:pt idx="5">
                  <c:v>379</c:v>
                </c:pt>
              </c:numCache>
            </c:numRef>
          </c:val>
        </c:ser>
        <c:ser>
          <c:idx val="4"/>
          <c:order val="4"/>
          <c:tx>
            <c:strRef>
              <c:f>Sheet1!$F$12</c:f>
              <c:strCache>
                <c:ptCount val="1"/>
                <c:pt idx="0">
                  <c:v>平调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accent1">
                  <a:shade val="50000"/>
                </a:schemeClr>
              </a:solidFill>
            </a:ln>
          </c:spPr>
          <c:invertIfNegative val="0"/>
          <c:dLbls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Sheet1!$A$13:$A$18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Sheet1!$F$13:$F$18</c:f>
              <c:numCache>
                <c:formatCode>General</c:formatCode>
                <c:ptCount val="6"/>
                <c:pt idx="0">
                  <c:v>2</c:v>
                </c:pt>
                <c:pt idx="1">
                  <c:v>14</c:v>
                </c:pt>
                <c:pt idx="2">
                  <c:v>18</c:v>
                </c:pt>
                <c:pt idx="3">
                  <c:v>27</c:v>
                </c:pt>
                <c:pt idx="4">
                  <c:v>5</c:v>
                </c:pt>
                <c:pt idx="5">
                  <c:v>3</c:v>
                </c:pt>
              </c:numCache>
            </c:numRef>
          </c:val>
        </c:ser>
        <c:ser>
          <c:idx val="5"/>
          <c:order val="5"/>
          <c:tx>
            <c:strRef>
              <c:f>Sheet1!$G$12</c:f>
              <c:strCache>
                <c:ptCount val="1"/>
                <c:pt idx="0">
                  <c:v>空白3</c:v>
                </c:pt>
              </c:strCache>
            </c:strRef>
          </c:tx>
          <c:spPr>
            <a:noFill/>
          </c:spPr>
          <c:invertIfNegative val="0"/>
          <c:dLbls>
            <c:dLbl>
              <c:idx val="0"/>
              <c:layout/>
              <c:tx>
                <c:strRef>
                  <c:f>Sheet1!$E$32</c:f>
                  <c:strCache>
                    <c:ptCount val="1"/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Sheet1!$E$33</c:f>
                  <c:strCache>
                    <c:ptCount val="1"/>
                    <c:pt idx="0">
                      <c:v>46
(19%)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Sheet1!$E$34</c:f>
                  <c:strCache>
                    <c:ptCount val="1"/>
                    <c:pt idx="0">
                      <c:v>53
(8%)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Sheet1!$E$35</c:f>
                  <c:strCache>
                    <c:ptCount val="1"/>
                    <c:pt idx="0">
                      <c:v>396
(32%)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Sheet1!$E$36</c:f>
                  <c:strCache>
                    <c:ptCount val="1"/>
                    <c:pt idx="0">
                      <c:v>238
(32%)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Sheet1!$E$37</c:f>
                  <c:strCache>
                    <c:ptCount val="1"/>
                    <c:pt idx="0">
                      <c:v>36
(9%)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Sheet1!$A$13:$A$18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Sheet1!$G$13:$G$18</c:f>
              <c:numCache>
                <c:formatCode>General</c:formatCode>
                <c:ptCount val="6"/>
                <c:pt idx="0">
                  <c:v>942</c:v>
                </c:pt>
                <c:pt idx="1">
                  <c:v>887.5</c:v>
                </c:pt>
                <c:pt idx="2">
                  <c:v>669</c:v>
                </c:pt>
                <c:pt idx="3">
                  <c:v>400</c:v>
                </c:pt>
                <c:pt idx="4">
                  <c:v>643</c:v>
                </c:pt>
                <c:pt idx="5">
                  <c:v>820.5</c:v>
                </c:pt>
              </c:numCache>
            </c:numRef>
          </c:val>
        </c:ser>
        <c:ser>
          <c:idx val="6"/>
          <c:order val="6"/>
          <c:tx>
            <c:strRef>
              <c:f>Sheet1!$H$12</c:f>
              <c:strCache>
                <c:ptCount val="1"/>
                <c:pt idx="0">
                  <c:v>离职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cat>
            <c:strRef>
              <c:f>Sheet1!$A$13:$A$18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Sheet1!$H$13:$H$18</c:f>
              <c:numCache>
                <c:formatCode>General</c:formatCode>
                <c:ptCount val="6"/>
                <c:pt idx="0">
                  <c:v>0</c:v>
                </c:pt>
                <c:pt idx="1">
                  <c:v>46</c:v>
                </c:pt>
                <c:pt idx="2">
                  <c:v>53</c:v>
                </c:pt>
                <c:pt idx="3">
                  <c:v>396</c:v>
                </c:pt>
                <c:pt idx="4">
                  <c:v>238</c:v>
                </c:pt>
                <c:pt idx="5">
                  <c:v>36</c:v>
                </c:pt>
              </c:numCache>
            </c:numRef>
          </c:val>
        </c:ser>
        <c:ser>
          <c:idx val="7"/>
          <c:order val="7"/>
          <c:tx>
            <c:strRef>
              <c:f>Sheet1!$I$12</c:f>
              <c:strCache>
                <c:ptCount val="1"/>
                <c:pt idx="0">
                  <c:v>空白4</c:v>
                </c:pt>
              </c:strCache>
            </c:strRef>
          </c:tx>
          <c:spPr>
            <a:noFill/>
          </c:spPr>
          <c:invertIfNegative val="0"/>
          <c:dLbls>
            <c:dLbl>
              <c:idx val="0"/>
              <c:layout/>
              <c:tx>
                <c:strRef>
                  <c:f>Sheet1!$A$32</c:f>
                  <c:strCache>
                    <c:ptCount val="1"/>
                    <c:pt idx="0">
                      <c:v>A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Sheet1!$A$33</c:f>
                  <c:strCache>
                    <c:ptCount val="1"/>
                    <c:pt idx="0">
                      <c:v>B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Sheet1!$A$34</c:f>
                  <c:strCache>
                    <c:ptCount val="1"/>
                    <c:pt idx="0">
                      <c:v>C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Sheet1!$A$35</c:f>
                  <c:strCache>
                    <c:ptCount val="1"/>
                    <c:pt idx="0">
                      <c:v>D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Sheet1!$A$36</c:f>
                  <c:strCache>
                    <c:ptCount val="1"/>
                    <c:pt idx="0">
                      <c:v>E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Sheet1!$A$37</c:f>
                  <c:strCache>
                    <c:ptCount val="1"/>
                    <c:pt idx="0">
                      <c:v>F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50" b="1"/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Sheet1!$A$13:$A$18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Sheet1!$I$13:$I$18</c:f>
              <c:numCache>
                <c:formatCode>General</c:formatCode>
                <c:ptCount val="6"/>
                <c:pt idx="0">
                  <c:v>596</c:v>
                </c:pt>
                <c:pt idx="1">
                  <c:v>550</c:v>
                </c:pt>
                <c:pt idx="2">
                  <c:v>543</c:v>
                </c:pt>
                <c:pt idx="3">
                  <c:v>200</c:v>
                </c:pt>
                <c:pt idx="4">
                  <c:v>358</c:v>
                </c:pt>
                <c:pt idx="5">
                  <c:v>560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3056512"/>
        <c:axId val="83058048"/>
      </c:barChart>
      <c:scatterChart>
        <c:scatterStyle val="lineMarker"/>
        <c:varyColors val="0"/>
        <c:ser>
          <c:idx val="8"/>
          <c:order val="8"/>
          <c:tx>
            <c:strRef>
              <c:f>Sheet1!$B$21</c:f>
              <c:strCache>
                <c:ptCount val="1"/>
                <c:pt idx="0">
                  <c:v>升职</c:v>
                </c:pt>
              </c:strCache>
            </c:strRef>
          </c:tx>
          <c:spPr>
            <a:ln w="28575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9525">
                <a:noFill/>
              </a:ln>
            </c:spPr>
          </c:marker>
          <c:dLbls>
            <c:dLbl>
              <c:idx val="0"/>
              <c:layout/>
              <c:tx>
                <c:strRef>
                  <c:f>Sheet1!$C$33</c:f>
                  <c:strCache>
                    <c:ptCount val="1"/>
                    <c:pt idx="0">
                      <c:v>12 (5%)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Sheet1!$C$34</c:f>
                  <c:strCache>
                    <c:ptCount val="1"/>
                    <c:pt idx="0">
                      <c:v>54 (8%)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Sheet1!$C$35</c:f>
                  <c:strCache>
                    <c:ptCount val="1"/>
                    <c:pt idx="0">
                      <c:v>96 (8%)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Sheet1!$C$36</c:f>
                  <c:strCache>
                    <c:ptCount val="1"/>
                    <c:pt idx="0">
                      <c:v>136 (18%)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Sheet1!$C$37</c:f>
                  <c:strCache>
                    <c:ptCount val="1"/>
                    <c:pt idx="0">
                      <c:v>28 (7%)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Sheet1!$B$24:$B$28</c:f>
              <c:numCache>
                <c:formatCode>General</c:formatCode>
                <c:ptCount val="5"/>
                <c:pt idx="0">
                  <c:v>1236.5</c:v>
                </c:pt>
                <c:pt idx="1">
                  <c:v>1236.5</c:v>
                </c:pt>
                <c:pt idx="2">
                  <c:v>1236.5</c:v>
                </c:pt>
                <c:pt idx="3">
                  <c:v>1236.5</c:v>
                </c:pt>
                <c:pt idx="4">
                  <c:v>1236.5</c:v>
                </c:pt>
              </c:numCache>
            </c:numRef>
          </c:xVal>
          <c:yVal>
            <c:numRef>
              <c:f>Sheet1!$C$24:$C$28</c:f>
              <c:numCache>
                <c:formatCode>General</c:formatCode>
                <c:ptCount val="5"/>
                <c:pt idx="0">
                  <c:v>1.5</c:v>
                </c:pt>
                <c:pt idx="1">
                  <c:v>2.5</c:v>
                </c:pt>
                <c:pt idx="2">
                  <c:v>3.5</c:v>
                </c:pt>
                <c:pt idx="3">
                  <c:v>4.5</c:v>
                </c:pt>
                <c:pt idx="4">
                  <c:v>5.5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Sheet1!$D$21</c:f>
              <c:strCache>
                <c:ptCount val="1"/>
                <c:pt idx="0">
                  <c:v>降职</c:v>
                </c:pt>
              </c:strCache>
            </c:strRef>
          </c:tx>
          <c:spPr>
            <a:ln w="28575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9525">
                <a:noFill/>
              </a:ln>
            </c:spPr>
          </c:marker>
          <c:dLbls>
            <c:dLbl>
              <c:idx val="0"/>
              <c:tx>
                <c:strRef>
                  <c:f>Sheet1!$D$32</c:f>
                  <c:strCache>
                    <c:ptCount val="1"/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tx>
                <c:strRef>
                  <c:f>Sheet1!$D$33</c:f>
                  <c:strCache>
                    <c:ptCount val="1"/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Sheet1!$D$34</c:f>
                  <c:strCache>
                    <c:ptCount val="1"/>
                    <c:pt idx="0">
                      <c:v>12 (2%)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Sheet1!$D$35</c:f>
                  <c:strCache>
                    <c:ptCount val="1"/>
                    <c:pt idx="0">
                      <c:v>23 (2%)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tx>
                <c:strRef>
                  <c:f>Sheet1!$D$36</c:f>
                  <c:strCache>
                    <c:ptCount val="1"/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Sheet1!$D$23:$D$27</c:f>
              <c:numCache>
                <c:formatCode>General</c:formatCode>
                <c:ptCount val="5"/>
                <c:pt idx="0">
                  <c:v>1536.5</c:v>
                </c:pt>
                <c:pt idx="1">
                  <c:v>1536.5</c:v>
                </c:pt>
                <c:pt idx="2">
                  <c:v>1536.5</c:v>
                </c:pt>
                <c:pt idx="3">
                  <c:v>1536.5</c:v>
                </c:pt>
                <c:pt idx="4">
                  <c:v>1536.5</c:v>
                </c:pt>
              </c:numCache>
            </c:numRef>
          </c:xVal>
          <c:yVal>
            <c:numRef>
              <c:f>Sheet1!$E$23:$E$27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3.5</c:v>
                </c:pt>
                <c:pt idx="3">
                  <c:v>4.5</c:v>
                </c:pt>
                <c:pt idx="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640704"/>
        <c:axId val="87639168"/>
      </c:scatterChart>
      <c:catAx>
        <c:axId val="83056512"/>
        <c:scaling>
          <c:orientation val="maxMin"/>
        </c:scaling>
        <c:delete val="0"/>
        <c:axPos val="l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050" b="1"/>
            </a:pPr>
            <a:endParaRPr lang="zh-CN"/>
          </a:p>
        </c:txPr>
        <c:crossAx val="83058048"/>
        <c:crosses val="autoZero"/>
        <c:auto val="1"/>
        <c:lblAlgn val="ctr"/>
        <c:lblOffset val="100"/>
        <c:noMultiLvlLbl val="0"/>
      </c:catAx>
      <c:valAx>
        <c:axId val="83058048"/>
        <c:scaling>
          <c:orientation val="minMax"/>
          <c:max val="3000"/>
          <c:min val="0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3056512"/>
        <c:crosses val="autoZero"/>
        <c:crossBetween val="between"/>
      </c:valAx>
      <c:valAx>
        <c:axId val="87639168"/>
        <c:scaling>
          <c:orientation val="maxMin"/>
          <c:max val="6.5"/>
          <c:min val="0.5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7640704"/>
        <c:crosses val="max"/>
        <c:crossBetween val="midCat"/>
      </c:valAx>
      <c:valAx>
        <c:axId val="87640704"/>
        <c:scaling>
          <c:orientation val="minMax"/>
          <c:max val="3000"/>
          <c:min val="0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7639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4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9</xdr:row>
      <xdr:rowOff>85725</xdr:rowOff>
    </xdr:from>
    <xdr:to>
      <xdr:col>14</xdr:col>
      <xdr:colOff>47625</xdr:colOff>
      <xdr:row>30</xdr:row>
      <xdr:rowOff>9525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0.04011</cdr:y>
    </cdr:from>
    <cdr:to>
      <cdr:x>0.99375</cdr:x>
      <cdr:y>0.5615</cdr:y>
    </cdr:to>
    <cdr:grpSp>
      <cdr:nvGrpSpPr>
        <cdr:cNvPr id="19" name="组合 18"/>
        <cdr:cNvGrpSpPr/>
      </cdr:nvGrpSpPr>
      <cdr:grpSpPr>
        <a:xfrm xmlns:a="http://schemas.openxmlformats.org/drawingml/2006/main">
          <a:off x="0" y="142886"/>
          <a:ext cx="6057900" cy="1857374"/>
          <a:chOff x="0" y="142875"/>
          <a:chExt cx="6057901" cy="1857375"/>
        </a:xfrm>
      </cdr:grpSpPr>
      <cdr:sp macro="" textlink="">
        <cdr:nvSpPr>
          <cdr:cNvPr id="2" name="TextBox 1"/>
          <cdr:cNvSpPr txBox="1"/>
        </cdr:nvSpPr>
        <cdr:spPr>
          <a:xfrm xmlns:a="http://schemas.openxmlformats.org/drawingml/2006/main">
            <a:off x="0" y="142875"/>
            <a:ext cx="504825" cy="276225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zh-CN" altLang="en-US" sz="1100" b="1"/>
              <a:t>职级</a:t>
            </a:r>
          </a:p>
        </cdr:txBody>
      </cdr:sp>
      <cdr:sp macro="" textlink="">
        <cdr:nvSpPr>
          <cdr:cNvPr id="3" name="TextBox 2"/>
          <cdr:cNvSpPr txBox="1"/>
        </cdr:nvSpPr>
        <cdr:spPr>
          <a:xfrm xmlns:a="http://schemas.openxmlformats.org/drawingml/2006/main">
            <a:off x="5591175" y="142875"/>
            <a:ext cx="466726" cy="276225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zh-CN" altLang="en-US" sz="1100" b="1"/>
              <a:t>职级</a:t>
            </a:r>
          </a:p>
        </cdr:txBody>
      </cdr:sp>
      <cdr:sp macro="" textlink="">
        <cdr:nvSpPr>
          <cdr:cNvPr id="4" name="TextBox 3"/>
          <cdr:cNvSpPr txBox="1"/>
        </cdr:nvSpPr>
        <cdr:spPr>
          <a:xfrm xmlns:a="http://schemas.openxmlformats.org/drawingml/2006/main">
            <a:off x="704850" y="142875"/>
            <a:ext cx="504825" cy="276225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zh-CN" altLang="en-US" sz="1100" b="1"/>
              <a:t>入职</a:t>
            </a:r>
          </a:p>
        </cdr:txBody>
      </cdr:sp>
      <cdr:sp macro="" textlink="">
        <cdr:nvSpPr>
          <cdr:cNvPr id="5" name="TextBox 4"/>
          <cdr:cNvSpPr txBox="1"/>
        </cdr:nvSpPr>
        <cdr:spPr>
          <a:xfrm xmlns:a="http://schemas.openxmlformats.org/drawingml/2006/main">
            <a:off x="2581275" y="142875"/>
            <a:ext cx="809625" cy="276225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zh-CN" altLang="en-US" sz="1100" b="1"/>
              <a:t>雇员总数</a:t>
            </a:r>
          </a:p>
        </cdr:txBody>
      </cdr:sp>
      <cdr:sp macro="" textlink="">
        <cdr:nvSpPr>
          <cdr:cNvPr id="6" name="TextBox 5"/>
          <cdr:cNvSpPr txBox="1"/>
        </cdr:nvSpPr>
        <cdr:spPr>
          <a:xfrm xmlns:a="http://schemas.openxmlformats.org/drawingml/2006/main">
            <a:off x="4648200" y="142875"/>
            <a:ext cx="504825" cy="276225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zh-CN" altLang="en-US" sz="1100" b="1"/>
              <a:t>离职</a:t>
            </a:r>
          </a:p>
        </cdr:txBody>
      </cdr:sp>
      <cdr:sp macro="" textlink="">
        <cdr:nvSpPr>
          <cdr:cNvPr id="7" name="TextBox 6"/>
          <cdr:cNvSpPr txBox="1"/>
        </cdr:nvSpPr>
        <cdr:spPr>
          <a:xfrm xmlns:a="http://schemas.openxmlformats.org/drawingml/2006/main">
            <a:off x="1457325" y="1724025"/>
            <a:ext cx="504825" cy="276225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zh-CN" altLang="en-US" sz="1100" b="1"/>
              <a:t>升职</a:t>
            </a:r>
          </a:p>
        </cdr:txBody>
      </cdr:sp>
      <cdr:sp macro="" textlink="">
        <cdr:nvSpPr>
          <cdr:cNvPr id="8" name="TextBox 7"/>
          <cdr:cNvSpPr txBox="1"/>
        </cdr:nvSpPr>
        <cdr:spPr>
          <a:xfrm xmlns:a="http://schemas.openxmlformats.org/drawingml/2006/main">
            <a:off x="3990975" y="1724025"/>
            <a:ext cx="504825" cy="276225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zh-CN" altLang="en-US" sz="1100" b="1"/>
              <a:t>降职</a:t>
            </a:r>
          </a:p>
        </cdr:txBody>
      </cdr:sp>
      <cdr:cxnSp macro="">
        <cdr:nvCxnSpPr>
          <cdr:cNvPr id="11" name="直接箭头连接符 10"/>
          <cdr:cNvCxnSpPr/>
        </cdr:nvCxnSpPr>
        <cdr:spPr>
          <a:xfrm xmlns:a="http://schemas.openxmlformats.org/drawingml/2006/main">
            <a:off x="1857375" y="1847850"/>
            <a:ext cx="638175" cy="0"/>
          </a:xfrm>
          <a:prstGeom xmlns:a="http://schemas.openxmlformats.org/drawingml/2006/main" prst="straightConnector1">
            <a:avLst/>
          </a:prstGeom>
          <a:ln xmlns:a="http://schemas.openxmlformats.org/drawingml/2006/main" w="12700">
            <a:solidFill>
              <a:srgbClr val="FF0000"/>
            </a:solidFill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2" name="直接箭头连接符 11"/>
          <cdr:cNvCxnSpPr/>
        </cdr:nvCxnSpPr>
        <cdr:spPr>
          <a:xfrm xmlns:a="http://schemas.openxmlformats.org/drawingml/2006/main" flipH="1">
            <a:off x="3419475" y="1847850"/>
            <a:ext cx="638175" cy="0"/>
          </a:xfrm>
          <a:prstGeom xmlns:a="http://schemas.openxmlformats.org/drawingml/2006/main" prst="straightConnector1">
            <a:avLst/>
          </a:prstGeom>
          <a:ln xmlns:a="http://schemas.openxmlformats.org/drawingml/2006/main" w="12700">
            <a:solidFill>
              <a:srgbClr val="FF0000"/>
            </a:solidFill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14" name="TextBox 13"/>
          <cdr:cNvSpPr txBox="1"/>
        </cdr:nvSpPr>
        <cdr:spPr>
          <a:xfrm xmlns:a="http://schemas.openxmlformats.org/drawingml/2006/main">
            <a:off x="3514725" y="504825"/>
            <a:ext cx="504825" cy="276225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zh-CN" altLang="en-US" sz="1100" b="1"/>
              <a:t>平调</a:t>
            </a:r>
          </a:p>
        </cdr:txBody>
      </cdr:sp>
      <cdr:cxnSp macro="">
        <cdr:nvCxnSpPr>
          <cdr:cNvPr id="17" name="直接箭头连接符 16"/>
          <cdr:cNvCxnSpPr/>
        </cdr:nvCxnSpPr>
        <cdr:spPr>
          <a:xfrm xmlns:a="http://schemas.openxmlformats.org/drawingml/2006/main" flipH="1">
            <a:off x="3238500" y="628650"/>
            <a:ext cx="352425" cy="0"/>
          </a:xfrm>
          <a:prstGeom xmlns:a="http://schemas.openxmlformats.org/drawingml/2006/main" prst="straightConnector1">
            <a:avLst/>
          </a:prstGeom>
          <a:ln xmlns:a="http://schemas.openxmlformats.org/drawingml/2006/main" w="12700">
            <a:solidFill>
              <a:srgbClr val="FF0000"/>
            </a:solidFill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tabSelected="1" topLeftCell="A4" zoomScaleNormal="100" workbookViewId="0">
      <selection activeCell="P16" sqref="P16"/>
    </sheetView>
  </sheetViews>
  <sheetFormatPr defaultRowHeight="13.5" x14ac:dyDescent="0.15"/>
  <cols>
    <col min="3" max="3" width="10.375" customWidth="1"/>
  </cols>
  <sheetData>
    <row r="1" spans="1:15" ht="18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5" x14ac:dyDescent="0.15">
      <c r="A2" s="1" t="s">
        <v>11</v>
      </c>
      <c r="B2" s="1">
        <v>124</v>
      </c>
      <c r="C2" s="1">
        <v>3</v>
      </c>
      <c r="D2" s="1"/>
      <c r="E2" s="1">
        <f>D3</f>
        <v>12</v>
      </c>
      <c r="F2" s="1"/>
      <c r="G2" s="1"/>
      <c r="H2" s="1">
        <v>2</v>
      </c>
      <c r="I2" s="1"/>
      <c r="J2" s="1">
        <f>B2+C2+E2+G2-D2-F2-I2</f>
        <v>139</v>
      </c>
    </row>
    <row r="3" spans="1:15" x14ac:dyDescent="0.15">
      <c r="A3" s="1" t="s">
        <v>12</v>
      </c>
      <c r="B3" s="1">
        <v>209</v>
      </c>
      <c r="C3" s="1">
        <v>43</v>
      </c>
      <c r="D3" s="1">
        <v>12</v>
      </c>
      <c r="E3" s="1">
        <f t="shared" ref="E3:E6" si="0">D4</f>
        <v>54</v>
      </c>
      <c r="F3" s="1"/>
      <c r="G3" s="1">
        <f>F2</f>
        <v>0</v>
      </c>
      <c r="H3" s="1">
        <v>14</v>
      </c>
      <c r="I3" s="1">
        <v>46</v>
      </c>
      <c r="J3" s="1">
        <f t="shared" ref="J3:J7" si="1">B3+C3+E3+G3-D3-F3-I3</f>
        <v>248</v>
      </c>
      <c r="O3" s="5"/>
    </row>
    <row r="4" spans="1:15" x14ac:dyDescent="0.15">
      <c r="A4" s="1" t="s">
        <v>13</v>
      </c>
      <c r="B4" s="1">
        <v>621</v>
      </c>
      <c r="C4" s="1">
        <v>87</v>
      </c>
      <c r="D4" s="1">
        <v>54</v>
      </c>
      <c r="E4" s="1">
        <f t="shared" si="0"/>
        <v>96</v>
      </c>
      <c r="F4" s="1">
        <v>12</v>
      </c>
      <c r="G4" s="1">
        <f t="shared" ref="G4:G7" si="2">F3</f>
        <v>0</v>
      </c>
      <c r="H4" s="1">
        <v>18</v>
      </c>
      <c r="I4" s="1">
        <v>53</v>
      </c>
      <c r="J4" s="1">
        <f t="shared" si="1"/>
        <v>685</v>
      </c>
      <c r="O4" s="5"/>
    </row>
    <row r="5" spans="1:15" x14ac:dyDescent="0.15">
      <c r="A5" s="1" t="s">
        <v>14</v>
      </c>
      <c r="B5" s="1">
        <v>1265</v>
      </c>
      <c r="C5" s="1">
        <v>325</v>
      </c>
      <c r="D5" s="1">
        <v>96</v>
      </c>
      <c r="E5" s="1">
        <f t="shared" si="0"/>
        <v>136</v>
      </c>
      <c r="F5" s="1">
        <v>23</v>
      </c>
      <c r="G5" s="1">
        <f t="shared" si="2"/>
        <v>12</v>
      </c>
      <c r="H5" s="1">
        <v>27</v>
      </c>
      <c r="I5" s="1">
        <v>396</v>
      </c>
      <c r="J5" s="1">
        <f t="shared" si="1"/>
        <v>1223</v>
      </c>
      <c r="O5" s="5"/>
    </row>
    <row r="6" spans="1:15" x14ac:dyDescent="0.15">
      <c r="A6" s="1" t="s">
        <v>15</v>
      </c>
      <c r="B6" s="1">
        <v>806</v>
      </c>
      <c r="C6" s="1">
        <v>254</v>
      </c>
      <c r="D6" s="1">
        <v>136</v>
      </c>
      <c r="E6" s="1">
        <f t="shared" si="0"/>
        <v>28</v>
      </c>
      <c r="F6" s="1"/>
      <c r="G6" s="1">
        <f t="shared" si="2"/>
        <v>23</v>
      </c>
      <c r="H6" s="1">
        <v>5</v>
      </c>
      <c r="I6" s="1">
        <v>238</v>
      </c>
      <c r="J6" s="1">
        <f t="shared" si="1"/>
        <v>737</v>
      </c>
      <c r="O6" s="5"/>
    </row>
    <row r="7" spans="1:15" x14ac:dyDescent="0.15">
      <c r="A7" s="1" t="s">
        <v>16</v>
      </c>
      <c r="B7" s="1">
        <v>378</v>
      </c>
      <c r="C7" s="1">
        <v>68</v>
      </c>
      <c r="D7" s="1">
        <v>28</v>
      </c>
      <c r="E7" s="1"/>
      <c r="F7" s="1"/>
      <c r="G7" s="1">
        <f t="shared" si="2"/>
        <v>0</v>
      </c>
      <c r="H7" s="1">
        <v>3</v>
      </c>
      <c r="I7" s="1">
        <v>36</v>
      </c>
      <c r="J7" s="1">
        <f t="shared" si="1"/>
        <v>382</v>
      </c>
      <c r="N7" s="6"/>
    </row>
    <row r="8" spans="1:15" x14ac:dyDescent="0.15">
      <c r="A8" s="3" t="s">
        <v>10</v>
      </c>
      <c r="B8" s="3">
        <f>SUM(B2:B7)</f>
        <v>3403</v>
      </c>
      <c r="C8" s="3">
        <f>SUM(C2:C7)</f>
        <v>780</v>
      </c>
      <c r="D8" s="3">
        <f t="shared" ref="D8:J8" si="3">SUM(D2:D7)</f>
        <v>326</v>
      </c>
      <c r="E8" s="3">
        <f t="shared" si="3"/>
        <v>326</v>
      </c>
      <c r="F8" s="3">
        <f t="shared" si="3"/>
        <v>35</v>
      </c>
      <c r="G8" s="3">
        <f t="shared" si="3"/>
        <v>35</v>
      </c>
      <c r="H8" s="3">
        <f t="shared" si="3"/>
        <v>69</v>
      </c>
      <c r="I8" s="3">
        <f t="shared" si="3"/>
        <v>769</v>
      </c>
      <c r="J8" s="3">
        <f t="shared" si="3"/>
        <v>3414</v>
      </c>
    </row>
    <row r="11" spans="1:15" ht="16.5" customHeight="1" x14ac:dyDescent="0.15">
      <c r="A11" s="4" t="s">
        <v>23</v>
      </c>
      <c r="O11" s="5"/>
    </row>
    <row r="12" spans="1:15" x14ac:dyDescent="0.15">
      <c r="A12" s="2" t="s">
        <v>0</v>
      </c>
      <c r="B12" s="2" t="s">
        <v>17</v>
      </c>
      <c r="C12" s="2" t="s">
        <v>20</v>
      </c>
      <c r="D12" s="2" t="s">
        <v>18</v>
      </c>
      <c r="E12" s="2" t="s">
        <v>24</v>
      </c>
      <c r="F12" s="2" t="s">
        <v>19</v>
      </c>
      <c r="G12" s="2" t="s">
        <v>21</v>
      </c>
      <c r="H12" s="2" t="s">
        <v>22</v>
      </c>
      <c r="I12" s="2" t="s">
        <v>25</v>
      </c>
    </row>
    <row r="13" spans="1:15" x14ac:dyDescent="0.15">
      <c r="A13" s="1" t="s">
        <v>11</v>
      </c>
      <c r="B13" s="1">
        <v>250</v>
      </c>
      <c r="C13" s="1">
        <f>C2</f>
        <v>3</v>
      </c>
      <c r="D13" s="1">
        <f t="array" ref="D13">MAX($C$13:$C$18)+MAX($E$13:$E$18+$F$13:$F$18)/2+200-C13-(E13+F13)/2</f>
        <v>1064</v>
      </c>
      <c r="E13" s="1">
        <f>J2-H2</f>
        <v>137</v>
      </c>
      <c r="F13" s="1">
        <f>H2</f>
        <v>2</v>
      </c>
      <c r="G13" s="1">
        <f t="array" ref="G13">MAX($E$13:$E$18+$F$13:$F$18)/2+400-(E13+F13)/2</f>
        <v>942</v>
      </c>
      <c r="H13" s="1">
        <f>I2</f>
        <v>0</v>
      </c>
      <c r="I13" s="1">
        <f>MAX($H$13:$H$18)+200-H13</f>
        <v>596</v>
      </c>
      <c r="O13" s="5"/>
    </row>
    <row r="14" spans="1:15" x14ac:dyDescent="0.15">
      <c r="A14" s="1" t="s">
        <v>12</v>
      </c>
      <c r="B14" s="1">
        <v>250</v>
      </c>
      <c r="C14" s="1">
        <f t="shared" ref="C14:C18" si="4">C3</f>
        <v>43</v>
      </c>
      <c r="D14" s="1">
        <f t="array" ref="D14">MAX($C$13:$C$18)+MAX($E$13:$E$18+$F$13:$F$18)/2+200-C14-(E14+F14)/2</f>
        <v>969.5</v>
      </c>
      <c r="E14" s="1">
        <f t="shared" ref="E14:E18" si="5">J3-H3</f>
        <v>234</v>
      </c>
      <c r="F14" s="1">
        <f t="shared" ref="F14:F18" si="6">H3</f>
        <v>14</v>
      </c>
      <c r="G14" s="1">
        <f t="array" ref="G14">MAX($E$13:$E$18+$F$13:$F$18)/2+400-(E14+F14)/2</f>
        <v>887.5</v>
      </c>
      <c r="H14" s="1">
        <f t="shared" ref="H14:H18" si="7">I3</f>
        <v>46</v>
      </c>
      <c r="I14" s="1">
        <f t="shared" ref="I14:I18" si="8">MAX($H$13:$H$18)+200-H14</f>
        <v>550</v>
      </c>
    </row>
    <row r="15" spans="1:15" x14ac:dyDescent="0.15">
      <c r="A15" s="1" t="s">
        <v>13</v>
      </c>
      <c r="B15" s="1">
        <v>250</v>
      </c>
      <c r="C15" s="1">
        <f t="shared" si="4"/>
        <v>87</v>
      </c>
      <c r="D15" s="1">
        <f t="array" ref="D15">MAX($C$13:$C$18)+MAX($E$13:$E$18+$F$13:$F$18)/2+200-C15-(E15+F15)/2</f>
        <v>707</v>
      </c>
      <c r="E15" s="1">
        <f t="shared" si="5"/>
        <v>667</v>
      </c>
      <c r="F15" s="1">
        <f t="shared" si="6"/>
        <v>18</v>
      </c>
      <c r="G15" s="1">
        <f t="array" ref="G15">MAX($E$13:$E$18+$F$13:$F$18)/2+400-(E15+F15)/2</f>
        <v>669</v>
      </c>
      <c r="H15" s="1">
        <f t="shared" si="7"/>
        <v>53</v>
      </c>
      <c r="I15" s="1">
        <f t="shared" si="8"/>
        <v>543</v>
      </c>
      <c r="O15" s="5"/>
    </row>
    <row r="16" spans="1:15" x14ac:dyDescent="0.15">
      <c r="A16" s="1" t="s">
        <v>14</v>
      </c>
      <c r="B16" s="1">
        <v>250</v>
      </c>
      <c r="C16" s="1">
        <f t="shared" si="4"/>
        <v>325</v>
      </c>
      <c r="D16" s="1">
        <f t="array" ref="D16">MAX($C$13:$C$18)+MAX($E$13:$E$18+$F$13:$F$18)/2+200-C16-(E16+F16)/2</f>
        <v>200</v>
      </c>
      <c r="E16" s="1">
        <f t="shared" si="5"/>
        <v>1196</v>
      </c>
      <c r="F16" s="1">
        <f t="shared" si="6"/>
        <v>27</v>
      </c>
      <c r="G16" s="1">
        <f t="array" ref="G16">MAX($E$13:$E$18+$F$13:$F$18)/2+400-(E16+F16)/2</f>
        <v>400</v>
      </c>
      <c r="H16" s="1">
        <f t="shared" si="7"/>
        <v>396</v>
      </c>
      <c r="I16" s="1">
        <f t="shared" si="8"/>
        <v>200</v>
      </c>
      <c r="N16" s="6"/>
    </row>
    <row r="17" spans="1:15" x14ac:dyDescent="0.15">
      <c r="A17" s="1" t="s">
        <v>15</v>
      </c>
      <c r="B17" s="1">
        <v>250</v>
      </c>
      <c r="C17" s="1">
        <f t="shared" si="4"/>
        <v>254</v>
      </c>
      <c r="D17" s="1">
        <f t="array" ref="D17">MAX($C$13:$C$18)+MAX($E$13:$E$18+$F$13:$F$18)/2+200-C17-(E17+F17)/2</f>
        <v>514</v>
      </c>
      <c r="E17" s="1">
        <f t="shared" si="5"/>
        <v>732</v>
      </c>
      <c r="F17" s="1">
        <f t="shared" si="6"/>
        <v>5</v>
      </c>
      <c r="G17" s="1">
        <f t="array" ref="G17">MAX($E$13:$E$18+$F$13:$F$18)/2+400-(E17+F17)/2</f>
        <v>643</v>
      </c>
      <c r="H17" s="1">
        <f t="shared" si="7"/>
        <v>238</v>
      </c>
      <c r="I17" s="1">
        <f t="shared" si="8"/>
        <v>358</v>
      </c>
    </row>
    <row r="18" spans="1:15" x14ac:dyDescent="0.15">
      <c r="A18" s="1" t="s">
        <v>16</v>
      </c>
      <c r="B18" s="1">
        <v>250</v>
      </c>
      <c r="C18" s="1">
        <f t="shared" si="4"/>
        <v>68</v>
      </c>
      <c r="D18" s="1">
        <f t="array" ref="D18">MAX($C$13:$C$18)+MAX($E$13:$E$18+$F$13:$F$18)/2+200-C18-(E18+F18)/2</f>
        <v>877.5</v>
      </c>
      <c r="E18" s="1">
        <f t="shared" si="5"/>
        <v>379</v>
      </c>
      <c r="F18" s="1">
        <f t="shared" si="6"/>
        <v>3</v>
      </c>
      <c r="G18" s="1">
        <f t="array" ref="G18">MAX($E$13:$E$18+$F$13:$F$18)/2+400-(E18+F18)/2</f>
        <v>820.5</v>
      </c>
      <c r="H18" s="1">
        <f t="shared" si="7"/>
        <v>36</v>
      </c>
      <c r="I18" s="1">
        <f t="shared" si="8"/>
        <v>560</v>
      </c>
    </row>
    <row r="19" spans="1:15" x14ac:dyDescent="0.15">
      <c r="O19" s="5"/>
    </row>
    <row r="20" spans="1:15" x14ac:dyDescent="0.15">
      <c r="A20" s="4" t="s">
        <v>26</v>
      </c>
    </row>
    <row r="21" spans="1:15" x14ac:dyDescent="0.15">
      <c r="A21" s="8" t="s">
        <v>0</v>
      </c>
      <c r="B21" s="9" t="s">
        <v>29</v>
      </c>
      <c r="C21" s="10"/>
      <c r="D21" s="9" t="s">
        <v>30</v>
      </c>
      <c r="E21" s="10"/>
      <c r="O21" s="5"/>
    </row>
    <row r="22" spans="1:15" x14ac:dyDescent="0.15">
      <c r="A22" s="8"/>
      <c r="B22" s="2" t="s">
        <v>27</v>
      </c>
      <c r="C22" s="2" t="s">
        <v>28</v>
      </c>
      <c r="D22" s="2" t="s">
        <v>27</v>
      </c>
      <c r="E22" s="2" t="s">
        <v>28</v>
      </c>
    </row>
    <row r="23" spans="1:15" x14ac:dyDescent="0.15">
      <c r="A23" s="1" t="s">
        <v>11</v>
      </c>
      <c r="B23" s="1"/>
      <c r="C23" s="1"/>
      <c r="D23" s="1">
        <f>SUM(B13:D13)+(E13+F13)/2+150</f>
        <v>1536.5</v>
      </c>
      <c r="E23" s="1" t="str">
        <f>IF(F2,ROW(A1)+0.5,"")</f>
        <v/>
      </c>
      <c r="O23" s="5"/>
    </row>
    <row r="24" spans="1:15" x14ac:dyDescent="0.15">
      <c r="A24" s="1" t="s">
        <v>12</v>
      </c>
      <c r="B24" s="1">
        <f>SUM(B14:D14)+(E14+F14)/2-150</f>
        <v>1236.5</v>
      </c>
      <c r="C24" s="1">
        <f>IF(D3,ROW(A1)+0.5,"")</f>
        <v>1.5</v>
      </c>
      <c r="D24" s="1">
        <f t="shared" ref="D24:D27" si="9">SUM(B14:D14)+(E14+F14)/2+150</f>
        <v>1536.5</v>
      </c>
      <c r="E24" s="1" t="str">
        <f t="shared" ref="E24:E27" si="10">IF(F3,ROW(A2)+0.5,"")</f>
        <v/>
      </c>
    </row>
    <row r="25" spans="1:15" x14ac:dyDescent="0.15">
      <c r="A25" s="1" t="s">
        <v>13</v>
      </c>
      <c r="B25" s="1">
        <f t="shared" ref="B25:B28" si="11">SUM(B15:D15)+(E15+F15)/2-150</f>
        <v>1236.5</v>
      </c>
      <c r="C25" s="1">
        <f t="shared" ref="C25:C28" si="12">IF(D4,ROW(A2)+0.5,"")</f>
        <v>2.5</v>
      </c>
      <c r="D25" s="1">
        <f t="shared" si="9"/>
        <v>1536.5</v>
      </c>
      <c r="E25" s="1">
        <f t="shared" si="10"/>
        <v>3.5</v>
      </c>
      <c r="O25" s="5"/>
    </row>
    <row r="26" spans="1:15" x14ac:dyDescent="0.15">
      <c r="A26" s="1" t="s">
        <v>14</v>
      </c>
      <c r="B26" s="1">
        <f t="shared" si="11"/>
        <v>1236.5</v>
      </c>
      <c r="C26" s="1">
        <f t="shared" si="12"/>
        <v>3.5</v>
      </c>
      <c r="D26" s="1">
        <f t="shared" si="9"/>
        <v>1536.5</v>
      </c>
      <c r="E26" s="1">
        <f t="shared" si="10"/>
        <v>4.5</v>
      </c>
      <c r="N26" s="6"/>
    </row>
    <row r="27" spans="1:15" x14ac:dyDescent="0.15">
      <c r="A27" s="1" t="s">
        <v>15</v>
      </c>
      <c r="B27" s="1">
        <f t="shared" si="11"/>
        <v>1236.5</v>
      </c>
      <c r="C27" s="1">
        <f t="shared" si="12"/>
        <v>4.5</v>
      </c>
      <c r="D27" s="1">
        <f t="shared" si="9"/>
        <v>1536.5</v>
      </c>
      <c r="E27" s="1" t="str">
        <f t="shared" si="10"/>
        <v/>
      </c>
    </row>
    <row r="28" spans="1:15" x14ac:dyDescent="0.15">
      <c r="A28" s="1" t="s">
        <v>16</v>
      </c>
      <c r="B28" s="1">
        <f t="shared" si="11"/>
        <v>1236.5</v>
      </c>
      <c r="C28" s="1">
        <f t="shared" si="12"/>
        <v>5.5</v>
      </c>
      <c r="D28" s="1"/>
      <c r="E28" s="1"/>
    </row>
    <row r="29" spans="1:15" x14ac:dyDescent="0.15">
      <c r="O29" s="5"/>
    </row>
    <row r="30" spans="1:15" x14ac:dyDescent="0.15">
      <c r="A30" s="4" t="s">
        <v>31</v>
      </c>
    </row>
    <row r="31" spans="1:15" x14ac:dyDescent="0.15">
      <c r="A31" s="2" t="s">
        <v>0</v>
      </c>
      <c r="B31" s="2" t="s">
        <v>32</v>
      </c>
      <c r="C31" s="2" t="s">
        <v>33</v>
      </c>
      <c r="D31" s="2" t="s">
        <v>34</v>
      </c>
      <c r="E31" s="2" t="s">
        <v>35</v>
      </c>
      <c r="O31" s="5"/>
    </row>
    <row r="32" spans="1:15" x14ac:dyDescent="0.15">
      <c r="A32" s="1" t="s">
        <v>11</v>
      </c>
      <c r="B32" s="7" t="str">
        <f>IF(C2,C2&amp;CHAR(10)&amp;TEXT(C2/J2,"(0%)"),"")</f>
        <v>3
(2%)</v>
      </c>
      <c r="C32" s="1"/>
      <c r="D32" s="1" t="str">
        <f>IF(F2,F2&amp;TEXT(F2/J2," (0%)"),"")</f>
        <v/>
      </c>
      <c r="E32" s="1" t="str">
        <f>IF(I2,I2&amp;CHAR(10)&amp;TEXT(I2/J2,"(0%)"),"")</f>
        <v/>
      </c>
    </row>
    <row r="33" spans="1:15" x14ac:dyDescent="0.15">
      <c r="A33" s="1" t="s">
        <v>12</v>
      </c>
      <c r="B33" s="7" t="str">
        <f t="shared" ref="B33:B37" si="13">IF(C3,C3&amp;CHAR(10)&amp;TEXT(C3/J3,"(0%)"),"")</f>
        <v>43
(17%)</v>
      </c>
      <c r="C33" s="7" t="str">
        <f>IF(D3,D3&amp;TEXT(D3/J3," (0%)"),"")</f>
        <v>12 (5%)</v>
      </c>
      <c r="D33" s="1" t="str">
        <f t="shared" ref="D33:D36" si="14">IF(F3,F3&amp;TEXT(F3/J3," (0%)"),"")</f>
        <v/>
      </c>
      <c r="E33" s="1" t="str">
        <f t="shared" ref="E33:E37" si="15">IF(I3,I3&amp;CHAR(10)&amp;TEXT(I3/J3,"(0%)"),"")</f>
        <v>46
(19%)</v>
      </c>
      <c r="O33" s="5"/>
    </row>
    <row r="34" spans="1:15" x14ac:dyDescent="0.15">
      <c r="A34" s="1" t="s">
        <v>13</v>
      </c>
      <c r="B34" s="7" t="str">
        <f t="shared" si="13"/>
        <v>87
(13%)</v>
      </c>
      <c r="C34" s="7" t="str">
        <f t="shared" ref="C34:C37" si="16">IF(D4,D4&amp;TEXT(D4/J4," (0%)"),"")</f>
        <v>54 (8%)</v>
      </c>
      <c r="D34" s="1" t="str">
        <f t="shared" si="14"/>
        <v>12 (2%)</v>
      </c>
      <c r="E34" s="1" t="str">
        <f t="shared" si="15"/>
        <v>53
(8%)</v>
      </c>
    </row>
    <row r="35" spans="1:15" x14ac:dyDescent="0.15">
      <c r="A35" s="1" t="s">
        <v>14</v>
      </c>
      <c r="B35" s="7" t="str">
        <f t="shared" si="13"/>
        <v>325
(27%)</v>
      </c>
      <c r="C35" s="7" t="str">
        <f t="shared" si="16"/>
        <v>96 (8%)</v>
      </c>
      <c r="D35" s="1" t="str">
        <f t="shared" si="14"/>
        <v>23 (2%)</v>
      </c>
      <c r="E35" s="1" t="str">
        <f t="shared" si="15"/>
        <v>396
(32%)</v>
      </c>
      <c r="O35" s="5"/>
    </row>
    <row r="36" spans="1:15" x14ac:dyDescent="0.15">
      <c r="A36" s="1" t="s">
        <v>15</v>
      </c>
      <c r="B36" s="7" t="str">
        <f t="shared" si="13"/>
        <v>254
(34%)</v>
      </c>
      <c r="C36" s="7" t="str">
        <f t="shared" si="16"/>
        <v>136 (18%)</v>
      </c>
      <c r="D36" s="1" t="str">
        <f t="shared" si="14"/>
        <v/>
      </c>
      <c r="E36" s="1" t="str">
        <f t="shared" si="15"/>
        <v>238
(32%)</v>
      </c>
      <c r="N36" s="6"/>
    </row>
    <row r="37" spans="1:15" x14ac:dyDescent="0.15">
      <c r="A37" s="1" t="s">
        <v>16</v>
      </c>
      <c r="B37" s="7" t="str">
        <f t="shared" si="13"/>
        <v>68
(18%)</v>
      </c>
      <c r="C37" s="7" t="str">
        <f t="shared" si="16"/>
        <v>28 (7%)</v>
      </c>
      <c r="D37" s="1"/>
      <c r="E37" s="1" t="str">
        <f t="shared" si="15"/>
        <v>36
(9%)</v>
      </c>
    </row>
  </sheetData>
  <mergeCells count="3">
    <mergeCell ref="A21:A22"/>
    <mergeCell ref="B21:C21"/>
    <mergeCell ref="D21:E2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2010-06-08T13:30:07Z</dcterms:created>
  <dcterms:modified xsi:type="dcterms:W3CDTF">2010-06-12T12:56:20Z</dcterms:modified>
</cp:coreProperties>
</file>