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盈亏饼图" sheetId="1" r:id="rId1"/>
  </sheets>
  <calcPr calcId="144525"/>
</workbook>
</file>

<file path=xl/calcChain.xml><?xml version="1.0" encoding="utf-8"?>
<calcChain xmlns="http://schemas.openxmlformats.org/spreadsheetml/2006/main">
  <c r="D3" i="1" l="1"/>
  <c r="F3" i="1"/>
  <c r="E3" i="1"/>
  <c r="G3" i="1"/>
  <c r="D4" i="1"/>
  <c r="F4" i="1"/>
  <c r="E4" i="1"/>
  <c r="G4" i="1"/>
  <c r="D5" i="1"/>
  <c r="F5" i="1"/>
  <c r="E5" i="1"/>
  <c r="G5" i="1"/>
  <c r="D6" i="1"/>
  <c r="F6" i="1"/>
  <c r="E6" i="1"/>
  <c r="G6" i="1"/>
  <c r="B7" i="1"/>
  <c r="D7" i="1" s="1"/>
  <c r="G7" i="1" l="1"/>
  <c r="F7" i="1"/>
  <c r="E7" i="1"/>
</calcChain>
</file>

<file path=xl/sharedStrings.xml><?xml version="1.0" encoding="utf-8"?>
<sst xmlns="http://schemas.openxmlformats.org/spreadsheetml/2006/main" count="13" uniqueCount="13">
  <si>
    <t>分店名称</t>
    <phoneticPr fontId="1" type="noConversion"/>
  </si>
  <si>
    <t>某公司2009年各分店利润数据表</t>
    <phoneticPr fontId="1" type="noConversion"/>
  </si>
  <si>
    <t>利润（万元）</t>
    <phoneticPr fontId="1" type="noConversion"/>
  </si>
  <si>
    <t>合计</t>
    <phoneticPr fontId="1" type="noConversion"/>
  </si>
  <si>
    <t>辅助数据表</t>
    <phoneticPr fontId="1" type="noConversion"/>
  </si>
  <si>
    <t>北京</t>
    <phoneticPr fontId="1" type="noConversion"/>
  </si>
  <si>
    <t>上海</t>
    <phoneticPr fontId="1" type="noConversion"/>
  </si>
  <si>
    <t>广州</t>
    <phoneticPr fontId="1" type="noConversion"/>
  </si>
  <si>
    <t>成都</t>
    <phoneticPr fontId="1" type="noConversion"/>
  </si>
  <si>
    <t>分店名称+</t>
    <phoneticPr fontId="1" type="noConversion"/>
  </si>
  <si>
    <t>亏损</t>
    <phoneticPr fontId="1" type="noConversion"/>
  </si>
  <si>
    <t>盈利</t>
    <phoneticPr fontId="1" type="noConversion"/>
  </si>
  <si>
    <t>分店名称-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</si>
</sst>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70C0"/>
      <name val="宋体"/>
      <family val="2"/>
      <scheme val="minor"/>
    </font>
    <font>
      <b/>
      <sz val="11"/>
      <color theme="0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0.39997558519241921"/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43" fontId="0" fillId="3" borderId="4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3" fontId="0" fillId="0" borderId="4" xfId="0" applyNumberFormat="1" applyFont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43" fontId="0" fillId="4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1"/>
          <c:order val="1"/>
          <c:tx>
            <c:v>盈利</c:v>
          </c:tx>
          <c:dLbls>
            <c:numFmt formatCode="0%;;" sourceLinked="0"/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strRef>
              <c:f>盈亏饼图!$D$3:$D$7</c:f>
              <c:strCache>
                <c:ptCount val="5"/>
                <c:pt idx="0">
                  <c:v> 北京+ </c:v>
                </c:pt>
                <c:pt idx="1">
                  <c:v>  </c:v>
                </c:pt>
                <c:pt idx="2">
                  <c:v> 广州+ </c:v>
                </c:pt>
                <c:pt idx="3">
                  <c:v>  </c:v>
                </c:pt>
                <c:pt idx="4">
                  <c:v>  </c:v>
                </c:pt>
              </c:strCache>
            </c:strRef>
          </c:cat>
          <c:val>
            <c:numRef>
              <c:f>盈亏饼图!$E$3:$E$7</c:f>
              <c:numCache>
                <c:formatCode>_(* #,##0.00_);_(* \(#,##0.00\);_(* "-"??_);_(@_)</c:formatCode>
                <c:ptCount val="5"/>
                <c:pt idx="0">
                  <c:v>386.53</c:v>
                </c:pt>
                <c:pt idx="1">
                  <c:v>0</c:v>
                </c:pt>
                <c:pt idx="2">
                  <c:v>498.46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pieChart>
        <c:varyColors val="1"/>
        <c:ser>
          <c:idx val="0"/>
          <c:order val="0"/>
          <c:tx>
            <c:strRef>
              <c:f>盈亏饼图!$F$2</c:f>
              <c:strCache>
                <c:ptCount val="1"/>
                <c:pt idx="0">
                  <c:v>亏损</c:v>
                </c:pt>
              </c:strCache>
            </c:strRef>
          </c:tx>
          <c:spPr>
            <a:noFill/>
            <a:ln w="25400">
              <a:solidFill>
                <a:schemeClr val="bg1"/>
              </a:solidFill>
            </a:ln>
          </c:spPr>
          <c:dLbls>
            <c:dLbl>
              <c:idx val="1"/>
              <c:layout>
                <c:manualLayout>
                  <c:x val="-0.29556622495358814"/>
                  <c:y val="0.104687203992886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;;" sourceLinked="0"/>
            <c:txPr>
              <a:bodyPr/>
              <a:lstStyle/>
              <a:p>
                <a:pPr>
                  <a:defRPr sz="1100" b="1">
                    <a:solidFill>
                      <a:schemeClr val="bg1"/>
                    </a:solidFill>
                  </a:defRPr>
                </a:pPr>
                <a:endParaRPr lang="zh-CN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strRef>
              <c:f>盈亏饼图!$G$3:$G$7</c:f>
              <c:strCache>
                <c:ptCount val="5"/>
                <c:pt idx="0">
                  <c:v>  </c:v>
                </c:pt>
                <c:pt idx="1">
                  <c:v> 上海- </c:v>
                </c:pt>
                <c:pt idx="2">
                  <c:v>  </c:v>
                </c:pt>
                <c:pt idx="3">
                  <c:v> 成都- </c:v>
                </c:pt>
                <c:pt idx="4">
                  <c:v> 尚盈余+ </c:v>
                </c:pt>
              </c:strCache>
            </c:strRef>
          </c:cat>
          <c:val>
            <c:numRef>
              <c:f>盈亏饼图!$F$3:$F$7</c:f>
              <c:numCache>
                <c:formatCode>_(* #,##0.00_);_(* \(#,##0.00\);_(* "-"??_);_(@_)</c:formatCode>
                <c:ptCount val="5"/>
                <c:pt idx="0">
                  <c:v>0</c:v>
                </c:pt>
                <c:pt idx="1">
                  <c:v>-296.07</c:v>
                </c:pt>
                <c:pt idx="2">
                  <c:v>0</c:v>
                </c:pt>
                <c:pt idx="3">
                  <c:v>-240.84</c:v>
                </c:pt>
                <c:pt idx="4">
                  <c:v>348.07999999999993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12"/>
      </c:pieChart>
    </c:plotArea>
    <c:plotVisOnly val="0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8</xdr:row>
      <xdr:rowOff>19050</xdr:rowOff>
    </xdr:from>
    <xdr:to>
      <xdr:col>4</xdr:col>
      <xdr:colOff>523875</xdr:colOff>
      <xdr:row>24</xdr:row>
      <xdr:rowOff>52388</xdr:rowOff>
    </xdr:to>
    <xdr:graphicFrame macro="">
      <xdr:nvGraphicFramePr>
        <xdr:cNvPr id="7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showGridLines="0" tabSelected="1" workbookViewId="0">
      <selection activeCell="H18" sqref="H18"/>
    </sheetView>
  </sheetViews>
  <sheetFormatPr defaultRowHeight="13.5" x14ac:dyDescent="0.15"/>
  <cols>
    <col min="1" max="1" width="22.125" customWidth="1"/>
    <col min="2" max="2" width="21.875" customWidth="1"/>
    <col min="4" max="4" width="10.75" customWidth="1"/>
    <col min="5" max="5" width="11.375" customWidth="1"/>
    <col min="6" max="6" width="11.875" customWidth="1"/>
    <col min="7" max="7" width="10.75" customWidth="1"/>
  </cols>
  <sheetData>
    <row r="1" spans="1:7" x14ac:dyDescent="0.15">
      <c r="A1" s="1" t="s">
        <v>1</v>
      </c>
      <c r="D1" s="1" t="s">
        <v>4</v>
      </c>
    </row>
    <row r="2" spans="1:7" x14ac:dyDescent="0.15">
      <c r="A2" s="2" t="s">
        <v>0</v>
      </c>
      <c r="B2" s="3" t="s">
        <v>2</v>
      </c>
      <c r="D2" s="3" t="s">
        <v>9</v>
      </c>
      <c r="E2" s="3" t="s">
        <v>11</v>
      </c>
      <c r="F2" s="3" t="s">
        <v>10</v>
      </c>
      <c r="G2" s="3" t="s">
        <v>12</v>
      </c>
    </row>
    <row r="3" spans="1:7" x14ac:dyDescent="0.15">
      <c r="A3" s="4" t="s">
        <v>5</v>
      </c>
      <c r="B3" s="5">
        <v>386.53</v>
      </c>
      <c r="D3" s="5" t="str">
        <f>IF(B3&gt;0,A3&amp;"+","")</f>
        <v>北京+</v>
      </c>
      <c r="E3" s="5">
        <f>MAX(B3,0)</f>
        <v>386.53</v>
      </c>
      <c r="F3" s="5">
        <f>MIN(B3,0)</f>
        <v>0</v>
      </c>
      <c r="G3" s="5" t="str">
        <f>IF(B3&lt;0,A3&amp;"-","")</f>
        <v/>
      </c>
    </row>
    <row r="4" spans="1:7" x14ac:dyDescent="0.15">
      <c r="A4" s="6" t="s">
        <v>6</v>
      </c>
      <c r="B4" s="7">
        <v>-296.07</v>
      </c>
      <c r="D4" s="7" t="str">
        <f t="shared" ref="D4:D6" si="0">IF(B4&gt;0,A4&amp;"+","")</f>
        <v/>
      </c>
      <c r="E4" s="7">
        <f>MAX(B4,0)</f>
        <v>0</v>
      </c>
      <c r="F4" s="7">
        <f t="shared" ref="F4:F6" si="1">MIN(B4,0)</f>
        <v>-296.07</v>
      </c>
      <c r="G4" s="7" t="str">
        <f>IF(B4&lt;0,A4&amp;"-","")</f>
        <v>上海-</v>
      </c>
    </row>
    <row r="5" spans="1:7" x14ac:dyDescent="0.15">
      <c r="A5" s="4" t="s">
        <v>7</v>
      </c>
      <c r="B5" s="5">
        <v>498.46</v>
      </c>
      <c r="D5" s="5" t="str">
        <f t="shared" si="0"/>
        <v>广州+</v>
      </c>
      <c r="E5" s="5">
        <f>MAX(B5,0)</f>
        <v>498.46</v>
      </c>
      <c r="F5" s="5">
        <f t="shared" si="1"/>
        <v>0</v>
      </c>
      <c r="G5" s="5" t="str">
        <f>IF(B5&lt;0,A5&amp;"-","")</f>
        <v/>
      </c>
    </row>
    <row r="6" spans="1:7" x14ac:dyDescent="0.15">
      <c r="A6" s="6" t="s">
        <v>8</v>
      </c>
      <c r="B6" s="7">
        <v>-240.84</v>
      </c>
      <c r="D6" s="7" t="str">
        <f t="shared" si="0"/>
        <v/>
      </c>
      <c r="E6" s="7">
        <f>MAX(B6,0)</f>
        <v>0</v>
      </c>
      <c r="F6" s="7">
        <f t="shared" si="1"/>
        <v>-240.84</v>
      </c>
      <c r="G6" s="7" t="str">
        <f>IF(B6&lt;0,A6&amp;"-","")</f>
        <v>成都-</v>
      </c>
    </row>
    <row r="7" spans="1:7" x14ac:dyDescent="0.15">
      <c r="A7" s="8" t="s">
        <v>3</v>
      </c>
      <c r="B7" s="9">
        <f>SUM(B3:B6)</f>
        <v>348.07999999999993</v>
      </c>
      <c r="D7" s="9" t="str">
        <f>IF(B7&lt;0,"待补亏-","")</f>
        <v/>
      </c>
      <c r="E7" s="9">
        <f>MIN(B7,0)</f>
        <v>0</v>
      </c>
      <c r="F7" s="9">
        <f>MAX(B7,0)</f>
        <v>348.07999999999993</v>
      </c>
      <c r="G7" s="9" t="str">
        <f>IF(B7&gt;0,"尚盈余+","")</f>
        <v>尚盈余+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盈亏饼图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2010-07-07T09:03:26Z</dcterms:modified>
</cp:coreProperties>
</file>