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00" yWindow="90" windowWidth="19395" windowHeight="8280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B21" i="1" l="1" a="1"/>
  <c r="B21" i="1" s="1"/>
  <c r="B22" i="1" a="1"/>
  <c r="B22" i="1" s="1"/>
  <c r="B23" i="1" a="1"/>
  <c r="B23" i="1" s="1"/>
  <c r="B24" i="1" a="1"/>
  <c r="B24" i="1" s="1"/>
  <c r="B25" i="1" a="1"/>
  <c r="B25" i="1" s="1"/>
  <c r="B26" i="1" a="1"/>
  <c r="B26" i="1" s="1"/>
  <c r="B27" i="1" a="1"/>
  <c r="B27" i="1" s="1"/>
  <c r="B28" i="1" a="1"/>
  <c r="B28" i="1" s="1"/>
  <c r="B29" i="1" a="1"/>
  <c r="B29" i="1" s="1"/>
  <c r="B30" i="1" a="1"/>
  <c r="B30" i="1" s="1"/>
  <c r="A21" i="1" a="1"/>
  <c r="A21" i="1" s="1"/>
  <c r="A22" i="1" a="1"/>
  <c r="A22" i="1" s="1"/>
  <c r="A23" i="1" a="1"/>
  <c r="A23" i="1" s="1"/>
  <c r="A24" i="1" a="1"/>
  <c r="A24" i="1" s="1"/>
  <c r="A25" i="1" a="1"/>
  <c r="A25" i="1" s="1"/>
  <c r="A26" i="1" a="1"/>
  <c r="A26" i="1" s="1"/>
  <c r="A27" i="1" a="1"/>
  <c r="A27" i="1" s="1"/>
  <c r="A28" i="1" a="1"/>
  <c r="A28" i="1" s="1"/>
  <c r="A29" i="1" a="1"/>
  <c r="A29" i="1" s="1"/>
  <c r="A30" i="1" a="1"/>
  <c r="A30" i="1" s="1"/>
  <c r="A31" i="1" a="1"/>
  <c r="A31" i="1" s="1"/>
  <c r="B20" i="1" a="1"/>
  <c r="B20" i="1" s="1"/>
  <c r="A20" i="1" a="1"/>
  <c r="A20" i="1" s="1"/>
  <c r="A32" i="1"/>
  <c r="A33" i="1"/>
  <c r="B31" i="1" l="1"/>
</calcChain>
</file>

<file path=xl/sharedStrings.xml><?xml version="1.0" encoding="utf-8"?>
<sst xmlns="http://schemas.openxmlformats.org/spreadsheetml/2006/main" count="23" uniqueCount="19">
  <si>
    <t>学生</t>
    <phoneticPr fontId="1" type="noConversion"/>
  </si>
  <si>
    <t>A</t>
    <phoneticPr fontId="1" type="noConversion"/>
  </si>
  <si>
    <t>B</t>
    <phoneticPr fontId="1" type="noConversion"/>
  </si>
  <si>
    <t>C</t>
    <phoneticPr fontId="1" type="noConversion"/>
  </si>
  <si>
    <t>D</t>
    <phoneticPr fontId="1" type="noConversion"/>
  </si>
  <si>
    <t>E</t>
    <phoneticPr fontId="1" type="noConversion"/>
  </si>
  <si>
    <t>F</t>
    <phoneticPr fontId="1" type="noConversion"/>
  </si>
  <si>
    <t>G</t>
    <phoneticPr fontId="1" type="noConversion"/>
  </si>
  <si>
    <t>H</t>
    <phoneticPr fontId="1" type="noConversion"/>
  </si>
  <si>
    <t>I</t>
    <phoneticPr fontId="1" type="noConversion"/>
  </si>
  <si>
    <t>J</t>
    <phoneticPr fontId="1" type="noConversion"/>
  </si>
  <si>
    <t>K</t>
    <phoneticPr fontId="1" type="noConversion"/>
  </si>
  <si>
    <t>L</t>
    <phoneticPr fontId="1" type="noConversion"/>
  </si>
  <si>
    <t>筛选条件</t>
    <phoneticPr fontId="1" type="noConversion"/>
  </si>
  <si>
    <t>语文成绩</t>
  </si>
  <si>
    <t>语文成绩</t>
    <phoneticPr fontId="1" type="noConversion"/>
  </si>
  <si>
    <t>成绩下限</t>
    <phoneticPr fontId="1" type="noConversion"/>
  </si>
  <si>
    <t>数学成绩</t>
    <phoneticPr fontId="1" type="noConversion"/>
  </si>
  <si>
    <t>英语成绩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</si>
</sst>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2" borderId="0" xfId="0" applyFont="1" applyFill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3"/>
  <sheetViews>
    <sheetView tabSelected="1" workbookViewId="0">
      <selection activeCell="H22" sqref="H22"/>
    </sheetView>
  </sheetViews>
  <sheetFormatPr defaultRowHeight="13.5" x14ac:dyDescent="0.15"/>
  <cols>
    <col min="1" max="2" width="9" style="1"/>
  </cols>
  <sheetData>
    <row r="1" spans="1:4" x14ac:dyDescent="0.15">
      <c r="A1" s="1" t="s">
        <v>0</v>
      </c>
      <c r="B1" s="1" t="s">
        <v>15</v>
      </c>
      <c r="C1" t="s">
        <v>17</v>
      </c>
      <c r="D1" t="s">
        <v>18</v>
      </c>
    </row>
    <row r="2" spans="1:4" x14ac:dyDescent="0.15">
      <c r="A2" s="1" t="s">
        <v>1</v>
      </c>
      <c r="B2" s="1">
        <v>67</v>
      </c>
      <c r="C2">
        <v>75</v>
      </c>
      <c r="D2">
        <v>78</v>
      </c>
    </row>
    <row r="3" spans="1:4" x14ac:dyDescent="0.15">
      <c r="A3" s="1" t="s">
        <v>2</v>
      </c>
      <c r="B3" s="1">
        <v>87</v>
      </c>
      <c r="C3">
        <v>24</v>
      </c>
      <c r="D3">
        <v>96</v>
      </c>
    </row>
    <row r="4" spans="1:4" x14ac:dyDescent="0.15">
      <c r="A4" s="1" t="s">
        <v>3</v>
      </c>
      <c r="B4" s="1">
        <v>85</v>
      </c>
      <c r="C4">
        <v>45</v>
      </c>
      <c r="D4">
        <v>87</v>
      </c>
    </row>
    <row r="5" spans="1:4" x14ac:dyDescent="0.15">
      <c r="A5" s="1" t="s">
        <v>4</v>
      </c>
      <c r="B5" s="1">
        <v>93</v>
      </c>
      <c r="C5">
        <v>86</v>
      </c>
      <c r="D5">
        <v>67</v>
      </c>
    </row>
    <row r="6" spans="1:4" x14ac:dyDescent="0.15">
      <c r="A6" s="1" t="s">
        <v>5</v>
      </c>
      <c r="B6" s="1">
        <v>51</v>
      </c>
      <c r="C6">
        <v>97</v>
      </c>
      <c r="D6">
        <v>84</v>
      </c>
    </row>
    <row r="7" spans="1:4" x14ac:dyDescent="0.15">
      <c r="A7" s="1" t="s">
        <v>6</v>
      </c>
      <c r="B7" s="1">
        <v>91</v>
      </c>
      <c r="C7">
        <v>45</v>
      </c>
      <c r="D7">
        <v>74</v>
      </c>
    </row>
    <row r="8" spans="1:4" x14ac:dyDescent="0.15">
      <c r="A8" s="1" t="s">
        <v>7</v>
      </c>
      <c r="B8" s="1">
        <v>76</v>
      </c>
      <c r="C8">
        <v>76</v>
      </c>
      <c r="D8">
        <v>78</v>
      </c>
    </row>
    <row r="9" spans="1:4" x14ac:dyDescent="0.15">
      <c r="A9" s="1" t="s">
        <v>8</v>
      </c>
      <c r="B9" s="1">
        <v>98</v>
      </c>
      <c r="C9">
        <v>97</v>
      </c>
      <c r="D9">
        <v>79</v>
      </c>
    </row>
    <row r="10" spans="1:4" x14ac:dyDescent="0.15">
      <c r="A10" s="1" t="s">
        <v>9</v>
      </c>
      <c r="B10" s="1">
        <v>62</v>
      </c>
      <c r="C10">
        <v>67</v>
      </c>
      <c r="D10">
        <v>47</v>
      </c>
    </row>
    <row r="11" spans="1:4" x14ac:dyDescent="0.15">
      <c r="A11" s="1" t="s">
        <v>10</v>
      </c>
      <c r="B11" s="1">
        <v>82</v>
      </c>
      <c r="C11">
        <v>48</v>
      </c>
      <c r="D11">
        <v>87</v>
      </c>
    </row>
    <row r="12" spans="1:4" x14ac:dyDescent="0.15">
      <c r="A12" s="1" t="s">
        <v>11</v>
      </c>
      <c r="B12" s="1">
        <v>94</v>
      </c>
      <c r="C12">
        <v>74</v>
      </c>
      <c r="D12">
        <v>95</v>
      </c>
    </row>
    <row r="13" spans="1:4" x14ac:dyDescent="0.15">
      <c r="A13" s="1" t="s">
        <v>12</v>
      </c>
      <c r="B13" s="1">
        <v>82</v>
      </c>
      <c r="C13">
        <v>72</v>
      </c>
      <c r="D13">
        <v>76</v>
      </c>
    </row>
    <row r="16" spans="1:4" x14ac:dyDescent="0.15">
      <c r="A16" s="1" t="s">
        <v>13</v>
      </c>
      <c r="B16" s="1" t="s">
        <v>16</v>
      </c>
    </row>
    <row r="17" spans="1:4" x14ac:dyDescent="0.15">
      <c r="A17" s="1" t="s">
        <v>14</v>
      </c>
      <c r="B17" s="2">
        <v>80</v>
      </c>
    </row>
    <row r="19" spans="1:4" x14ac:dyDescent="0.15">
      <c r="A19" s="1" t="s">
        <v>0</v>
      </c>
      <c r="B19" s="1" t="s">
        <v>15</v>
      </c>
      <c r="C19" t="s">
        <v>17</v>
      </c>
      <c r="D19" t="s">
        <v>18</v>
      </c>
    </row>
    <row r="20" spans="1:4" x14ac:dyDescent="0.15">
      <c r="A20" s="1" t="str">
        <f t="array" ref="A20">INDEX(A:A,SMALL(IF($B$2:$B$13&gt;=$B$17,ROW($2:$13),4^8),ROW(1:1)))&amp;""</f>
        <v>B</v>
      </c>
      <c r="B20" s="1" t="str">
        <f t="array" ref="B20">INDEX(B:B,SMALL(IF($B$2:$B$13&gt;=$B$17,ROW($2:$13),4^8),ROW(1:1)))&amp;""</f>
        <v>87</v>
      </c>
    </row>
    <row r="21" spans="1:4" x14ac:dyDescent="0.15">
      <c r="A21" s="1" t="str">
        <f t="array" ref="A21">INDEX(A:A,SMALL(IF($B$2:$B$13&gt;=$B$17,ROW($2:$13),4^8),ROW(2:2)))&amp;""</f>
        <v>C</v>
      </c>
      <c r="B21" s="1" t="str">
        <f t="array" ref="B21">INDEX(B:B,SMALL(IF($B$2:$B$13&gt;=$B$17,ROW($2:$13),4^8),ROW(2:2)))&amp;""</f>
        <v>85</v>
      </c>
    </row>
    <row r="22" spans="1:4" x14ac:dyDescent="0.15">
      <c r="A22" s="1" t="str">
        <f t="array" ref="A22">INDEX(A:A,SMALL(IF($B$2:$B$13&gt;=$B$17,ROW($2:$13),4^8),ROW(3:3)))&amp;""</f>
        <v>D</v>
      </c>
      <c r="B22" s="1" t="str">
        <f t="array" ref="B22">INDEX(B:B,SMALL(IF($B$2:$B$13&gt;=$B$17,ROW($2:$13),4^8),ROW(3:3)))&amp;""</f>
        <v>93</v>
      </c>
    </row>
    <row r="23" spans="1:4" x14ac:dyDescent="0.15">
      <c r="A23" s="1" t="str">
        <f t="array" ref="A23">INDEX(A:A,SMALL(IF($B$2:$B$13&gt;=$B$17,ROW($2:$13),4^8),ROW(4:4)))&amp;""</f>
        <v>F</v>
      </c>
      <c r="B23" s="1" t="str">
        <f t="array" ref="B23">INDEX(B:B,SMALL(IF($B$2:$B$13&gt;=$B$17,ROW($2:$13),4^8),ROW(4:4)))&amp;""</f>
        <v>91</v>
      </c>
    </row>
    <row r="24" spans="1:4" x14ac:dyDescent="0.15">
      <c r="A24" s="1" t="str">
        <f t="array" ref="A24">INDEX(A:A,SMALL(IF($B$2:$B$13&gt;=$B$17,ROW($2:$13),4^8),ROW(5:5)))&amp;""</f>
        <v>H</v>
      </c>
      <c r="B24" s="1" t="str">
        <f t="array" ref="B24">INDEX(B:B,SMALL(IF($B$2:$B$13&gt;=$B$17,ROW($2:$13),4^8),ROW(5:5)))&amp;""</f>
        <v>98</v>
      </c>
    </row>
    <row r="25" spans="1:4" x14ac:dyDescent="0.15">
      <c r="A25" s="1" t="str">
        <f t="array" ref="A25">INDEX(A:A,SMALL(IF($B$2:$B$13&gt;=$B$17,ROW($2:$13),4^8),ROW(6:6)))&amp;""</f>
        <v>J</v>
      </c>
      <c r="B25" s="1" t="str">
        <f t="array" ref="B25">INDEX(B:B,SMALL(IF($B$2:$B$13&gt;=$B$17,ROW($2:$13),4^8),ROW(6:6)))&amp;""</f>
        <v>82</v>
      </c>
    </row>
    <row r="26" spans="1:4" x14ac:dyDescent="0.15">
      <c r="A26" s="1" t="str">
        <f t="array" ref="A26">INDEX(A:A,SMALL(IF($B$2:$B$13&gt;=$B$17,ROW($2:$13),4^8),ROW(7:7)))&amp;""</f>
        <v>K</v>
      </c>
      <c r="B26" s="1" t="str">
        <f t="array" ref="B26">INDEX(B:B,SMALL(IF($B$2:$B$13&gt;=$B$17,ROW($2:$13),4^8),ROW(7:7)))&amp;""</f>
        <v>94</v>
      </c>
    </row>
    <row r="27" spans="1:4" x14ac:dyDescent="0.15">
      <c r="A27" s="1" t="str">
        <f t="array" ref="A27">INDEX(A:A,SMALL(IF($B$2:$B$13&gt;=$B$17,ROW($2:$13),4^8),ROW(8:8)))&amp;""</f>
        <v>L</v>
      </c>
      <c r="B27" s="1" t="str">
        <f t="array" ref="B27">INDEX(B:B,SMALL(IF($B$2:$B$13&gt;=$B$17,ROW($2:$13),4^8),ROW(8:8)))&amp;""</f>
        <v>82</v>
      </c>
    </row>
    <row r="28" spans="1:4" x14ac:dyDescent="0.15">
      <c r="A28" s="1" t="str">
        <f t="array" ref="A28">INDEX(A:A,SMALL(IF($B$2:$B$13&gt;=$B$17,ROW($2:$13),4^8),ROW(9:9)))&amp;""</f>
        <v/>
      </c>
      <c r="B28" s="1" t="str">
        <f t="array" ref="B28">INDEX(B:B,SMALL(IF($B$2:$B$13&gt;=$B$17,ROW($2:$13),4^8),ROW(9:9)))&amp;""</f>
        <v/>
      </c>
    </row>
    <row r="29" spans="1:4" x14ac:dyDescent="0.15">
      <c r="A29" s="1" t="str">
        <f t="array" ref="A29">INDEX(A:A,SMALL(IF($B$2:$B$13&gt;=$B$17,ROW($2:$13),4^8),ROW(10:10)))&amp;""</f>
        <v/>
      </c>
      <c r="B29" s="1" t="str">
        <f t="array" ref="B29">INDEX(B:B,SMALL(IF($B$2:$B$13&gt;=$B$17,ROW($2:$13),4^8),ROW(10:10)))&amp;""</f>
        <v/>
      </c>
    </row>
    <row r="30" spans="1:4" x14ac:dyDescent="0.15">
      <c r="A30" s="1" t="str">
        <f t="array" ref="A30">INDEX(A:A,SMALL(IF($B$2:$B$13&gt;=$B$17,ROW($2:$13),4^8),ROW(11:11)))&amp;""</f>
        <v/>
      </c>
      <c r="B30" s="1" t="str">
        <f t="array" ref="B30">INDEX(B:B,SMALL(IF($B$2:$B$13&gt;=$B$17,ROW($2:$13),4^8),ROW(11:11)))&amp;""</f>
        <v/>
      </c>
    </row>
    <row r="31" spans="1:4" x14ac:dyDescent="0.15">
      <c r="A31" s="1" t="str">
        <f t="array" ref="A31">INDEX(A:A,SMALL(IF($B$2:$B$13&gt;=$B$17,ROW($2:$13),4^8),ROW(12:12)))&amp;""</f>
        <v/>
      </c>
      <c r="B31" s="1" t="str">
        <f t="shared" ref="B21:B31" si="0">IF(A31="","",B13)</f>
        <v/>
      </c>
    </row>
    <row r="32" spans="1:4" x14ac:dyDescent="0.15">
      <c r="A32" s="1" t="str">
        <f t="shared" ref="A21:A33" si="1">IF(B14&gt;B$17,A14,"")</f>
        <v/>
      </c>
    </row>
    <row r="33" spans="1:1" x14ac:dyDescent="0.15">
      <c r="A33" s="1" t="str">
        <f t="shared" si="1"/>
        <v/>
      </c>
    </row>
  </sheetData>
  <phoneticPr fontId="1" type="noConversion"/>
  <dataValidations count="1">
    <dataValidation type="list" allowBlank="1" showInputMessage="1" showErrorMessage="1" sqref="A17">
      <formula1>$B$1:$D$1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4" workbookViewId="0">
      <selection activeCell="A33" sqref="A33"/>
    </sheetView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</dc:creator>
  <cp:lastModifiedBy>L</cp:lastModifiedBy>
  <dcterms:created xsi:type="dcterms:W3CDTF">2011-09-13T10:33:44Z</dcterms:created>
  <dcterms:modified xsi:type="dcterms:W3CDTF">2011-09-17T08:30:07Z</dcterms:modified>
</cp:coreProperties>
</file>