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075" windowHeight="844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3" i="1" a="1"/>
  <c r="G13" s="1"/>
  <c r="G14" a="1"/>
  <c r="G14" s="1"/>
  <c r="G15" a="1"/>
  <c r="G15" s="1"/>
  <c r="G16" a="1"/>
  <c r="G16" s="1"/>
  <c r="G17" a="1"/>
  <c r="G17" s="1"/>
  <c r="G12" a="1"/>
  <c r="G12" s="1"/>
  <c r="E22" a="1"/>
  <c r="E22" s="1"/>
  <c r="E23" a="1"/>
  <c r="E23" s="1"/>
  <c r="E24" a="1"/>
  <c r="E24" s="1"/>
  <c r="E25" a="1"/>
  <c r="E25" s="1"/>
  <c r="E26" a="1"/>
  <c r="E26" s="1"/>
  <c r="E21" a="1"/>
  <c r="E21" s="1"/>
  <c r="D22" a="1"/>
  <c r="D22" s="1"/>
  <c r="D23" a="1"/>
  <c r="D23" s="1"/>
  <c r="D24" a="1"/>
  <c r="D24" s="1"/>
  <c r="D25" a="1"/>
  <c r="D25" s="1"/>
  <c r="D26" a="1"/>
  <c r="D26" s="1"/>
  <c r="D21" a="1"/>
  <c r="D21" s="1"/>
  <c r="D4" a="1"/>
  <c r="D4" s="1"/>
  <c r="D5" a="1"/>
  <c r="D5" s="1"/>
  <c r="D6" a="1"/>
  <c r="D6" s="1"/>
  <c r="D7" a="1"/>
  <c r="D7" s="1"/>
  <c r="D8" a="1"/>
  <c r="D8" s="1"/>
  <c r="D3" a="1"/>
  <c r="D3" s="1"/>
  <c r="D2"/>
  <c r="F13" a="1"/>
  <c r="F13"/>
  <c r="F14" a="1"/>
  <c r="F14"/>
  <c r="F15" a="1"/>
  <c r="F15"/>
  <c r="F16" a="1"/>
  <c r="F16"/>
  <c r="F17" a="1"/>
  <c r="F17"/>
  <c r="F12" a="1"/>
  <c r="F12"/>
  <c r="E12" a="1"/>
  <c r="E12"/>
  <c r="D13" a="1"/>
  <c r="D13"/>
  <c r="D14" a="1"/>
  <c r="D14"/>
  <c r="D15" a="1"/>
  <c r="D15"/>
  <c r="D16" a="1"/>
  <c r="D16"/>
  <c r="D17" a="1"/>
  <c r="D17"/>
  <c r="D12" a="1"/>
  <c r="D12"/>
  <c r="F21" a="1"/>
  <c r="F21"/>
  <c r="F22" l="1" a="1"/>
  <c r="F22" s="1"/>
  <c r="F23" a="1"/>
  <c r="F23" s="1"/>
  <c r="F24" a="1"/>
  <c r="F24" s="1"/>
  <c r="F25" a="1"/>
  <c r="F25" s="1"/>
  <c r="F26" a="1"/>
  <c r="F26" s="1"/>
  <c r="E13" a="1"/>
  <c r="E13" s="1"/>
  <c r="E14" s="1" a="1"/>
  <c r="E14" s="1"/>
  <c r="E15" l="1" a="1"/>
  <c r="E15" s="1"/>
  <c r="E16" s="1" a="1"/>
  <c r="E16" s="1"/>
  <c r="E17" s="1" a="1"/>
  <c r="E17" s="1"/>
</calcChain>
</file>

<file path=xl/sharedStrings.xml><?xml version="1.0" encoding="utf-8"?>
<sst xmlns="http://schemas.openxmlformats.org/spreadsheetml/2006/main" count="44" uniqueCount="34">
  <si>
    <t>B</t>
  </si>
  <si>
    <t>C</t>
  </si>
  <si>
    <t>D</t>
  </si>
  <si>
    <t>数据A</t>
    <phoneticPr fontId="0" type="noConversion"/>
  </si>
  <si>
    <t>数据B</t>
    <phoneticPr fontId="0" type="noConversion"/>
  </si>
  <si>
    <t>D</t>
    <phoneticPr fontId="0" type="noConversion"/>
  </si>
  <si>
    <t>数据C</t>
    <phoneticPr fontId="0" type="noConversion"/>
  </si>
  <si>
    <t>数据D</t>
    <phoneticPr fontId="0" type="noConversion"/>
  </si>
  <si>
    <t>A列不重复值常用的3种解法</t>
    <phoneticPr fontId="0" type="noConversion"/>
  </si>
  <si>
    <t>MATCH=ROW法</t>
    <phoneticPr fontId="0" type="noConversion"/>
  </si>
  <si>
    <t>COUNTIF法</t>
    <phoneticPr fontId="0" type="noConversion"/>
  </si>
  <si>
    <t>FREQUENCY法(数值)</t>
    <phoneticPr fontId="0" type="noConversion"/>
  </si>
  <si>
    <t>A有B没有的记录</t>
    <phoneticPr fontId="0" type="noConversion"/>
  </si>
  <si>
    <t>数据E</t>
    <phoneticPr fontId="0" type="noConversion"/>
  </si>
  <si>
    <t>数据F</t>
    <phoneticPr fontId="0" type="noConversion"/>
  </si>
  <si>
    <t>张三</t>
  </si>
  <si>
    <t>李四</t>
  </si>
  <si>
    <t>王五</t>
  </si>
  <si>
    <t>赵六</t>
  </si>
  <si>
    <t>墨粉</t>
  </si>
  <si>
    <t>墨水</t>
  </si>
  <si>
    <t>A4纸</t>
  </si>
  <si>
    <t>文件夹</t>
  </si>
  <si>
    <t>水笔</t>
  </si>
  <si>
    <t>直尺</t>
  </si>
  <si>
    <t>订书机</t>
  </si>
  <si>
    <t>条件筛选1</t>
    <phoneticPr fontId="0" type="noConversion"/>
  </si>
  <si>
    <t>条件筛选2</t>
    <phoneticPr fontId="0" type="noConversion"/>
  </si>
  <si>
    <t>A</t>
    <phoneticPr fontId="0" type="noConversion"/>
  </si>
  <si>
    <t>F</t>
    <phoneticPr fontId="0" type="noConversion"/>
  </si>
  <si>
    <t>B</t>
    <phoneticPr fontId="0" type="noConversion"/>
  </si>
  <si>
    <t>G</t>
    <phoneticPr fontId="0" type="noConversion"/>
  </si>
  <si>
    <r>
      <t>加条件：</t>
    </r>
    <r>
      <rPr>
        <b/>
        <sz val="9"/>
        <color indexed="12"/>
        <rFont val="宋体"/>
        <family val="3"/>
        <charset val="134"/>
      </rPr>
      <t>A有B没有的</t>
    </r>
    <r>
      <rPr>
        <b/>
        <sz val="9"/>
        <color indexed="10"/>
        <rFont val="宋体"/>
        <family val="3"/>
        <charset val="134"/>
      </rPr>
      <t>不重复</t>
    </r>
    <r>
      <rPr>
        <b/>
        <sz val="9"/>
        <color indexed="12"/>
        <rFont val="宋体"/>
        <family val="3"/>
        <charset val="134"/>
      </rPr>
      <t>记录</t>
    </r>
    <phoneticPr fontId="0" type="noConversion"/>
  </si>
  <si>
    <t>不用&amp;""容错以便得到数值</t>
    <phoneticPr fontId="0" type="noConversion"/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</si>
</sst>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b/>
      <sz val="9"/>
      <name val="宋体"/>
      <family val="3"/>
      <charset val="134"/>
    </font>
    <font>
      <b/>
      <sz val="9"/>
      <color indexed="12"/>
      <name val="宋体"/>
      <family val="3"/>
      <charset val="134"/>
    </font>
    <font>
      <sz val="9"/>
      <color indexed="12"/>
      <name val="宋体"/>
      <family val="3"/>
      <charset val="134"/>
    </font>
    <font>
      <b/>
      <sz val="9"/>
      <color indexed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showGridLines="0" tabSelected="1" workbookViewId="0">
      <selection activeCell="D3" sqref="D3"/>
    </sheetView>
  </sheetViews>
  <sheetFormatPr defaultRowHeight="11.25"/>
  <cols>
    <col min="4" max="4" width="22.5" bestFit="1" customWidth="1"/>
    <col min="5" max="5" width="25.83203125" bestFit="1" customWidth="1"/>
    <col min="6" max="6" width="20" customWidth="1"/>
    <col min="7" max="7" width="16.83203125" bestFit="1" customWidth="1"/>
    <col min="8" max="8" width="23.6640625" bestFit="1" customWidth="1"/>
  </cols>
  <sheetData>
    <row r="1" spans="1:7" ht="19.5" customHeight="1">
      <c r="A1" s="5" t="s">
        <v>3</v>
      </c>
      <c r="B1" s="5" t="s">
        <v>4</v>
      </c>
      <c r="D1" s="6" t="s">
        <v>26</v>
      </c>
      <c r="E1" s="8" t="s">
        <v>15</v>
      </c>
    </row>
    <row r="2" spans="1:7" s="5" customFormat="1" ht="13.5" customHeight="1">
      <c r="A2" s="1" t="s">
        <v>15</v>
      </c>
      <c r="B2" s="3" t="s">
        <v>19</v>
      </c>
      <c r="D2" s="7" t="str">
        <f>E1&amp;"的领用记录："</f>
        <v>张三的领用记录：</v>
      </c>
      <c r="E2"/>
      <c r="F2"/>
      <c r="G2"/>
    </row>
    <row r="3" spans="1:7" ht="13.5" customHeight="1">
      <c r="A3" s="1" t="s">
        <v>16</v>
      </c>
      <c r="B3" s="3" t="s">
        <v>20</v>
      </c>
      <c r="D3" s="4" t="str">
        <f t="array" ref="D3">INDEX(B:B,SMALL(IF(A$2:A$8=E$1,ROW(A$2:A$8),4^8),ROW(1:1)))&amp;""</f>
        <v>墨粉</v>
      </c>
    </row>
    <row r="4" spans="1:7" ht="13.5" customHeight="1">
      <c r="A4" s="1" t="s">
        <v>17</v>
      </c>
      <c r="B4" s="3" t="s">
        <v>21</v>
      </c>
      <c r="D4" s="4" t="str">
        <f t="array" ref="D4">INDEX(B:B,SMALL(IF(A$2:A$8=E$1,ROW(A$2:A$8),4^8),ROW(2:2)))&amp;""</f>
        <v>文件夹</v>
      </c>
    </row>
    <row r="5" spans="1:7" ht="13.5" customHeight="1">
      <c r="A5" s="1" t="s">
        <v>15</v>
      </c>
      <c r="B5" s="3" t="s">
        <v>22</v>
      </c>
      <c r="D5" s="4" t="str">
        <f t="array" ref="D5">INDEX(B:B,SMALL(IF(A$2:A$8=E$1,ROW(A$2:A$8),4^8),ROW(3:3)))&amp;""</f>
        <v>订书机</v>
      </c>
    </row>
    <row r="6" spans="1:7" ht="13.5" customHeight="1">
      <c r="A6" s="1" t="s">
        <v>18</v>
      </c>
      <c r="B6" s="3" t="s">
        <v>23</v>
      </c>
      <c r="D6" s="4" t="str">
        <f t="array" ref="D6">INDEX(B:B,SMALL(IF(A$2:A$8=E$1,ROW(A$2:A$8),4^8),ROW(4:4)))&amp;""</f>
        <v/>
      </c>
    </row>
    <row r="7" spans="1:7" ht="13.5" customHeight="1">
      <c r="A7" s="1" t="s">
        <v>16</v>
      </c>
      <c r="B7" s="3" t="s">
        <v>24</v>
      </c>
      <c r="D7" s="4" t="str">
        <f t="array" ref="D7">INDEX(B:B,SMALL(IF(A$2:A$8=E$1,ROW(A$2:A$8),4^8),ROW(5:5)))&amp;""</f>
        <v/>
      </c>
    </row>
    <row r="8" spans="1:7" ht="13.5" customHeight="1">
      <c r="A8" s="1" t="s">
        <v>15</v>
      </c>
      <c r="B8" s="3" t="s">
        <v>25</v>
      </c>
      <c r="D8" s="4" t="str">
        <f t="array" ref="D8">INDEX(B:B,SMALL(IF(A$2:A$8=E$1,ROW(A$2:A$8),4^8),ROW(6:6)))&amp;""</f>
        <v/>
      </c>
    </row>
    <row r="9" spans="1:7" ht="13.5" customHeight="1"/>
    <row r="10" spans="1:7" ht="13.5" customHeight="1">
      <c r="A10" s="5" t="s">
        <v>6</v>
      </c>
      <c r="B10" s="5" t="s">
        <v>7</v>
      </c>
      <c r="D10" s="10" t="s">
        <v>8</v>
      </c>
      <c r="E10" s="10"/>
      <c r="F10" s="10"/>
      <c r="G10" s="13" t="s">
        <v>33</v>
      </c>
    </row>
    <row r="11" spans="1:7" ht="13.5" customHeight="1">
      <c r="A11" s="1">
        <v>10</v>
      </c>
      <c r="B11" s="3">
        <v>15</v>
      </c>
      <c r="D11" s="9" t="s">
        <v>9</v>
      </c>
      <c r="E11" s="9" t="s">
        <v>10</v>
      </c>
      <c r="F11" s="9" t="s">
        <v>11</v>
      </c>
      <c r="G11" s="13"/>
    </row>
    <row r="12" spans="1:7" ht="13.5" customHeight="1">
      <c r="A12" s="1">
        <v>4</v>
      </c>
      <c r="B12" s="3">
        <v>-1</v>
      </c>
      <c r="D12" s="1" t="str">
        <f t="array" ref="D12">INDEX(A:A,SMALL(IF(MATCH(A$2:A$8,A$2:A$8,0)=ROW(A$2:A$8)-1,ROW(A$2:A$8),4^8),ROW(1:1)))&amp;""</f>
        <v>张三</v>
      </c>
      <c r="E12" s="1" t="str">
        <f t="array" ref="E12">INDEX(A:A,MIN(IF(COUNTIF(E$11:E11,A$2:A$8)=0,ROW(A$2:A$8),4^8)))&amp;""</f>
        <v>张三</v>
      </c>
      <c r="F12" s="1" t="str">
        <f t="array" ref="F12">INDEX(A:A,SMALL(IF(FREQUENCY(A$11:A$17,A$11:A$17),ROW(A$11:A$17),4^8),ROW(1:1)))&amp;""</f>
        <v>10</v>
      </c>
      <c r="G12" s="1">
        <f t="array" ref="G12">IF(ROW(1:1)&gt;COUNT(1/FREQUENCY(A$11:A$17,A$11:A$17)),"",INDEX(A:A,SMALL(IF(FREQUENCY(A$11:A$17,A$11:A$17),ROW(A$11:A$17)),ROW(1:1))))</f>
        <v>10</v>
      </c>
    </row>
    <row r="13" spans="1:7" ht="13.5" customHeight="1">
      <c r="A13" s="1">
        <v>9</v>
      </c>
      <c r="B13" s="3">
        <v>-4</v>
      </c>
      <c r="D13" s="1" t="str">
        <f t="array" ref="D13">INDEX(A:A,SMALL(IF(MATCH(A$2:A$8,A$2:A$8,0)=ROW(A$2:A$8)-1,ROW(A$2:A$8),4^8),ROW(2:2)))&amp;""</f>
        <v>李四</v>
      </c>
      <c r="E13" s="1" t="str">
        <f t="array" ref="E13">INDEX(A:A,MIN(IF(COUNTIF(E$11:E12,A$2:A$8)=0,ROW(A$2:A$8),4^8)))&amp;""</f>
        <v>李四</v>
      </c>
      <c r="F13" s="1" t="str">
        <f t="array" ref="F13">INDEX(A:A,SMALL(IF(FREQUENCY(A$11:A$17,A$11:A$17),ROW(A$11:A$17),4^8),ROW(2:2)))&amp;""</f>
        <v>4</v>
      </c>
      <c r="G13" s="1">
        <f t="array" ref="G13">IF(ROW(2:2)&gt;COUNT(1/FREQUENCY(A$11:A$17,A$11:A$17)),"",INDEX(A:A,SMALL(IF(FREQUENCY(A$11:A$17,A$11:A$17),ROW(A$11:A$17)),ROW(2:2))))</f>
        <v>4</v>
      </c>
    </row>
    <row r="14" spans="1:7" ht="13.5" customHeight="1">
      <c r="A14" s="1">
        <v>9</v>
      </c>
      <c r="B14" s="3">
        <v>15</v>
      </c>
      <c r="D14" s="1" t="str">
        <f t="array" ref="D14">INDEX(A:A,SMALL(IF(MATCH(A$2:A$8,A$2:A$8,0)=ROW(A$2:A$8)-1,ROW(A$2:A$8),4^8),ROW(3:3)))&amp;""</f>
        <v>王五</v>
      </c>
      <c r="E14" s="1" t="str">
        <f t="array" ref="E14">INDEX(A:A,MIN(IF(COUNTIF(E$11:E13,A$2:A$8)=0,ROW(A$2:A$8),4^8)))&amp;""</f>
        <v>王五</v>
      </c>
      <c r="F14" s="1" t="str">
        <f t="array" ref="F14">INDEX(A:A,SMALL(IF(FREQUENCY(A$11:A$17,A$11:A$17),ROW(A$11:A$17),4^8),ROW(3:3)))&amp;""</f>
        <v>9</v>
      </c>
      <c r="G14" s="1">
        <f t="array" ref="G14">IF(ROW(3:3)&gt;COUNT(1/FREQUENCY(A$11:A$17,A$11:A$17)),"",INDEX(A:A,SMALL(IF(FREQUENCY(A$11:A$17,A$11:A$17),ROW(A$11:A$17)),ROW(3:3))))</f>
        <v>9</v>
      </c>
    </row>
    <row r="15" spans="1:7" ht="13.5" customHeight="1">
      <c r="A15" s="1">
        <v>-8</v>
      </c>
      <c r="B15" s="3">
        <v>-13</v>
      </c>
      <c r="D15" s="1" t="str">
        <f t="array" ref="D15">INDEX(A:A,SMALL(IF(MATCH(A$2:A$8,A$2:A$8,0)=ROW(A$2:A$8)-1,ROW(A$2:A$8),4^8),ROW(4:4)))&amp;""</f>
        <v>赵六</v>
      </c>
      <c r="E15" s="1" t="str">
        <f t="array" ref="E15">INDEX(A:A,MIN(IF(COUNTIF(E$11:E14,A$2:A$8)=0,ROW(A$2:A$8),4^8)))&amp;""</f>
        <v>赵六</v>
      </c>
      <c r="F15" s="1" t="str">
        <f t="array" ref="F15">INDEX(A:A,SMALL(IF(FREQUENCY(A$11:A$17,A$11:A$17),ROW(A$11:A$17),4^8),ROW(4:4)))&amp;""</f>
        <v>-8</v>
      </c>
      <c r="G15" s="1">
        <f t="array" ref="G15">IF(ROW(4:4)&gt;COUNT(1/FREQUENCY(A$11:A$17,A$11:A$17)),"",INDEX(A:A,SMALL(IF(FREQUENCY(A$11:A$17,A$11:A$17),ROW(A$11:A$17)),ROW(4:4))))</f>
        <v>-8</v>
      </c>
    </row>
    <row r="16" spans="1:7" ht="13.5" customHeight="1">
      <c r="A16" s="1">
        <v>9</v>
      </c>
      <c r="B16" s="3">
        <v>14</v>
      </c>
      <c r="D16" s="1" t="str">
        <f t="array" ref="D16">INDEX(A:A,SMALL(IF(MATCH(A$2:A$8,A$2:A$8,0)=ROW(A$2:A$8)-1,ROW(A$2:A$8),4^8),ROW(5:5)))&amp;""</f>
        <v/>
      </c>
      <c r="E16" s="1" t="str">
        <f t="array" ref="E16">INDEX(A:A,MIN(IF(COUNTIF(E$11:E15,A$2:A$8)=0,ROW(A$2:A$8),4^8)))&amp;""</f>
        <v/>
      </c>
      <c r="F16" s="1" t="str">
        <f t="array" ref="F16">INDEX(A:A,SMALL(IF(FREQUENCY(A$11:A$17,A$11:A$17),ROW(A$11:A$17),4^8),ROW(5:5)))&amp;""</f>
        <v>3</v>
      </c>
      <c r="G16" s="1">
        <f t="array" ref="G16">IF(ROW(5:5)&gt;COUNT(1/FREQUENCY(A$11:A$17,A$11:A$17)),"",INDEX(A:A,SMALL(IF(FREQUENCY(A$11:A$17,A$11:A$17),ROW(A$11:A$17)),ROW(5:5))))</f>
        <v>3</v>
      </c>
    </row>
    <row r="17" spans="1:7" ht="13.5" customHeight="1">
      <c r="A17" s="1">
        <v>3</v>
      </c>
      <c r="B17" s="3">
        <v>-12</v>
      </c>
      <c r="D17" s="1" t="str">
        <f t="array" ref="D17">INDEX(A:A,SMALL(IF(MATCH(A$2:A$8,A$2:A$8,0)=ROW(A$2:A$8)-1,ROW(A$2:A$8),4^8),ROW(6:6)))&amp;""</f>
        <v/>
      </c>
      <c r="E17" s="1" t="str">
        <f t="array" ref="E17">INDEX(A:A,MIN(IF(COUNTIF(E$11:E16,A$2:A$8)=0,ROW(A$2:A$8),4^8)))&amp;""</f>
        <v/>
      </c>
      <c r="F17" s="1" t="str">
        <f t="array" ref="F17">INDEX(A:A,SMALL(IF(FREQUENCY(A$11:A$17,A$11:A$17),ROW(A$11:A$17),4^8),ROW(6:6)))&amp;""</f>
        <v/>
      </c>
      <c r="G17" s="1" t="str">
        <f t="array" ref="G17">IF(ROW(6:6)&gt;COUNT(1/FREQUENCY(A$11:A$17,A$11:A$17)),"",INDEX(A:A,SMALL(IF(FREQUENCY(A$11:A$17,A$11:A$17),ROW(A$11:A$17)),ROW(6:6))))</f>
        <v/>
      </c>
    </row>
    <row r="19" spans="1:7" ht="13.5" customHeight="1">
      <c r="A19" s="5" t="s">
        <v>13</v>
      </c>
      <c r="B19" s="5" t="s">
        <v>14</v>
      </c>
      <c r="D19" s="6" t="s">
        <v>27</v>
      </c>
      <c r="E19" s="11" t="s">
        <v>32</v>
      </c>
      <c r="F19" s="12"/>
    </row>
    <row r="20" spans="1:7" ht="13.5" customHeight="1">
      <c r="A20" s="1" t="s">
        <v>28</v>
      </c>
      <c r="B20" s="3" t="s">
        <v>31</v>
      </c>
      <c r="D20" s="6" t="s">
        <v>12</v>
      </c>
      <c r="E20" s="6" t="s">
        <v>9</v>
      </c>
      <c r="F20" s="6" t="s">
        <v>10</v>
      </c>
    </row>
    <row r="21" spans="1:7" ht="13.5" customHeight="1">
      <c r="A21" s="1" t="s">
        <v>29</v>
      </c>
      <c r="B21" s="3" t="s">
        <v>30</v>
      </c>
      <c r="D21" s="1" t="str">
        <f t="array" ref="D21">INDEX(A:A,SMALL(IF(ISNA(MATCH(A$20:A$26,B$20:B$24,0)),ROW(A$20:A$26),4^8),ROW(1:1)))&amp;""</f>
        <v>A</v>
      </c>
      <c r="E21" s="1" t="str">
        <f t="array" ref="E21">INDEX(A:A,SMALL(IF((MATCH(A$20:A$26,A$20:A$26,0)=ROW(A$20:A$26)-19)*ISNA(MATCH(A$20:A$26,B$20:B$24,0)),ROW(A$20:A$26),4^8),ROW(1:1)))&amp;""</f>
        <v>A</v>
      </c>
      <c r="F21" s="1" t="str">
        <f t="array" ref="F21">INDEX(A:A,MIN(IF(ISNA(MATCH(A$20:A$26,B$20:B$24,0))*(COUNTIF(E$20:E20,A$20:A$26)=0),ROW(A$20:A$26),4^8)))&amp;""</f>
        <v>A</v>
      </c>
    </row>
    <row r="22" spans="1:7" ht="13.5" customHeight="1">
      <c r="A22" s="1" t="s">
        <v>0</v>
      </c>
      <c r="B22" s="3" t="s">
        <v>1</v>
      </c>
      <c r="D22" s="1" t="str">
        <f t="array" ref="D22">INDEX(A:A,SMALL(IF(ISNA(MATCH(A$20:A$26,B$20:B$24,0)),ROW(A$20:A$26),4^8),ROW(2:2)))&amp;""</f>
        <v>F</v>
      </c>
      <c r="E22" s="1" t="str">
        <f t="array" ref="E22">INDEX(A:A,SMALL(IF((MATCH(A$20:A$26,A$20:A$26,0)=ROW(A$20:A$26)-19)*ISNA(MATCH(A$20:A$26,B$20:B$24,0)),ROW(A$20:A$26),4^8),ROW(2:2)))&amp;""</f>
        <v>F</v>
      </c>
      <c r="F22" s="1" t="str">
        <f t="array" ref="F22">INDEX(A:A,MIN(IF(ISNA(MATCH(A$20:A$26,B$20:B$24,0))*(COUNTIF(E$20:E21,A$20:A$26)=0),ROW(A$20:A$26),4^8)))&amp;""</f>
        <v>F</v>
      </c>
    </row>
    <row r="23" spans="1:7" ht="13.5" customHeight="1">
      <c r="A23" s="1" t="s">
        <v>5</v>
      </c>
      <c r="B23" s="3" t="s">
        <v>0</v>
      </c>
      <c r="D23" s="1" t="str">
        <f t="array" ref="D23">INDEX(A:A,SMALL(IF(ISNA(MATCH(A$20:A$26,B$20:B$24,0)),ROW(A$20:A$26),4^8),ROW(3:3)))&amp;""</f>
        <v>A</v>
      </c>
      <c r="E23" s="1" t="str">
        <f t="array" ref="E23">INDEX(A:A,SMALL(IF((MATCH(A$20:A$26,A$20:A$26,0)=ROW(A$20:A$26)-19)*ISNA(MATCH(A$20:A$26,B$20:B$24,0)),ROW(A$20:A$26),4^8),ROW(3:3)))&amp;""</f>
        <v/>
      </c>
      <c r="F23" s="1" t="str">
        <f t="array" ref="F23">INDEX(A:A,MIN(IF(ISNA(MATCH(A$20:A$26,B$20:B$24,0))*(COUNTIF(E$20:E22,A$20:A$26)=0),ROW(A$20:A$26),4^8)))&amp;""</f>
        <v/>
      </c>
    </row>
    <row r="24" spans="1:7" ht="13.5" customHeight="1">
      <c r="A24" s="1" t="s">
        <v>30</v>
      </c>
      <c r="B24" s="3" t="s">
        <v>2</v>
      </c>
      <c r="D24" s="1" t="str">
        <f t="array" ref="D24">INDEX(A:A,SMALL(IF(ISNA(MATCH(A$20:A$26,B$20:B$24,0)),ROW(A$20:A$26),4^8),ROW(4:4)))&amp;""</f>
        <v/>
      </c>
      <c r="E24" s="1" t="str">
        <f t="array" ref="E24">INDEX(A:A,SMALL(IF((MATCH(A$20:A$26,A$20:A$26,0)=ROW(A$20:A$26)-19)*ISNA(MATCH(A$20:A$26,B$20:B$24,0)),ROW(A$20:A$26),4^8),ROW(4:4)))&amp;""</f>
        <v/>
      </c>
      <c r="F24" s="1" t="str">
        <f t="array" ref="F24">INDEX(A:A,MIN(IF(ISNA(MATCH(A$20:A$26,B$20:B$24,0))*(COUNTIF(E$20:E23,A$20:A$26)=0),ROW(A$20:A$26),4^8)))&amp;""</f>
        <v/>
      </c>
    </row>
    <row r="25" spans="1:7" ht="13.5" customHeight="1">
      <c r="A25" s="1" t="s">
        <v>28</v>
      </c>
      <c r="B25" s="2"/>
      <c r="D25" s="1" t="str">
        <f t="array" ref="D25">INDEX(A:A,SMALL(IF(ISNA(MATCH(A$20:A$26,B$20:B$24,0)),ROW(A$20:A$26),4^8),ROW(5:5)))&amp;""</f>
        <v/>
      </c>
      <c r="E25" s="1" t="str">
        <f t="array" ref="E25">INDEX(A:A,SMALL(IF((MATCH(A$20:A$26,A$20:A$26,0)=ROW(A$20:A$26)-19)*ISNA(MATCH(A$20:A$26,B$20:B$24,0)),ROW(A$20:A$26),4^8),ROW(5:5)))&amp;""</f>
        <v/>
      </c>
      <c r="F25" s="1" t="str">
        <f t="array" ref="F25">INDEX(A:A,MIN(IF(ISNA(MATCH(A$20:A$26,B$20:B$24,0))*(COUNTIF(E$20:E24,A$20:A$26)=0),ROW(A$20:A$26),4^8)))&amp;""</f>
        <v/>
      </c>
    </row>
    <row r="26" spans="1:7" ht="13.5" customHeight="1">
      <c r="A26" s="1" t="s">
        <v>1</v>
      </c>
      <c r="B26" s="2"/>
      <c r="D26" s="1" t="str">
        <f t="array" ref="D26">INDEX(A:A,SMALL(IF(ISNA(MATCH(A$20:A$26,B$20:B$24,0)),ROW(A$20:A$26),4^8),ROW(6:6)))&amp;""</f>
        <v/>
      </c>
      <c r="E26" s="1" t="str">
        <f t="array" ref="E26">INDEX(A:A,SMALL(IF((MATCH(A$20:A$26,A$20:A$26,0)=ROW(A$20:A$26)-19)*ISNA(MATCH(A$20:A$26,B$20:B$24,0)),ROW(A$20:A$26),4^8),ROW(6:6)))&amp;""</f>
        <v/>
      </c>
      <c r="F26" s="1" t="str">
        <f t="array" ref="F26">INDEX(A:A,MIN(IF(ISNA(MATCH(A$20:A$26,B$20:B$24,0))*(COUNTIF(E$20:E25,A$20:A$26)=0),ROW(A$20:A$26),4^8)))&amp;""</f>
        <v/>
      </c>
    </row>
  </sheetData>
  <sheetCalcPr fullCalcOnLoad="1"/>
  <mergeCells count="3">
    <mergeCell ref="D10:F10"/>
    <mergeCell ref="E19:F19"/>
    <mergeCell ref="G10:G11"/>
  </mergeCells>
  <phoneticPr fontId="0" type="noConversion"/>
  <dataValidations count="1">
    <dataValidation type="list" allowBlank="1" showInputMessage="1" showErrorMessage="1" sqref="E1">
      <formula1>"张三,李四,王五,赵六"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gouweicao78</cp:lastModifiedBy>
  <dcterms:created xsi:type="dcterms:W3CDTF">2009-03-25T09:33:47Z</dcterms:created>
  <dcterms:modified xsi:type="dcterms:W3CDTF">2009-03-25T12:39:33Z</dcterms:modified>
</cp:coreProperties>
</file>