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0" windowWidth="21120" windowHeight="9540"/>
  </bookViews>
  <sheets>
    <sheet name="Sheet1" sheetId="1" r:id="rId1"/>
    <sheet name="Sheet2" sheetId="2" r:id="rId2"/>
    <sheet name="Sheet3" sheetId="3" r:id="rId3"/>
  </sheets>
  <calcPr calcId="144525" iterate="1" iterateCount="1"/>
</workbook>
</file>

<file path=xl/calcChain.xml><?xml version="1.0" encoding="utf-8"?>
<calcChain xmlns="http://schemas.openxmlformats.org/spreadsheetml/2006/main">
  <c r="J3" i="1" l="1"/>
  <c r="I3" i="1"/>
  <c r="H3" i="1"/>
  <c r="G3" i="1"/>
  <c r="E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3" i="1"/>
  <c r="AK4" i="1"/>
  <c r="AL4" i="1"/>
  <c r="AM4" i="1"/>
  <c r="AN4" i="1"/>
  <c r="AK5" i="1"/>
  <c r="AL5" i="1"/>
  <c r="AM5" i="1"/>
  <c r="AN5" i="1"/>
  <c r="AK6" i="1"/>
  <c r="AL6" i="1"/>
  <c r="AM6" i="1"/>
  <c r="AN6" i="1"/>
  <c r="AK7" i="1"/>
  <c r="AL7" i="1"/>
  <c r="AM7" i="1"/>
  <c r="AN7" i="1"/>
  <c r="AK8" i="1"/>
  <c r="AL8" i="1"/>
  <c r="AM8" i="1"/>
  <c r="AN8" i="1"/>
  <c r="AK9" i="1"/>
  <c r="AL9" i="1"/>
  <c r="AM9" i="1"/>
  <c r="AN9" i="1"/>
  <c r="AK10" i="1"/>
  <c r="AL10" i="1"/>
  <c r="AM10" i="1"/>
  <c r="AN10" i="1"/>
  <c r="AK11" i="1"/>
  <c r="AL11" i="1"/>
  <c r="AM11" i="1"/>
  <c r="AN11" i="1"/>
  <c r="AK12" i="1"/>
  <c r="AL12" i="1"/>
  <c r="AM12" i="1"/>
  <c r="AN12" i="1"/>
  <c r="AK13" i="1"/>
  <c r="AL13" i="1"/>
  <c r="AM13" i="1"/>
  <c r="AN13" i="1"/>
  <c r="AK14" i="1"/>
  <c r="AL14" i="1"/>
  <c r="AM14" i="1"/>
  <c r="AN14" i="1"/>
  <c r="AK15" i="1"/>
  <c r="AL15" i="1"/>
  <c r="AM15" i="1"/>
  <c r="AN15" i="1"/>
  <c r="AK16" i="1"/>
  <c r="AL16" i="1"/>
  <c r="AM16" i="1"/>
  <c r="AN16" i="1"/>
  <c r="AK17" i="1"/>
  <c r="AL17" i="1"/>
  <c r="AM17" i="1"/>
  <c r="AN17" i="1"/>
  <c r="AK18" i="1"/>
  <c r="AL18" i="1"/>
  <c r="AM18" i="1"/>
  <c r="AN18" i="1"/>
  <c r="AK19" i="1"/>
  <c r="AL19" i="1"/>
  <c r="AM19" i="1"/>
  <c r="AN19" i="1"/>
  <c r="AK20" i="1"/>
  <c r="AL20" i="1"/>
  <c r="AM20" i="1"/>
  <c r="AN20" i="1"/>
  <c r="AK21" i="1"/>
  <c r="AL21" i="1"/>
  <c r="AM21" i="1"/>
  <c r="AN21" i="1"/>
  <c r="AK22" i="1"/>
  <c r="AL22" i="1"/>
  <c r="AM22" i="1"/>
  <c r="AN22" i="1"/>
  <c r="AK23" i="1"/>
  <c r="AL23" i="1"/>
  <c r="AM23" i="1"/>
  <c r="AN23" i="1"/>
  <c r="AK24" i="1"/>
  <c r="AL24" i="1"/>
  <c r="AM24" i="1"/>
  <c r="AN24" i="1"/>
  <c r="AN3" i="1"/>
  <c r="AM3" i="1"/>
  <c r="AL3" i="1"/>
  <c r="AK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3" i="1"/>
  <c r="AF3" i="1"/>
  <c r="AG3" i="1"/>
  <c r="AH3" i="1"/>
  <c r="AI3" i="1"/>
  <c r="AF4" i="1"/>
  <c r="AG4" i="1"/>
  <c r="AH4" i="1"/>
  <c r="AI4" i="1"/>
  <c r="AF5" i="1"/>
  <c r="AG5" i="1"/>
  <c r="AH5" i="1"/>
  <c r="AI5" i="1"/>
  <c r="AF6" i="1"/>
  <c r="AG6" i="1"/>
  <c r="AH6" i="1"/>
  <c r="AI6" i="1"/>
  <c r="AF7" i="1"/>
  <c r="AG7" i="1"/>
  <c r="AH7" i="1"/>
  <c r="AI7" i="1"/>
  <c r="AF8" i="1"/>
  <c r="AG8" i="1"/>
  <c r="AH8" i="1"/>
  <c r="AI8" i="1"/>
  <c r="AF9" i="1"/>
  <c r="AG9" i="1"/>
  <c r="AH9" i="1"/>
  <c r="AI9" i="1"/>
  <c r="AF10" i="1"/>
  <c r="AG10" i="1"/>
  <c r="AH10" i="1"/>
  <c r="AI10" i="1"/>
  <c r="AF11" i="1"/>
  <c r="AG11" i="1"/>
  <c r="AH11" i="1"/>
  <c r="AI11" i="1"/>
  <c r="AF12" i="1"/>
  <c r="AG12" i="1"/>
  <c r="AH12" i="1"/>
  <c r="AI12" i="1"/>
  <c r="AF13" i="1"/>
  <c r="AG13" i="1"/>
  <c r="AH13" i="1"/>
  <c r="AI13" i="1"/>
  <c r="AF14" i="1"/>
  <c r="AG14" i="1"/>
  <c r="AH14" i="1"/>
  <c r="AI14" i="1"/>
  <c r="AF15" i="1"/>
  <c r="AG15" i="1"/>
  <c r="AH15" i="1"/>
  <c r="AI15" i="1"/>
  <c r="AF16" i="1"/>
  <c r="AG16" i="1"/>
  <c r="AH16" i="1"/>
  <c r="AI16" i="1"/>
  <c r="AF17" i="1"/>
  <c r="AG17" i="1"/>
  <c r="AH17" i="1"/>
  <c r="AI17" i="1"/>
  <c r="AF18" i="1"/>
  <c r="AG18" i="1"/>
  <c r="AH18" i="1"/>
  <c r="AI18" i="1"/>
  <c r="AF19" i="1"/>
  <c r="AG19" i="1"/>
  <c r="AH19" i="1"/>
  <c r="AI19" i="1"/>
  <c r="AF20" i="1"/>
  <c r="AG20" i="1"/>
  <c r="AH20" i="1"/>
  <c r="AI20" i="1"/>
  <c r="AF21" i="1"/>
  <c r="AG21" i="1"/>
  <c r="AH21" i="1"/>
  <c r="AI21" i="1"/>
  <c r="AF22" i="1"/>
  <c r="AG22" i="1"/>
  <c r="AH22" i="1"/>
  <c r="AI22" i="1"/>
  <c r="AF23" i="1"/>
  <c r="AG23" i="1"/>
  <c r="AH23" i="1"/>
  <c r="AI23" i="1"/>
  <c r="AF24" i="1"/>
  <c r="AG24" i="1"/>
  <c r="AH24" i="1"/>
  <c r="AI24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3" i="1"/>
  <c r="V5" i="1"/>
  <c r="V4" i="1"/>
  <c r="V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3" i="1"/>
</calcChain>
</file>

<file path=xl/sharedStrings.xml><?xml version="1.0" encoding="utf-8"?>
<sst xmlns="http://schemas.openxmlformats.org/spreadsheetml/2006/main" count="64" uniqueCount="52">
  <si>
    <t>百度</t>
    <phoneticPr fontId="2" type="noConversion"/>
  </si>
  <si>
    <t>腾讯</t>
    <phoneticPr fontId="2" type="noConversion"/>
  </si>
  <si>
    <t>阿里巴巴</t>
    <phoneticPr fontId="2" type="noConversion"/>
  </si>
  <si>
    <t>新浪</t>
    <phoneticPr fontId="2" type="noConversion"/>
  </si>
  <si>
    <t>用户数</t>
    <phoneticPr fontId="2" type="noConversion"/>
  </si>
  <si>
    <t>关键应用卡位</t>
    <phoneticPr fontId="2" type="noConversion"/>
  </si>
  <si>
    <t>市场垄断地位</t>
    <phoneticPr fontId="2" type="noConversion"/>
  </si>
  <si>
    <t>用户迁移成本</t>
    <phoneticPr fontId="2" type="noConversion"/>
  </si>
  <si>
    <t>环境安全度</t>
    <phoneticPr fontId="2" type="noConversion"/>
  </si>
  <si>
    <t>经营规模</t>
    <phoneticPr fontId="2" type="noConversion"/>
  </si>
  <si>
    <t>盈利能力</t>
    <phoneticPr fontId="2" type="noConversion"/>
  </si>
  <si>
    <t>成长性</t>
    <phoneticPr fontId="2" type="noConversion"/>
  </si>
  <si>
    <t>市盈率</t>
    <phoneticPr fontId="2" type="noConversion"/>
  </si>
  <si>
    <t>用户人均价值</t>
    <phoneticPr fontId="2" type="noConversion"/>
  </si>
  <si>
    <t>市场控制力</t>
    <phoneticPr fontId="2" type="noConversion"/>
  </si>
  <si>
    <t>舆论控制力</t>
    <phoneticPr fontId="2" type="noConversion"/>
  </si>
  <si>
    <t>技术壁垒</t>
    <phoneticPr fontId="2" type="noConversion"/>
  </si>
  <si>
    <t>产品能力</t>
    <phoneticPr fontId="2" type="noConversion"/>
  </si>
  <si>
    <t>规则体系成熟度</t>
    <phoneticPr fontId="2" type="noConversion"/>
  </si>
  <si>
    <t>规则透明度</t>
    <phoneticPr fontId="2" type="noConversion"/>
  </si>
  <si>
    <t>平台扶植力度</t>
    <phoneticPr fontId="2" type="noConversion"/>
  </si>
  <si>
    <t>平台信任度</t>
    <phoneticPr fontId="2" type="noConversion"/>
  </si>
  <si>
    <t>平台基础设施</t>
    <phoneticPr fontId="2" type="noConversion"/>
  </si>
  <si>
    <t>应用总量与收益</t>
    <phoneticPr fontId="2" type="noConversion"/>
  </si>
  <si>
    <t>资源开放度</t>
    <phoneticPr fontId="2" type="noConversion"/>
  </si>
  <si>
    <t>主观开放度</t>
    <phoneticPr fontId="2" type="noConversion"/>
  </si>
  <si>
    <t>总类</t>
    <phoneticPr fontId="2" type="noConversion"/>
  </si>
  <si>
    <t>序列</t>
    <phoneticPr fontId="2" type="noConversion"/>
  </si>
  <si>
    <t>自然条件</t>
    <phoneticPr fontId="2" type="noConversion"/>
  </si>
  <si>
    <t>城邦实力</t>
    <phoneticPr fontId="2" type="noConversion"/>
  </si>
  <si>
    <t>制度与文化</t>
    <phoneticPr fontId="2" type="noConversion"/>
  </si>
  <si>
    <t>指标</t>
    <phoneticPr fontId="2" type="noConversion"/>
  </si>
  <si>
    <t>分值上限</t>
    <phoneticPr fontId="2" type="noConversion"/>
  </si>
  <si>
    <r>
      <t>360</t>
    </r>
    <r>
      <rPr>
        <vertAlign val="superscript"/>
        <sz val="10"/>
        <color theme="1"/>
        <rFont val="微软雅黑"/>
        <family val="2"/>
        <charset val="134"/>
      </rPr>
      <t>0</t>
    </r>
    <phoneticPr fontId="2" type="noConversion"/>
  </si>
  <si>
    <t>指标X位置</t>
    <phoneticPr fontId="2" type="noConversion"/>
  </si>
  <si>
    <t>指标Y位置</t>
    <phoneticPr fontId="2" type="noConversion"/>
  </si>
  <si>
    <t>总类X位置</t>
    <phoneticPr fontId="2" type="noConversion"/>
  </si>
  <si>
    <t>总类名称</t>
    <phoneticPr fontId="2" type="noConversion"/>
  </si>
  <si>
    <t>总类Y位置</t>
    <phoneticPr fontId="2" type="noConversion"/>
  </si>
  <si>
    <t>虚线X位置</t>
    <phoneticPr fontId="2" type="noConversion"/>
  </si>
  <si>
    <t>虚线Y位置</t>
    <phoneticPr fontId="2" type="noConversion"/>
  </si>
  <si>
    <t>类型分割线X位置</t>
    <phoneticPr fontId="2" type="noConversion"/>
  </si>
  <si>
    <t>类型分割线Y位置</t>
    <phoneticPr fontId="2" type="noConversion"/>
  </si>
  <si>
    <t>气球大小确定</t>
    <phoneticPr fontId="2" type="noConversion"/>
  </si>
  <si>
    <t>X轴位置</t>
    <phoneticPr fontId="2" type="noConversion"/>
  </si>
  <si>
    <t>Y轴</t>
    <phoneticPr fontId="2" type="noConversion"/>
  </si>
  <si>
    <t>上限柱图x</t>
    <phoneticPr fontId="2" type="noConversion"/>
  </si>
  <si>
    <t>上限误差</t>
    <phoneticPr fontId="2" type="noConversion"/>
  </si>
  <si>
    <t>五大城邦
竞争力数据</t>
    <phoneticPr fontId="2" type="noConversion"/>
  </si>
  <si>
    <t>总分</t>
    <phoneticPr fontId="2" type="noConversion"/>
  </si>
  <si>
    <t>以上图片、数据均来自网络。
（Excel图表其实很强大！）</t>
    <phoneticPr fontId="2" type="noConversion"/>
  </si>
  <si>
    <t>结论:Excel的图表可以很强大的^_^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</si>
</sst>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 "/>
  </numFmts>
  <fonts count="8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vertAlign val="superscript"/>
      <sz val="10"/>
      <color theme="1"/>
      <name val="微软雅黑"/>
      <family val="2"/>
      <charset val="134"/>
    </font>
    <font>
      <sz val="12"/>
      <color theme="0" tint="-0.499984740745262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sz val="18"/>
      <color rgb="FFFF0000"/>
      <name val="微软雅黑"/>
      <family val="2"/>
      <charset val="134"/>
    </font>
    <font>
      <sz val="10"/>
      <color theme="1" tint="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2" borderId="0" xfId="0" applyFill="1">
      <alignment vertical="center"/>
    </xf>
    <xf numFmtId="176" fontId="5" fillId="2" borderId="0" xfId="1" applyNumberFormat="1" applyFont="1" applyFill="1">
      <alignment vertical="center"/>
    </xf>
    <xf numFmtId="176" fontId="5" fillId="2" borderId="0" xfId="1" applyNumberFormat="1" applyFont="1" applyFill="1" applyAlignment="1">
      <alignment horizontal="center" vertical="center"/>
    </xf>
    <xf numFmtId="176" fontId="5" fillId="2" borderId="0" xfId="1" applyNumberFormat="1" applyFont="1" applyFill="1" applyAlignment="1">
      <alignment horizontal="right" vertical="center"/>
    </xf>
    <xf numFmtId="176" fontId="5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176" fontId="5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5.6979241231209735E-3"/>
          <c:w val="0.99653886353954879"/>
          <c:h val="0.9942072117018429"/>
        </c:manualLayout>
      </c:layout>
      <c:scatterChart>
        <c:scatterStyle val="lineMarker"/>
        <c:varyColors val="0"/>
        <c:ser>
          <c:idx val="3"/>
          <c:order val="0"/>
          <c:tx>
            <c:v>类型分割线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15</c:v>
                </c:pt>
              </c:numLit>
            </c:plus>
            <c:minus>
              <c:numLit>
                <c:formatCode>General</c:formatCode>
                <c:ptCount val="1"/>
                <c:pt idx="0">
                  <c:v>2</c:v>
                </c:pt>
              </c:numLit>
            </c:minus>
            <c:spPr>
              <a:ln w="31750"/>
            </c:spPr>
          </c:errBars>
          <c:xVal>
            <c:numRef>
              <c:f>Sheet1!$AC$3:$AC$5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Sheet1!$AD$3:$AD$5</c:f>
              <c:numCache>
                <c:formatCode>General</c:formatCode>
                <c:ptCount val="3"/>
                <c:pt idx="0">
                  <c:v>-0.5</c:v>
                </c:pt>
                <c:pt idx="1">
                  <c:v>8</c:v>
                </c:pt>
                <c:pt idx="2">
                  <c:v>17</c:v>
                </c:pt>
              </c:numCache>
            </c:numRef>
          </c:yVal>
          <c:smooth val="0"/>
        </c:ser>
        <c:ser>
          <c:idx val="0"/>
          <c:order val="1"/>
          <c:tx>
            <c:v>指标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Sheet1!$M$3</c:f>
                  <c:strCache>
                    <c:ptCount val="1"/>
                    <c:pt idx="0">
                      <c:v>用户数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Sheet1!$M$4</c:f>
                  <c:strCache>
                    <c:ptCount val="1"/>
                    <c:pt idx="0">
                      <c:v>关键应用卡位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Sheet1!$M$5</c:f>
                  <c:strCache>
                    <c:ptCount val="1"/>
                    <c:pt idx="0">
                      <c:v>市场垄断地位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Sheet1!$M$6</c:f>
                  <c:strCache>
                    <c:ptCount val="1"/>
                    <c:pt idx="0">
                      <c:v>用户迁移成本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Sheet1!$M$7</c:f>
                  <c:strCache>
                    <c:ptCount val="1"/>
                    <c:pt idx="0">
                      <c:v>环境安全度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Sheet1!$M$8</c:f>
                  <c:strCache>
                    <c:ptCount val="1"/>
                    <c:pt idx="0">
                      <c:v>经营规模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Sheet1!$M$9</c:f>
                  <c:strCache>
                    <c:ptCount val="1"/>
                    <c:pt idx="0">
                      <c:v>盈利能力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Sheet1!$M$10</c:f>
                  <c:strCache>
                    <c:ptCount val="1"/>
                    <c:pt idx="0">
                      <c:v>成长性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Sheet1!$M$11</c:f>
                  <c:strCache>
                    <c:ptCount val="1"/>
                    <c:pt idx="0">
                      <c:v>市盈率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Sheet1!$M$12</c:f>
                  <c:strCache>
                    <c:ptCount val="1"/>
                    <c:pt idx="0">
                      <c:v>用户人均价值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Sheet1!$M$13</c:f>
                  <c:strCache>
                    <c:ptCount val="1"/>
                    <c:pt idx="0">
                      <c:v>市场控制力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Sheet1!$M$14</c:f>
                  <c:strCache>
                    <c:ptCount val="1"/>
                    <c:pt idx="0">
                      <c:v>舆论控制力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Sheet1!$M$15</c:f>
                  <c:strCache>
                    <c:ptCount val="1"/>
                    <c:pt idx="0">
                      <c:v>技术壁垒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Sheet1!$M$16</c:f>
                  <c:strCache>
                    <c:ptCount val="1"/>
                    <c:pt idx="0">
                      <c:v>产品能力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Sheet1!$M$17</c:f>
                  <c:strCache>
                    <c:ptCount val="1"/>
                    <c:pt idx="0">
                      <c:v>规则体系成熟度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Sheet1!$M$18</c:f>
                  <c:strCache>
                    <c:ptCount val="1"/>
                    <c:pt idx="0">
                      <c:v>规则透明度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Sheet1!$M$19</c:f>
                  <c:strCache>
                    <c:ptCount val="1"/>
                    <c:pt idx="0">
                      <c:v>平台扶植力度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Sheet1!$M$20</c:f>
                  <c:strCache>
                    <c:ptCount val="1"/>
                    <c:pt idx="0">
                      <c:v>平台信任度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Sheet1!$M$21</c:f>
                  <c:strCache>
                    <c:ptCount val="1"/>
                    <c:pt idx="0">
                      <c:v>平台基础设施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Sheet1!$M$22</c:f>
                  <c:strCache>
                    <c:ptCount val="1"/>
                    <c:pt idx="0">
                      <c:v>应用总量与收益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Sheet1!$M$23</c:f>
                  <c:strCache>
                    <c:ptCount val="1"/>
                    <c:pt idx="0">
                      <c:v>资源开放度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Sheet1!$M$24</c:f>
                  <c:strCache>
                    <c:ptCount val="1"/>
                    <c:pt idx="0">
                      <c:v>主观开放度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Sheet1!$Y$3:$Y$24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</c:numCache>
            </c:numRef>
          </c:xVal>
          <c:yVal>
            <c:numRef>
              <c:f>Sheet1!$U$3:$U$24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1"/>
          <c:order val="2"/>
          <c:tx>
            <c:v>总类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Sheet1!$V$3</c:f>
                  <c:strCache>
                    <c:ptCount val="1"/>
                    <c:pt idx="0">
                      <c:v>自然条件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Sheet1!$V$4</c:f>
                  <c:strCache>
                    <c:ptCount val="1"/>
                    <c:pt idx="0">
                      <c:v>城邦实力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Sheet1!$V$5</c:f>
                  <c:strCache>
                    <c:ptCount val="1"/>
                    <c:pt idx="0">
                      <c:v>制度与文化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Sheet1!$W$3:$W$5</c:f>
              <c:numCache>
                <c:formatCode>General</c:formatCode>
                <c:ptCount val="3"/>
                <c:pt idx="0">
                  <c:v>-0.5</c:v>
                </c:pt>
                <c:pt idx="1">
                  <c:v>-0.5</c:v>
                </c:pt>
                <c:pt idx="2">
                  <c:v>-0.5</c:v>
                </c:pt>
              </c:numCache>
            </c:numRef>
          </c:xVal>
          <c:yVal>
            <c:numRef>
              <c:f>Sheet1!$X$3:$X$5</c:f>
              <c:numCache>
                <c:formatCode>General</c:formatCode>
                <c:ptCount val="3"/>
                <c:pt idx="0">
                  <c:v>21.5</c:v>
                </c:pt>
                <c:pt idx="1">
                  <c:v>15.5</c:v>
                </c:pt>
                <c:pt idx="2">
                  <c:v>7.5</c:v>
                </c:pt>
              </c:numCache>
            </c:numRef>
          </c:yVal>
          <c:smooth val="0"/>
        </c:ser>
        <c:ser>
          <c:idx val="2"/>
          <c:order val="3"/>
          <c:tx>
            <c:v>虚线</c:v>
          </c:tx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5"/>
            <c:spPr>
              <a:ln w="15875">
                <a:solidFill>
                  <a:schemeClr val="bg2"/>
                </a:solidFill>
                <a:prstDash val="sysDash"/>
              </a:ln>
            </c:spPr>
          </c:errBars>
          <c:xVal>
            <c:numRef>
              <c:f>Sheet1!$AA$4:$AA$24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xVal>
          <c:yVal>
            <c:numRef>
              <c:f>Sheet1!$AB$4:$AB$24</c:f>
              <c:numCache>
                <c:formatCode>General</c:formatCode>
                <c:ptCount val="21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18</c:v>
                </c:pt>
                <c:pt idx="4">
                  <c:v>17</c:v>
                </c:pt>
                <c:pt idx="5">
                  <c:v>16</c:v>
                </c:pt>
                <c:pt idx="6">
                  <c:v>15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0">
                  <c:v>11</c:v>
                </c:pt>
                <c:pt idx="11">
                  <c:v>10</c:v>
                </c:pt>
                <c:pt idx="12">
                  <c:v>9</c:v>
                </c:pt>
                <c:pt idx="13">
                  <c:v>8</c:v>
                </c:pt>
                <c:pt idx="14">
                  <c:v>7</c:v>
                </c:pt>
                <c:pt idx="15">
                  <c:v>6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Sheet1!$AJ$2</c:f>
              <c:strCache>
                <c:ptCount val="1"/>
                <c:pt idx="0">
                  <c:v>百度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square"/>
            <c:size val="5"/>
          </c:marker>
          <c:xVal>
            <c:numRef>
              <c:f>Sheet1!$AJ$3:$AJ$24</c:f>
              <c:numCache>
                <c:formatCode>General</c:formatCode>
                <c:ptCount val="22"/>
                <c:pt idx="0">
                  <c:v>4.1920000000000002</c:v>
                </c:pt>
                <c:pt idx="1">
                  <c:v>4.3360000000000003</c:v>
                </c:pt>
                <c:pt idx="2">
                  <c:v>4.7520000000000007</c:v>
                </c:pt>
                <c:pt idx="3">
                  <c:v>4.7840000000000007</c:v>
                </c:pt>
                <c:pt idx="4">
                  <c:v>4.7360000000000007</c:v>
                </c:pt>
                <c:pt idx="5">
                  <c:v>4.6560000000000006</c:v>
                </c:pt>
                <c:pt idx="6">
                  <c:v>4.08</c:v>
                </c:pt>
                <c:pt idx="7">
                  <c:v>4.08</c:v>
                </c:pt>
                <c:pt idx="8">
                  <c:v>4.4800000000000004</c:v>
                </c:pt>
                <c:pt idx="9">
                  <c:v>4.5120000000000005</c:v>
                </c:pt>
                <c:pt idx="10">
                  <c:v>4.8000000000000007</c:v>
                </c:pt>
                <c:pt idx="11">
                  <c:v>4.8000000000000007</c:v>
                </c:pt>
                <c:pt idx="12">
                  <c:v>3.2800000000000002</c:v>
                </c:pt>
                <c:pt idx="13">
                  <c:v>4.5600000000000005</c:v>
                </c:pt>
                <c:pt idx="14">
                  <c:v>4.6400000000000006</c:v>
                </c:pt>
                <c:pt idx="15">
                  <c:v>4.7200000000000006</c:v>
                </c:pt>
                <c:pt idx="16">
                  <c:v>4.6080000000000005</c:v>
                </c:pt>
                <c:pt idx="17">
                  <c:v>4.5600000000000005</c:v>
                </c:pt>
                <c:pt idx="18">
                  <c:v>3.68</c:v>
                </c:pt>
                <c:pt idx="19">
                  <c:v>4.4800000000000004</c:v>
                </c:pt>
                <c:pt idx="20">
                  <c:v>4.4800000000000004</c:v>
                </c:pt>
                <c:pt idx="21">
                  <c:v>4.5760000000000005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Sheet1!$AK$2</c:f>
              <c:strCache>
                <c:ptCount val="1"/>
                <c:pt idx="0">
                  <c:v>腾讯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square"/>
            <c:size val="5"/>
          </c:marker>
          <c:xVal>
            <c:numRef>
              <c:f>Sheet1!$AK$3:$AK$24</c:f>
              <c:numCache>
                <c:formatCode>General</c:formatCode>
                <c:ptCount val="22"/>
                <c:pt idx="0">
                  <c:v>6.1280000000000001</c:v>
                </c:pt>
                <c:pt idx="1">
                  <c:v>6.1280000000000001</c:v>
                </c:pt>
                <c:pt idx="2">
                  <c:v>6.5440000000000005</c:v>
                </c:pt>
                <c:pt idx="3">
                  <c:v>6.5280000000000005</c:v>
                </c:pt>
                <c:pt idx="4">
                  <c:v>6.5280000000000005</c:v>
                </c:pt>
                <c:pt idx="5">
                  <c:v>6.1280000000000001</c:v>
                </c:pt>
                <c:pt idx="6">
                  <c:v>6.4</c:v>
                </c:pt>
                <c:pt idx="7">
                  <c:v>6.3360000000000003</c:v>
                </c:pt>
                <c:pt idx="8">
                  <c:v>6.7200000000000006</c:v>
                </c:pt>
                <c:pt idx="9">
                  <c:v>6.1280000000000001</c:v>
                </c:pt>
                <c:pt idx="10">
                  <c:v>6.5280000000000005</c:v>
                </c:pt>
                <c:pt idx="11">
                  <c:v>6.6880000000000006</c:v>
                </c:pt>
                <c:pt idx="12">
                  <c:v>5.7279999999999998</c:v>
                </c:pt>
                <c:pt idx="13">
                  <c:v>6.5280000000000005</c:v>
                </c:pt>
                <c:pt idx="14">
                  <c:v>6.8000000000000007</c:v>
                </c:pt>
                <c:pt idx="15">
                  <c:v>6.4480000000000004</c:v>
                </c:pt>
                <c:pt idx="16">
                  <c:v>6.3840000000000003</c:v>
                </c:pt>
                <c:pt idx="17">
                  <c:v>6.5280000000000005</c:v>
                </c:pt>
                <c:pt idx="18">
                  <c:v>6.032</c:v>
                </c:pt>
                <c:pt idx="19">
                  <c:v>6.6560000000000006</c:v>
                </c:pt>
                <c:pt idx="20">
                  <c:v>6.7360000000000007</c:v>
                </c:pt>
                <c:pt idx="21">
                  <c:v>6.5120000000000005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Sheet1!$AL$2</c:f>
              <c:strCache>
                <c:ptCount val="1"/>
                <c:pt idx="0">
                  <c:v>阿里巴巴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square"/>
            <c:size val="5"/>
          </c:marker>
          <c:xVal>
            <c:numRef>
              <c:f>Sheet1!$AL$3:$AL$24</c:f>
              <c:numCache>
                <c:formatCode>General</c:formatCode>
                <c:ptCount val="22"/>
                <c:pt idx="0">
                  <c:v>8.2880000000000003</c:v>
                </c:pt>
                <c:pt idx="1">
                  <c:v>8.4960000000000004</c:v>
                </c:pt>
                <c:pt idx="2">
                  <c:v>8.4960000000000004</c:v>
                </c:pt>
                <c:pt idx="3">
                  <c:v>8.64</c:v>
                </c:pt>
                <c:pt idx="4">
                  <c:v>8.64</c:v>
                </c:pt>
                <c:pt idx="5">
                  <c:v>8.7200000000000006</c:v>
                </c:pt>
                <c:pt idx="6">
                  <c:v>8.48</c:v>
                </c:pt>
                <c:pt idx="7">
                  <c:v>8.4480000000000004</c:v>
                </c:pt>
                <c:pt idx="8">
                  <c:v>8.6720000000000006</c:v>
                </c:pt>
                <c:pt idx="9">
                  <c:v>8.5920000000000005</c:v>
                </c:pt>
                <c:pt idx="10">
                  <c:v>8.8000000000000007</c:v>
                </c:pt>
                <c:pt idx="11">
                  <c:v>8.6240000000000006</c:v>
                </c:pt>
                <c:pt idx="12">
                  <c:v>8.4160000000000004</c:v>
                </c:pt>
                <c:pt idx="13">
                  <c:v>8.7040000000000006</c:v>
                </c:pt>
                <c:pt idx="14">
                  <c:v>8.5760000000000005</c:v>
                </c:pt>
                <c:pt idx="15">
                  <c:v>7.9359999999999999</c:v>
                </c:pt>
                <c:pt idx="16">
                  <c:v>8.0960000000000001</c:v>
                </c:pt>
                <c:pt idx="17">
                  <c:v>8.2560000000000002</c:v>
                </c:pt>
                <c:pt idx="18">
                  <c:v>8.1760000000000002</c:v>
                </c:pt>
                <c:pt idx="19">
                  <c:v>8.6880000000000006</c:v>
                </c:pt>
                <c:pt idx="20">
                  <c:v>8.3360000000000003</c:v>
                </c:pt>
                <c:pt idx="21">
                  <c:v>7.9359999999999999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Sheet1!$AM$2</c:f>
              <c:strCache>
                <c:ptCount val="1"/>
                <c:pt idx="0">
                  <c:v>新浪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square"/>
            <c:size val="5"/>
          </c:marker>
          <c:xVal>
            <c:numRef>
              <c:f>Sheet1!$AM$3:$AM$24</c:f>
              <c:numCache>
                <c:formatCode>General</c:formatCode>
                <c:ptCount val="22"/>
                <c:pt idx="0">
                  <c:v>10.48</c:v>
                </c:pt>
                <c:pt idx="1">
                  <c:v>10.511999999999999</c:v>
                </c:pt>
                <c:pt idx="2">
                  <c:v>10.719999999999999</c:v>
                </c:pt>
                <c:pt idx="3">
                  <c:v>10.495999999999999</c:v>
                </c:pt>
                <c:pt idx="4">
                  <c:v>10.543999999999999</c:v>
                </c:pt>
                <c:pt idx="5">
                  <c:v>10.719999999999999</c:v>
                </c:pt>
                <c:pt idx="6">
                  <c:v>10.463999999999999</c:v>
                </c:pt>
                <c:pt idx="7">
                  <c:v>10.687999999999999</c:v>
                </c:pt>
                <c:pt idx="8">
                  <c:v>10.751999999999999</c:v>
                </c:pt>
                <c:pt idx="9">
                  <c:v>10.559999999999999</c:v>
                </c:pt>
                <c:pt idx="10">
                  <c:v>10.799999999999999</c:v>
                </c:pt>
                <c:pt idx="11">
                  <c:v>10.416</c:v>
                </c:pt>
                <c:pt idx="12">
                  <c:v>10.575999999999999</c:v>
                </c:pt>
                <c:pt idx="13">
                  <c:v>10.495999999999999</c:v>
                </c:pt>
                <c:pt idx="14">
                  <c:v>10.416</c:v>
                </c:pt>
                <c:pt idx="15">
                  <c:v>9.6159999999999997</c:v>
                </c:pt>
                <c:pt idx="16">
                  <c:v>10.256</c:v>
                </c:pt>
                <c:pt idx="17">
                  <c:v>10.016</c:v>
                </c:pt>
                <c:pt idx="18">
                  <c:v>10.335999999999999</c:v>
                </c:pt>
                <c:pt idx="19">
                  <c:v>10.48</c:v>
                </c:pt>
                <c:pt idx="20">
                  <c:v>10.016</c:v>
                </c:pt>
                <c:pt idx="21">
                  <c:v>9.6159999999999997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Sheet1!$AN$2</c:f>
              <c:strCache>
                <c:ptCount val="1"/>
                <c:pt idx="0">
                  <c:v>3600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square"/>
            <c:size val="5"/>
          </c:marker>
          <c:xVal>
            <c:numRef>
              <c:f>Sheet1!$AN$3:$AN$24</c:f>
              <c:numCache>
                <c:formatCode>General</c:formatCode>
                <c:ptCount val="22"/>
                <c:pt idx="0">
                  <c:v>12.118399999999999</c:v>
                </c:pt>
                <c:pt idx="1">
                  <c:v>12.2944</c:v>
                </c:pt>
                <c:pt idx="2">
                  <c:v>12.6464</c:v>
                </c:pt>
                <c:pt idx="3">
                  <c:v>12.5664</c:v>
                </c:pt>
                <c:pt idx="4">
                  <c:v>12.6944</c:v>
                </c:pt>
                <c:pt idx="5">
                  <c:v>12.7904</c:v>
                </c:pt>
                <c:pt idx="6">
                  <c:v>12.070399999999999</c:v>
                </c:pt>
                <c:pt idx="7">
                  <c:v>12.006399999999999</c:v>
                </c:pt>
                <c:pt idx="8">
                  <c:v>12.7104</c:v>
                </c:pt>
                <c:pt idx="9">
                  <c:v>12.7904</c:v>
                </c:pt>
                <c:pt idx="10">
                  <c:v>12.799999999999999</c:v>
                </c:pt>
                <c:pt idx="11">
                  <c:v>12.5664</c:v>
                </c:pt>
                <c:pt idx="12">
                  <c:v>12.006399999999999</c:v>
                </c:pt>
                <c:pt idx="13">
                  <c:v>12.5664</c:v>
                </c:pt>
                <c:pt idx="14">
                  <c:v>12.6144</c:v>
                </c:pt>
                <c:pt idx="15">
                  <c:v>12.3264</c:v>
                </c:pt>
                <c:pt idx="16">
                  <c:v>12.3264</c:v>
                </c:pt>
                <c:pt idx="17">
                  <c:v>12.4064</c:v>
                </c:pt>
                <c:pt idx="18">
                  <c:v>11.766399999999999</c:v>
                </c:pt>
                <c:pt idx="19">
                  <c:v>12.5984</c:v>
                </c:pt>
                <c:pt idx="20">
                  <c:v>12.166399999999999</c:v>
                </c:pt>
                <c:pt idx="21">
                  <c:v>11.526399999999999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Sheet1!$AP$2</c:f>
              <c:strCache>
                <c:ptCount val="1"/>
                <c:pt idx="0">
                  <c:v>上限柱图x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Sheet1!$O$3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Sheet1!$O$4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Sheet1!$O$5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Sheet1!$O$6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Sheet1!$O$7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Sheet1!$O$8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Sheet1!$O$9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Sheet1!$O$10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Sheet1!$O$11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Sheet1!$O$12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Sheet1!$O$13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Sheet1!$O$14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Sheet1!$O$15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Sheet1!$O$16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Sheet1!$O$17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Sheet1!$O$18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Sheet1!$O$19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Sheet1!$O$20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Sheet1!$O$21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Sheet1!$O$22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Sheet1!$O$23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Sheet1!$O$24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Sheet1!$AP$3:$AP$24</c:f>
              <c:numCache>
                <c:formatCode>General</c:formatCode>
                <c:ptCount val="22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Sheet1!$AQ$2</c:f>
              <c:strCache>
                <c:ptCount val="1"/>
                <c:pt idx="0">
                  <c:v>上限误差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plus"/>
            <c:errValType val="cust"/>
            <c:noEndCap val="1"/>
            <c:plus>
              <c:numLit>
                <c:formatCode>General</c:formatCode>
                <c:ptCount val="1"/>
                <c:pt idx="0">
                  <c:v>23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 w="317500">
                <a:gradFill>
                  <a:gsLst>
                    <a:gs pos="100000">
                      <a:schemeClr val="bg1">
                        <a:lumMod val="80000"/>
                      </a:schemeClr>
                    </a:gs>
                    <a:gs pos="10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bg2"/>
                    </a:gs>
                  </a:gsLst>
                  <a:lin ang="5400000" scaled="0"/>
                </a:gradFill>
              </a:ln>
              <a:effectLst/>
            </c:spPr>
          </c:errBars>
          <c:xVal>
            <c:numRef>
              <c:f>Sheet1!$AP$3</c:f>
              <c:numCache>
                <c:formatCode>General</c:formatCode>
                <c:ptCount val="1"/>
                <c:pt idx="0">
                  <c:v>14</c:v>
                </c:pt>
              </c:numCache>
            </c:numRef>
          </c:xVal>
          <c:yVal>
            <c:numRef>
              <c:f>Sheet1!$AQ$3</c:f>
              <c:numCache>
                <c:formatCode>General</c:formatCode>
                <c:ptCount val="1"/>
                <c:pt idx="0">
                  <c:v>-0.5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41216"/>
        <c:axId val="180043776"/>
      </c:scatterChart>
      <c:valAx>
        <c:axId val="180041216"/>
        <c:scaling>
          <c:orientation val="minMax"/>
          <c:max val="14.5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80043776"/>
        <c:crosses val="autoZero"/>
        <c:crossBetween val="midCat"/>
        <c:majorUnit val="1"/>
      </c:valAx>
      <c:valAx>
        <c:axId val="180043776"/>
        <c:scaling>
          <c:orientation val="minMax"/>
          <c:max val="22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80041216"/>
        <c:crosses val="autoZero"/>
        <c:crossBetween val="midCat"/>
        <c:majorUnit val="1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5.6979241231209735E-3"/>
          <c:w val="0.99653886353954879"/>
          <c:h val="0.9942072117018429"/>
        </c:manualLayout>
      </c:layout>
      <c:bubbleChart>
        <c:varyColors val="0"/>
        <c:ser>
          <c:idx val="4"/>
          <c:order val="0"/>
          <c:tx>
            <c:strRef>
              <c:f>Sheet1!$AJ$2</c:f>
              <c:strCache>
                <c:ptCount val="1"/>
                <c:pt idx="0">
                  <c:v>百度</c:v>
                </c:pt>
              </c:strCache>
            </c:strRef>
          </c:tx>
          <c:spPr>
            <a:gradFill flip="none" rotWithShape="1">
              <a:gsLst>
                <a:gs pos="100000">
                  <a:schemeClr val="tx2"/>
                </a:gs>
                <a:gs pos="100000">
                  <a:srgbClr val="66008F"/>
                </a:gs>
                <a:gs pos="100000">
                  <a:srgbClr val="BA0066"/>
                </a:gs>
                <a:gs pos="100000">
                  <a:srgbClr val="FF0000"/>
                </a:gs>
                <a:gs pos="100000">
                  <a:schemeClr val="tx2">
                    <a:lumMod val="50000"/>
                  </a:schemeClr>
                </a:gs>
              </a:gsLst>
              <a:lin ang="5400000" scaled="0"/>
              <a:tileRect r="-100000" b="-100000"/>
            </a:gradFill>
            <a:ln w="19050">
              <a:noFill/>
            </a:ln>
            <a:effectLst/>
          </c:spPr>
          <c:invertIfNegative val="0"/>
          <c:dLbls>
            <c:dLbl>
              <c:idx val="0"/>
              <c:layout/>
              <c:tx>
                <c:strRef>
                  <c:f>Sheet1!$P$3</c:f>
                  <c:strCache>
                    <c:ptCount val="1"/>
                    <c:pt idx="0">
                      <c:v>43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Sheet1!$P$4</c:f>
                  <c:strCache>
                    <c:ptCount val="1"/>
                    <c:pt idx="0">
                      <c:v>34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Sheet1!$P$5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Sheet1!$P$6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Sheet1!$P$7</c:f>
                  <c:strCache>
                    <c:ptCount val="1"/>
                    <c:pt idx="0">
                      <c:v>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Sheet1!$P$8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Sheet1!$P$9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Sheet1!$P$10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Sheet1!$P$11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Sheet1!$P$12</c:f>
                  <c:strCache>
                    <c:ptCount val="1"/>
                    <c:pt idx="0">
                      <c:v>23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Sheet1!$P$13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Sheet1!$P$14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Sheet1!$P$15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Sheet1!$P$16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Sheet1!$P$17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Sheet1!$P$18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Sheet1!$P$19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Sheet1!$P$20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Sheet1!$P$21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Sheet1!$P$22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Sheet1!$P$23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Sheet1!$P$24</c:f>
                  <c:strCache>
                    <c:ptCount val="1"/>
                    <c:pt idx="0">
                      <c:v>19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Sheet1!$AJ$3:$AJ$24</c:f>
              <c:numCache>
                <c:formatCode>General</c:formatCode>
                <c:ptCount val="22"/>
                <c:pt idx="0">
                  <c:v>4.1920000000000002</c:v>
                </c:pt>
                <c:pt idx="1">
                  <c:v>4.3360000000000003</c:v>
                </c:pt>
                <c:pt idx="2">
                  <c:v>4.7520000000000007</c:v>
                </c:pt>
                <c:pt idx="3">
                  <c:v>4.7840000000000007</c:v>
                </c:pt>
                <c:pt idx="4">
                  <c:v>4.7360000000000007</c:v>
                </c:pt>
                <c:pt idx="5">
                  <c:v>4.6560000000000006</c:v>
                </c:pt>
                <c:pt idx="6">
                  <c:v>4.08</c:v>
                </c:pt>
                <c:pt idx="7">
                  <c:v>4.08</c:v>
                </c:pt>
                <c:pt idx="8">
                  <c:v>4.4800000000000004</c:v>
                </c:pt>
                <c:pt idx="9">
                  <c:v>4.5120000000000005</c:v>
                </c:pt>
                <c:pt idx="10">
                  <c:v>4.8000000000000007</c:v>
                </c:pt>
                <c:pt idx="11">
                  <c:v>4.8000000000000007</c:v>
                </c:pt>
                <c:pt idx="12">
                  <c:v>3.2800000000000002</c:v>
                </c:pt>
                <c:pt idx="13">
                  <c:v>4.5600000000000005</c:v>
                </c:pt>
                <c:pt idx="14">
                  <c:v>4.6400000000000006</c:v>
                </c:pt>
                <c:pt idx="15">
                  <c:v>4.7200000000000006</c:v>
                </c:pt>
                <c:pt idx="16">
                  <c:v>4.6080000000000005</c:v>
                </c:pt>
                <c:pt idx="17">
                  <c:v>4.5600000000000005</c:v>
                </c:pt>
                <c:pt idx="18">
                  <c:v>3.68</c:v>
                </c:pt>
                <c:pt idx="19">
                  <c:v>4.4800000000000004</c:v>
                </c:pt>
                <c:pt idx="20">
                  <c:v>4.4800000000000004</c:v>
                </c:pt>
                <c:pt idx="21">
                  <c:v>4.5760000000000005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bubbleSize>
            <c:numRef>
              <c:f>Sheet1!$AE$3:$AE$24</c:f>
              <c:numCache>
                <c:formatCode>General</c:formatCode>
                <c:ptCount val="22"/>
                <c:pt idx="0">
                  <c:v>60</c:v>
                </c:pt>
                <c:pt idx="1">
                  <c:v>40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60</c:v>
                </c:pt>
                <c:pt idx="7">
                  <c:v>60</c:v>
                </c:pt>
                <c:pt idx="8">
                  <c:v>40</c:v>
                </c:pt>
                <c:pt idx="9">
                  <c:v>40</c:v>
                </c:pt>
                <c:pt idx="10">
                  <c:v>20</c:v>
                </c:pt>
                <c:pt idx="11">
                  <c:v>20</c:v>
                </c:pt>
                <c:pt idx="12">
                  <c:v>100</c:v>
                </c:pt>
                <c:pt idx="13">
                  <c:v>40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40</c:v>
                </c:pt>
                <c:pt idx="18">
                  <c:v>80</c:v>
                </c:pt>
                <c:pt idx="19">
                  <c:v>40</c:v>
                </c:pt>
                <c:pt idx="20">
                  <c:v>40</c:v>
                </c:pt>
                <c:pt idx="21">
                  <c:v>20</c:v>
                </c:pt>
              </c:numCache>
            </c:numRef>
          </c:bubbleSize>
          <c:bubble3D val="0"/>
        </c:ser>
        <c:ser>
          <c:idx val="5"/>
          <c:order val="1"/>
          <c:tx>
            <c:strRef>
              <c:f>Sheet1!$AK$2</c:f>
              <c:strCache>
                <c:ptCount val="1"/>
                <c:pt idx="0">
                  <c:v>腾讯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9050">
              <a:noFill/>
            </a:ln>
          </c:spPr>
          <c:invertIfNegative val="0"/>
          <c:dLbls>
            <c:dLbl>
              <c:idx val="0"/>
              <c:layout/>
              <c:tx>
                <c:strRef>
                  <c:f>Sheet1!$Q$3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Sheet1!$Q$4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Sheet1!$Q$5</c:f>
                  <c:strCache>
                    <c:ptCount val="1"/>
                    <c:pt idx="0">
                      <c:v>24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Sheet1!$Q$6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Sheet1!$Q$7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Sheet1!$Q$8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Sheet1!$Q$9</c:f>
                  <c:strCache>
                    <c:ptCount val="1"/>
                    <c:pt idx="0">
                      <c:v>33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Sheet1!$Q$10</c:f>
                  <c:strCache>
                    <c:ptCount val="1"/>
                    <c:pt idx="0">
                      <c:v>37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Sheet1!$Q$11</c:f>
                  <c:strCache>
                    <c:ptCount val="1"/>
                    <c:pt idx="0">
                      <c:v>13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Sheet1!$Q$12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Sheet1!$Q$13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Sheet1!$Q$14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Sheet1!$Q$15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Sheet1!$Q$16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Sheet1!$Q$17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Sheet1!$Q$18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Sheet1!$Q$19</c:f>
                  <c:strCache>
                    <c:ptCount val="1"/>
                    <c:pt idx="0">
                      <c:v>34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Sheet1!$Q$20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Sheet1!$Q$21</c:f>
                  <c:strCache>
                    <c:ptCount val="1"/>
                    <c:pt idx="0">
                      <c:v>56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Sheet1!$Q$22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Sheet1!$Q$23</c:f>
                  <c:strCache>
                    <c:ptCount val="1"/>
                    <c:pt idx="0">
                      <c:v>12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Sheet1!$Q$24</c:f>
                  <c:strCache>
                    <c:ptCount val="1"/>
                    <c:pt idx="0">
                      <c:v>26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Sheet1!$AK$3:$AK$24</c:f>
              <c:numCache>
                <c:formatCode>General</c:formatCode>
                <c:ptCount val="22"/>
                <c:pt idx="0">
                  <c:v>6.1280000000000001</c:v>
                </c:pt>
                <c:pt idx="1">
                  <c:v>6.1280000000000001</c:v>
                </c:pt>
                <c:pt idx="2">
                  <c:v>6.5440000000000005</c:v>
                </c:pt>
                <c:pt idx="3">
                  <c:v>6.5280000000000005</c:v>
                </c:pt>
                <c:pt idx="4">
                  <c:v>6.5280000000000005</c:v>
                </c:pt>
                <c:pt idx="5">
                  <c:v>6.1280000000000001</c:v>
                </c:pt>
                <c:pt idx="6">
                  <c:v>6.4</c:v>
                </c:pt>
                <c:pt idx="7">
                  <c:v>6.3360000000000003</c:v>
                </c:pt>
                <c:pt idx="8">
                  <c:v>6.7200000000000006</c:v>
                </c:pt>
                <c:pt idx="9">
                  <c:v>6.1280000000000001</c:v>
                </c:pt>
                <c:pt idx="10">
                  <c:v>6.5280000000000005</c:v>
                </c:pt>
                <c:pt idx="11">
                  <c:v>6.6880000000000006</c:v>
                </c:pt>
                <c:pt idx="12">
                  <c:v>5.7279999999999998</c:v>
                </c:pt>
                <c:pt idx="13">
                  <c:v>6.5280000000000005</c:v>
                </c:pt>
                <c:pt idx="14">
                  <c:v>6.8000000000000007</c:v>
                </c:pt>
                <c:pt idx="15">
                  <c:v>6.4480000000000004</c:v>
                </c:pt>
                <c:pt idx="16">
                  <c:v>6.3840000000000003</c:v>
                </c:pt>
                <c:pt idx="17">
                  <c:v>6.5280000000000005</c:v>
                </c:pt>
                <c:pt idx="18">
                  <c:v>6.032</c:v>
                </c:pt>
                <c:pt idx="19">
                  <c:v>6.6560000000000006</c:v>
                </c:pt>
                <c:pt idx="20">
                  <c:v>6.7360000000000007</c:v>
                </c:pt>
                <c:pt idx="21">
                  <c:v>6.5120000000000005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bubbleSize>
            <c:numRef>
              <c:f>Sheet1!$AF$3:$AF$24</c:f>
              <c:numCache>
                <c:formatCode>General</c:formatCode>
                <c:ptCount val="22"/>
                <c:pt idx="0">
                  <c:v>60</c:v>
                </c:pt>
                <c:pt idx="1">
                  <c:v>60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60</c:v>
                </c:pt>
                <c:pt idx="6">
                  <c:v>40</c:v>
                </c:pt>
                <c:pt idx="7">
                  <c:v>40</c:v>
                </c:pt>
                <c:pt idx="8">
                  <c:v>20</c:v>
                </c:pt>
                <c:pt idx="9">
                  <c:v>60</c:v>
                </c:pt>
                <c:pt idx="10">
                  <c:v>40</c:v>
                </c:pt>
                <c:pt idx="11">
                  <c:v>20</c:v>
                </c:pt>
                <c:pt idx="12">
                  <c:v>80</c:v>
                </c:pt>
                <c:pt idx="13">
                  <c:v>40</c:v>
                </c:pt>
                <c:pt idx="14">
                  <c:v>20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60</c:v>
                </c:pt>
                <c:pt idx="19">
                  <c:v>20</c:v>
                </c:pt>
                <c:pt idx="20">
                  <c:v>20</c:v>
                </c:pt>
                <c:pt idx="21">
                  <c:v>40</c:v>
                </c:pt>
              </c:numCache>
            </c:numRef>
          </c:bubbleSize>
          <c:bubble3D val="0"/>
        </c:ser>
        <c:ser>
          <c:idx val="6"/>
          <c:order val="2"/>
          <c:tx>
            <c:strRef>
              <c:f>Sheet1!$AL$2</c:f>
              <c:strCache>
                <c:ptCount val="1"/>
                <c:pt idx="0">
                  <c:v>阿里巴巴</c:v>
                </c:pt>
              </c:strCache>
            </c:strRef>
          </c:tx>
          <c:spPr>
            <a:solidFill>
              <a:schemeClr val="accent6"/>
            </a:solidFill>
            <a:ln w="19050">
              <a:noFill/>
            </a:ln>
          </c:spPr>
          <c:invertIfNegative val="0"/>
          <c:dLbls>
            <c:dLbl>
              <c:idx val="0"/>
              <c:layout/>
              <c:tx>
                <c:strRef>
                  <c:f>Sheet1!$R$3</c:f>
                  <c:strCache>
                    <c:ptCount val="1"/>
                    <c:pt idx="0">
                      <c:v>38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Sheet1!$R$4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Sheet1!$R$5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Sheet1!$R$6</c:f>
                  <c:strCache>
                    <c:ptCount val="1"/>
                    <c:pt idx="0">
                      <c:v>16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Sheet1!$R$7</c:f>
                  <c:strCache>
                    <c:ptCount val="1"/>
                    <c:pt idx="0">
                      <c:v>16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Sheet1!$R$8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Sheet1!$R$9</c:f>
                  <c:strCache>
                    <c:ptCount val="1"/>
                    <c:pt idx="0">
                      <c:v>26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Sheet1!$R$10</c:f>
                  <c:strCache>
                    <c:ptCount val="1"/>
                    <c:pt idx="0">
                      <c:v>28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Sheet1!$R$11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Sheet1!$R$12</c:f>
                  <c:strCache>
                    <c:ptCount val="1"/>
                    <c:pt idx="0">
                      <c:v>19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Sheet1!$R$13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Sheet1!$R$14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Sheet1!$R$15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Sheet1!$R$16</c:f>
                  <c:strCache>
                    <c:ptCount val="1"/>
                    <c:pt idx="0">
                      <c:v>12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Sheet1!$R$17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Sheet1!$R$18</c:f>
                  <c:strCache>
                    <c:ptCount val="1"/>
                    <c:pt idx="0">
                      <c:v>60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Sheet1!$R$19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Sheet1!$R$20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Sheet1!$R$21</c:f>
                  <c:strCache>
                    <c:ptCount val="1"/>
                    <c:pt idx="0">
                      <c:v>45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Sheet1!$R$22</c:f>
                  <c:strCache>
                    <c:ptCount val="1"/>
                    <c:pt idx="0">
                      <c:v>13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Sheet1!$R$23</c:f>
                  <c:strCache>
                    <c:ptCount val="1"/>
                    <c:pt idx="0">
                      <c:v>35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Sheet1!$R$24</c:f>
                  <c:strCache>
                    <c:ptCount val="1"/>
                    <c:pt idx="0">
                      <c:v>60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Sheet1!$AL$3:$AL$24</c:f>
              <c:numCache>
                <c:formatCode>General</c:formatCode>
                <c:ptCount val="22"/>
                <c:pt idx="0">
                  <c:v>8.2880000000000003</c:v>
                </c:pt>
                <c:pt idx="1">
                  <c:v>8.4960000000000004</c:v>
                </c:pt>
                <c:pt idx="2">
                  <c:v>8.4960000000000004</c:v>
                </c:pt>
                <c:pt idx="3">
                  <c:v>8.64</c:v>
                </c:pt>
                <c:pt idx="4">
                  <c:v>8.64</c:v>
                </c:pt>
                <c:pt idx="5">
                  <c:v>8.7200000000000006</c:v>
                </c:pt>
                <c:pt idx="6">
                  <c:v>8.48</c:v>
                </c:pt>
                <c:pt idx="7">
                  <c:v>8.4480000000000004</c:v>
                </c:pt>
                <c:pt idx="8">
                  <c:v>8.6720000000000006</c:v>
                </c:pt>
                <c:pt idx="9">
                  <c:v>8.5920000000000005</c:v>
                </c:pt>
                <c:pt idx="10">
                  <c:v>8.8000000000000007</c:v>
                </c:pt>
                <c:pt idx="11">
                  <c:v>8.6240000000000006</c:v>
                </c:pt>
                <c:pt idx="12">
                  <c:v>8.4160000000000004</c:v>
                </c:pt>
                <c:pt idx="13">
                  <c:v>8.7040000000000006</c:v>
                </c:pt>
                <c:pt idx="14">
                  <c:v>8.5760000000000005</c:v>
                </c:pt>
                <c:pt idx="15">
                  <c:v>7.9359999999999999</c:v>
                </c:pt>
                <c:pt idx="16">
                  <c:v>8.0960000000000001</c:v>
                </c:pt>
                <c:pt idx="17">
                  <c:v>8.2560000000000002</c:v>
                </c:pt>
                <c:pt idx="18">
                  <c:v>8.1760000000000002</c:v>
                </c:pt>
                <c:pt idx="19">
                  <c:v>8.6880000000000006</c:v>
                </c:pt>
                <c:pt idx="20">
                  <c:v>8.3360000000000003</c:v>
                </c:pt>
                <c:pt idx="21">
                  <c:v>7.9359999999999999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bubbleSize>
            <c:numRef>
              <c:f>Sheet1!$AG$3:$AG$24</c:f>
              <c:numCache>
                <c:formatCode>General</c:formatCode>
                <c:ptCount val="22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40</c:v>
                </c:pt>
                <c:pt idx="7">
                  <c:v>40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40</c:v>
                </c:pt>
                <c:pt idx="13">
                  <c:v>20</c:v>
                </c:pt>
                <c:pt idx="14">
                  <c:v>40</c:v>
                </c:pt>
                <c:pt idx="15">
                  <c:v>80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20</c:v>
                </c:pt>
                <c:pt idx="20">
                  <c:v>40</c:v>
                </c:pt>
                <c:pt idx="21">
                  <c:v>80</c:v>
                </c:pt>
              </c:numCache>
            </c:numRef>
          </c:bubbleSize>
          <c:bubble3D val="0"/>
        </c:ser>
        <c:ser>
          <c:idx val="7"/>
          <c:order val="3"/>
          <c:tx>
            <c:strRef>
              <c:f>Sheet1!$AM$2</c:f>
              <c:strCache>
                <c:ptCount val="1"/>
                <c:pt idx="0">
                  <c:v>新浪</c:v>
                </c:pt>
              </c:strCache>
            </c:strRef>
          </c:tx>
          <c:spPr>
            <a:solidFill>
              <a:schemeClr val="tx1"/>
            </a:solidFill>
            <a:ln w="19050">
              <a:noFill/>
            </a:ln>
          </c:spPr>
          <c:invertIfNegative val="0"/>
          <c:dLbls>
            <c:dLbl>
              <c:idx val="0"/>
              <c:layout/>
              <c:tx>
                <c:strRef>
                  <c:f>Sheet1!$S$3</c:f>
                  <c:strCache>
                    <c:ptCount val="1"/>
                    <c:pt idx="0">
                      <c:v>21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Sheet1!$S$4</c:f>
                  <c:strCache>
                    <c:ptCount val="1"/>
                    <c:pt idx="0">
                      <c:v>19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Sheet1!$S$5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Sheet1!$S$6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Sheet1!$S$7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Sheet1!$S$8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Sheet1!$S$9</c:f>
                  <c:strCache>
                    <c:ptCount val="1"/>
                    <c:pt idx="0">
                      <c:v>22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Sheet1!$S$10</c:f>
                  <c:strCache>
                    <c:ptCount val="1"/>
                    <c:pt idx="0">
                      <c:v>8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Sheet1!$S$11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Sheet1!$S$12</c:f>
                  <c:strCache>
                    <c:ptCount val="1"/>
                    <c:pt idx="0">
                      <c:v>16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Sheet1!$S$13</c:f>
                  <c:strCache>
                    <c:ptCount val="1"/>
                    <c:pt idx="0">
                      <c:v>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Sheet1!$S$14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Sheet1!$S$15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Sheet1!$S$16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Sheet1!$S$17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Sheet1!$S$18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Sheet1!$S$19</c:f>
                  <c:strCache>
                    <c:ptCount val="1"/>
                    <c:pt idx="0">
                      <c:v>35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Sheet1!$S$20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Sheet1!$S$21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Sheet1!$S$22</c:f>
                  <c:strCache>
                    <c:ptCount val="1"/>
                    <c:pt idx="0">
                      <c:v>21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Sheet1!$S$23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Sheet1!$S$24</c:f>
                  <c:strCache>
                    <c:ptCount val="1"/>
                    <c:pt idx="0">
                      <c:v>75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Sheet1!$AM$3:$AM$24</c:f>
              <c:numCache>
                <c:formatCode>General</c:formatCode>
                <c:ptCount val="22"/>
                <c:pt idx="0">
                  <c:v>10.48</c:v>
                </c:pt>
                <c:pt idx="1">
                  <c:v>10.511999999999999</c:v>
                </c:pt>
                <c:pt idx="2">
                  <c:v>10.719999999999999</c:v>
                </c:pt>
                <c:pt idx="3">
                  <c:v>10.495999999999999</c:v>
                </c:pt>
                <c:pt idx="4">
                  <c:v>10.543999999999999</c:v>
                </c:pt>
                <c:pt idx="5">
                  <c:v>10.719999999999999</c:v>
                </c:pt>
                <c:pt idx="6">
                  <c:v>10.463999999999999</c:v>
                </c:pt>
                <c:pt idx="7">
                  <c:v>10.687999999999999</c:v>
                </c:pt>
                <c:pt idx="8">
                  <c:v>10.751999999999999</c:v>
                </c:pt>
                <c:pt idx="9">
                  <c:v>10.559999999999999</c:v>
                </c:pt>
                <c:pt idx="10">
                  <c:v>10.799999999999999</c:v>
                </c:pt>
                <c:pt idx="11">
                  <c:v>10.416</c:v>
                </c:pt>
                <c:pt idx="12">
                  <c:v>10.575999999999999</c:v>
                </c:pt>
                <c:pt idx="13">
                  <c:v>10.495999999999999</c:v>
                </c:pt>
                <c:pt idx="14">
                  <c:v>10.416</c:v>
                </c:pt>
                <c:pt idx="15">
                  <c:v>9.6159999999999997</c:v>
                </c:pt>
                <c:pt idx="16">
                  <c:v>10.256</c:v>
                </c:pt>
                <c:pt idx="17">
                  <c:v>10.016</c:v>
                </c:pt>
                <c:pt idx="18">
                  <c:v>10.335999999999999</c:v>
                </c:pt>
                <c:pt idx="19">
                  <c:v>10.48</c:v>
                </c:pt>
                <c:pt idx="20">
                  <c:v>10.016</c:v>
                </c:pt>
                <c:pt idx="21">
                  <c:v>9.6159999999999997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bubbleSize>
            <c:numRef>
              <c:f>Sheet1!$AH$3:$AH$24</c:f>
              <c:numCache>
                <c:formatCode>General</c:formatCode>
                <c:ptCount val="22"/>
                <c:pt idx="0">
                  <c:v>40</c:v>
                </c:pt>
                <c:pt idx="1">
                  <c:v>20</c:v>
                </c:pt>
                <c:pt idx="2">
                  <c:v>20</c:v>
                </c:pt>
                <c:pt idx="3">
                  <c:v>40</c:v>
                </c:pt>
                <c:pt idx="4">
                  <c:v>20</c:v>
                </c:pt>
                <c:pt idx="5">
                  <c:v>20</c:v>
                </c:pt>
                <c:pt idx="6">
                  <c:v>40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40</c:v>
                </c:pt>
                <c:pt idx="12">
                  <c:v>20</c:v>
                </c:pt>
                <c:pt idx="13">
                  <c:v>40</c:v>
                </c:pt>
                <c:pt idx="14">
                  <c:v>40</c:v>
                </c:pt>
                <c:pt idx="15">
                  <c:v>80</c:v>
                </c:pt>
                <c:pt idx="16">
                  <c:v>40</c:v>
                </c:pt>
                <c:pt idx="17">
                  <c:v>60</c:v>
                </c:pt>
                <c:pt idx="18">
                  <c:v>40</c:v>
                </c:pt>
                <c:pt idx="19">
                  <c:v>40</c:v>
                </c:pt>
                <c:pt idx="20">
                  <c:v>60</c:v>
                </c:pt>
                <c:pt idx="21">
                  <c:v>80</c:v>
                </c:pt>
              </c:numCache>
            </c:numRef>
          </c:bubbleSize>
          <c:bubble3D val="0"/>
        </c:ser>
        <c:ser>
          <c:idx val="8"/>
          <c:order val="4"/>
          <c:tx>
            <c:strRef>
              <c:f>Sheet1!$AN$2</c:f>
              <c:strCache>
                <c:ptCount val="1"/>
                <c:pt idx="0">
                  <c:v>3600</c:v>
                </c:pt>
              </c:strCache>
            </c:strRef>
          </c:tx>
          <c:spPr>
            <a:solidFill>
              <a:srgbClr val="92D050"/>
            </a:solidFill>
            <a:ln w="19050">
              <a:noFill/>
            </a:ln>
          </c:spPr>
          <c:invertIfNegative val="0"/>
          <c:dLbls>
            <c:dLbl>
              <c:idx val="0"/>
              <c:layout/>
              <c:tx>
                <c:strRef>
                  <c:f>Sheet1!$T$3</c:f>
                  <c:strCache>
                    <c:ptCount val="1"/>
                    <c:pt idx="0">
                      <c:v>43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Sheet1!$T$4</c:f>
                  <c:strCache>
                    <c:ptCount val="1"/>
                    <c:pt idx="0">
                      <c:v>32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Sheet1!$T$5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Sheet1!$T$6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Sheet1!$T$7</c:f>
                  <c:strCache>
                    <c:ptCount val="1"/>
                    <c:pt idx="0">
                      <c:v>7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Sheet1!$T$8</c:f>
                  <c:strCache>
                    <c:ptCount val="1"/>
                    <c:pt idx="0">
                      <c:v>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Sheet1!$T$9</c:f>
                  <c:strCache>
                    <c:ptCount val="1"/>
                    <c:pt idx="0">
                      <c:v>46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Sheet1!$T$10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Sheet1!$T$11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Sheet1!$T$12</c:f>
                  <c:strCache>
                    <c:ptCount val="1"/>
                    <c:pt idx="0">
                      <c:v>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Sheet1!$T$13</c:f>
                  <c:strCache>
                    <c:ptCount val="1"/>
                    <c:pt idx="0">
                      <c:v>0.4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Sheet1!$T$14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Sheet1!$T$15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Sheet1!$T$16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Sheet1!$T$17</c:f>
                  <c:strCache>
                    <c:ptCount val="1"/>
                    <c:pt idx="0">
                      <c:v>12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Sheet1!$T$18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Sheet1!$T$19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Sheet1!$T$20</c:f>
                  <c:strCache>
                    <c:ptCount val="1"/>
                    <c:pt idx="0">
                      <c:v>25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Sheet1!$T$21</c:f>
                  <c:strCache>
                    <c:ptCount val="1"/>
                    <c:pt idx="0">
                      <c:v>65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Sheet1!$T$22</c:f>
                  <c:strCache>
                    <c:ptCount val="1"/>
                    <c:pt idx="0">
                      <c:v>13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strRef>
                  <c:f>Sheet1!$T$23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strRef>
                  <c:f>Sheet1!$T$24</c:f>
                  <c:strCache>
                    <c:ptCount val="1"/>
                    <c:pt idx="0">
                      <c:v>80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Sheet1!$AN$3:$AN$24</c:f>
              <c:numCache>
                <c:formatCode>General</c:formatCode>
                <c:ptCount val="22"/>
                <c:pt idx="0">
                  <c:v>12.118399999999999</c:v>
                </c:pt>
                <c:pt idx="1">
                  <c:v>12.2944</c:v>
                </c:pt>
                <c:pt idx="2">
                  <c:v>12.6464</c:v>
                </c:pt>
                <c:pt idx="3">
                  <c:v>12.5664</c:v>
                </c:pt>
                <c:pt idx="4">
                  <c:v>12.6944</c:v>
                </c:pt>
                <c:pt idx="5">
                  <c:v>12.7904</c:v>
                </c:pt>
                <c:pt idx="6">
                  <c:v>12.070399999999999</c:v>
                </c:pt>
                <c:pt idx="7">
                  <c:v>12.006399999999999</c:v>
                </c:pt>
                <c:pt idx="8">
                  <c:v>12.7104</c:v>
                </c:pt>
                <c:pt idx="9">
                  <c:v>12.7904</c:v>
                </c:pt>
                <c:pt idx="10">
                  <c:v>12.799999999999999</c:v>
                </c:pt>
                <c:pt idx="11">
                  <c:v>12.5664</c:v>
                </c:pt>
                <c:pt idx="12">
                  <c:v>12.006399999999999</c:v>
                </c:pt>
                <c:pt idx="13">
                  <c:v>12.5664</c:v>
                </c:pt>
                <c:pt idx="14">
                  <c:v>12.6144</c:v>
                </c:pt>
                <c:pt idx="15">
                  <c:v>12.3264</c:v>
                </c:pt>
                <c:pt idx="16">
                  <c:v>12.3264</c:v>
                </c:pt>
                <c:pt idx="17">
                  <c:v>12.4064</c:v>
                </c:pt>
                <c:pt idx="18">
                  <c:v>11.766399999999999</c:v>
                </c:pt>
                <c:pt idx="19">
                  <c:v>12.5984</c:v>
                </c:pt>
                <c:pt idx="20">
                  <c:v>12.166399999999999</c:v>
                </c:pt>
                <c:pt idx="21">
                  <c:v>11.526399999999999</c:v>
                </c:pt>
              </c:numCache>
            </c:numRef>
          </c:xVal>
          <c:yVal>
            <c:numRef>
              <c:f>Sheet1!$AO$3:$AO$24</c:f>
              <c:numCache>
                <c:formatCode>General</c:formatCode>
                <c:ptCount val="22"/>
                <c:pt idx="0">
                  <c:v>21.5</c:v>
                </c:pt>
                <c:pt idx="1">
                  <c:v>20.5</c:v>
                </c:pt>
                <c:pt idx="2">
                  <c:v>19.5</c:v>
                </c:pt>
                <c:pt idx="3">
                  <c:v>18.5</c:v>
                </c:pt>
                <c:pt idx="4">
                  <c:v>17.5</c:v>
                </c:pt>
                <c:pt idx="5">
                  <c:v>16.5</c:v>
                </c:pt>
                <c:pt idx="6">
                  <c:v>15.5</c:v>
                </c:pt>
                <c:pt idx="7">
                  <c:v>14.5</c:v>
                </c:pt>
                <c:pt idx="8">
                  <c:v>13.5</c:v>
                </c:pt>
                <c:pt idx="9">
                  <c:v>12.5</c:v>
                </c:pt>
                <c:pt idx="10">
                  <c:v>11.5</c:v>
                </c:pt>
                <c:pt idx="11">
                  <c:v>10.5</c:v>
                </c:pt>
                <c:pt idx="12">
                  <c:v>9.5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5.5</c:v>
                </c:pt>
                <c:pt idx="17">
                  <c:v>4.5</c:v>
                </c:pt>
                <c:pt idx="18">
                  <c:v>3.5</c:v>
                </c:pt>
                <c:pt idx="19">
                  <c:v>2.5</c:v>
                </c:pt>
                <c:pt idx="20">
                  <c:v>1.5</c:v>
                </c:pt>
                <c:pt idx="21">
                  <c:v>0.5</c:v>
                </c:pt>
              </c:numCache>
            </c:numRef>
          </c:yVal>
          <c:bubbleSize>
            <c:numRef>
              <c:f>Sheet1!$AI$3:$AI$24</c:f>
              <c:numCache>
                <c:formatCode>General</c:formatCode>
                <c:ptCount val="22"/>
                <c:pt idx="0">
                  <c:v>60</c:v>
                </c:pt>
                <c:pt idx="1">
                  <c:v>40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60</c:v>
                </c:pt>
                <c:pt idx="7">
                  <c:v>60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60</c:v>
                </c:pt>
                <c:pt idx="13">
                  <c:v>20</c:v>
                </c:pt>
                <c:pt idx="14">
                  <c:v>20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80</c:v>
                </c:pt>
                <c:pt idx="19">
                  <c:v>20</c:v>
                </c:pt>
                <c:pt idx="20">
                  <c:v>60</c:v>
                </c:pt>
                <c:pt idx="21">
                  <c:v>100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0"/>
        <c:showNegBubbles val="0"/>
        <c:axId val="219763840"/>
        <c:axId val="219765760"/>
      </c:bubbleChart>
      <c:valAx>
        <c:axId val="219763840"/>
        <c:scaling>
          <c:orientation val="minMax"/>
          <c:max val="14.5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9765760"/>
        <c:crosses val="autoZero"/>
        <c:crossBetween val="midCat"/>
        <c:majorUnit val="1"/>
      </c:valAx>
      <c:valAx>
        <c:axId val="219765760"/>
        <c:scaling>
          <c:orientation val="minMax"/>
          <c:max val="22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9763840"/>
        <c:crosses val="autoZero"/>
        <c:crossBetween val="midCat"/>
        <c:majorUnit val="1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366346</xdr:colOff>
      <xdr:row>39</xdr:row>
      <xdr:rowOff>48617</xdr:rowOff>
    </xdr:from>
    <xdr:to>
      <xdr:col>22</xdr:col>
      <xdr:colOff>222650</xdr:colOff>
      <xdr:row>69</xdr:row>
      <xdr:rowOff>106200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928" y="8066364"/>
          <a:ext cx="7078557" cy="6337803"/>
        </a:xfrm>
        <a:prstGeom prst="rect">
          <a:avLst/>
        </a:prstGeom>
      </xdr:spPr>
    </xdr:pic>
    <xdr:clientData/>
  </xdr:twoCellAnchor>
  <xdr:twoCellAnchor>
    <xdr:from>
      <xdr:col>0</xdr:col>
      <xdr:colOff>685799</xdr:colOff>
      <xdr:row>4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</xdr:row>
      <xdr:rowOff>1</xdr:rowOff>
    </xdr:from>
    <xdr:to>
      <xdr:col>11</xdr:col>
      <xdr:colOff>0</xdr:colOff>
      <xdr:row>37</xdr:row>
      <xdr:rowOff>1</xdr:rowOff>
    </xdr:to>
    <xdr:graphicFrame macro="">
      <xdr:nvGraphicFramePr>
        <xdr:cNvPr id="14" name="图表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142875</xdr:colOff>
      <xdr:row>0</xdr:row>
      <xdr:rowOff>114300</xdr:rowOff>
    </xdr:from>
    <xdr:to>
      <xdr:col>11</xdr:col>
      <xdr:colOff>38100</xdr:colOff>
      <xdr:row>1</xdr:row>
      <xdr:rowOff>184108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14300"/>
          <a:ext cx="5143500" cy="279358"/>
        </a:xfrm>
        <a:prstGeom prst="rect">
          <a:avLst/>
        </a:prstGeom>
      </xdr:spPr>
    </xdr:pic>
    <xdr:clientData/>
  </xdr:twoCellAnchor>
  <xdr:twoCellAnchor>
    <xdr:from>
      <xdr:col>5</xdr:col>
      <xdr:colOff>459441</xdr:colOff>
      <xdr:row>46</xdr:row>
      <xdr:rowOff>44823</xdr:rowOff>
    </xdr:from>
    <xdr:to>
      <xdr:col>10</xdr:col>
      <xdr:colOff>190500</xdr:colOff>
      <xdr:row>53</xdr:row>
      <xdr:rowOff>0</xdr:rowOff>
    </xdr:to>
    <xdr:sp macro="" textlink="">
      <xdr:nvSpPr>
        <xdr:cNvPr id="16" name="右箭头 15"/>
        <xdr:cNvSpPr/>
      </xdr:nvSpPr>
      <xdr:spPr>
        <a:xfrm>
          <a:off x="3877235" y="9670676"/>
          <a:ext cx="3372971" cy="1445559"/>
        </a:xfrm>
        <a:prstGeom prst="rightArrow">
          <a:avLst/>
        </a:prstGeom>
        <a:solidFill>
          <a:schemeClr val="tx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zh-CN" altLang="en-US" sz="1800"/>
            <a:t>这是原图</a:t>
          </a:r>
          <a:endParaRPr lang="en-US" altLang="zh-CN" sz="1800"/>
        </a:p>
      </xdr:txBody>
    </xdr:sp>
    <xdr:clientData/>
  </xdr:twoCellAnchor>
  <xdr:twoCellAnchor>
    <xdr:from>
      <xdr:col>3</xdr:col>
      <xdr:colOff>446555</xdr:colOff>
      <xdr:row>38</xdr:row>
      <xdr:rowOff>178734</xdr:rowOff>
    </xdr:from>
    <xdr:to>
      <xdr:col>5</xdr:col>
      <xdr:colOff>524996</xdr:colOff>
      <xdr:row>54</xdr:row>
      <xdr:rowOff>145116</xdr:rowOff>
    </xdr:to>
    <xdr:sp macro="" textlink="">
      <xdr:nvSpPr>
        <xdr:cNvPr id="17" name="右箭头 16"/>
        <xdr:cNvSpPr/>
      </xdr:nvSpPr>
      <xdr:spPr>
        <a:xfrm rot="16200000">
          <a:off x="1569385" y="8923804"/>
          <a:ext cx="3319182" cy="1450041"/>
        </a:xfrm>
        <a:prstGeom prst="rightArrow">
          <a:avLst/>
        </a:prstGeom>
        <a:solidFill>
          <a:schemeClr val="tx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 anchorCtr="0"/>
        <a:lstStyle/>
        <a:p>
          <a:pPr algn="ctr"/>
          <a:r>
            <a:rPr lang="zh-CN" altLang="en-US" sz="1800"/>
            <a:t>这是山寨</a:t>
          </a:r>
          <a:endParaRPr lang="en-US" altLang="zh-CN" sz="18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0.044</cdr:x>
      <cdr:y>0.09091</cdr:y>
    </cdr:from>
    <cdr:to>
      <cdr:x>0.13786</cdr:x>
      <cdr:y>0.20109</cdr:y>
    </cdr:to>
    <cdr:pic>
      <cdr:nvPicPr>
        <cdr:cNvPr id="2" name="图片 1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21450" y="628650"/>
          <a:ext cx="685714" cy="76190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0.04856</cdr:x>
      <cdr:y>0.35502</cdr:y>
    </cdr:from>
    <cdr:to>
      <cdr:x>0.1333</cdr:x>
      <cdr:y>0.48311</cdr:y>
    </cdr:to>
    <cdr:pic>
      <cdr:nvPicPr>
        <cdr:cNvPr id="3" name="图片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54783" y="2455050"/>
          <a:ext cx="619048" cy="88571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0.0427</cdr:x>
      <cdr:y>0.73898</cdr:y>
    </cdr:from>
    <cdr:to>
      <cdr:x>0.13916</cdr:x>
      <cdr:y>0.85466</cdr:y>
    </cdr:to>
    <cdr:pic>
      <cdr:nvPicPr>
        <cdr:cNvPr id="4" name="图片 3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11926" y="5110125"/>
          <a:ext cx="704762" cy="80000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Q60"/>
  <sheetViews>
    <sheetView showGridLines="0" tabSelected="1" zoomScale="91" zoomScaleNormal="91" workbookViewId="0">
      <selection activeCell="J43" sqref="J43"/>
    </sheetView>
  </sheetViews>
  <sheetFormatPr defaultRowHeight="16.5" x14ac:dyDescent="0.35"/>
  <cols>
    <col min="10" max="10" width="11.875" customWidth="1"/>
    <col min="11" max="11" width="12" customWidth="1"/>
    <col min="12" max="12" width="9.625" bestFit="1" customWidth="1"/>
    <col min="13" max="13" width="13.125" bestFit="1" customWidth="1"/>
    <col min="14" max="15" width="7.25" style="1" customWidth="1"/>
    <col min="16" max="17" width="4.75" bestFit="1" customWidth="1"/>
    <col min="18" max="18" width="8" bestFit="1" customWidth="1"/>
    <col min="19" max="19" width="4.75" bestFit="1" customWidth="1"/>
    <col min="20" max="20" width="5.125" bestFit="1" customWidth="1"/>
    <col min="21" max="21" width="9.125" customWidth="1"/>
    <col min="22" max="22" width="8.875" customWidth="1"/>
    <col min="23" max="24" width="9.5" customWidth="1"/>
    <col min="25" max="25" width="9" bestFit="1" customWidth="1"/>
    <col min="26" max="28" width="8.875" customWidth="1"/>
    <col min="29" max="30" width="14.25" bestFit="1" customWidth="1"/>
  </cols>
  <sheetData>
    <row r="1" spans="2:43" x14ac:dyDescent="0.35">
      <c r="B1" s="11" t="s">
        <v>48</v>
      </c>
      <c r="C1" s="12"/>
      <c r="D1" s="13" t="s">
        <v>31</v>
      </c>
      <c r="AE1" s="16" t="s">
        <v>43</v>
      </c>
      <c r="AF1" s="16"/>
      <c r="AG1" s="16"/>
      <c r="AH1" s="16"/>
      <c r="AI1" s="16"/>
      <c r="AJ1" s="16" t="s">
        <v>44</v>
      </c>
      <c r="AK1" s="16"/>
      <c r="AL1" s="16"/>
      <c r="AM1" s="16"/>
      <c r="AN1" s="16"/>
    </row>
    <row r="2" spans="2:43" ht="18" x14ac:dyDescent="0.35">
      <c r="B2" s="12"/>
      <c r="C2" s="12"/>
      <c r="D2" s="13"/>
      <c r="L2" s="1" t="s">
        <v>26</v>
      </c>
      <c r="M2" t="s">
        <v>31</v>
      </c>
      <c r="N2" s="1" t="s">
        <v>27</v>
      </c>
      <c r="O2" s="1" t="s">
        <v>32</v>
      </c>
      <c r="P2" s="1" t="s">
        <v>0</v>
      </c>
      <c r="Q2" s="1" t="s">
        <v>1</v>
      </c>
      <c r="R2" s="1" t="s">
        <v>2</v>
      </c>
      <c r="S2" s="1" t="s">
        <v>3</v>
      </c>
      <c r="T2" s="2" t="s">
        <v>33</v>
      </c>
      <c r="U2" s="2" t="s">
        <v>35</v>
      </c>
      <c r="V2" s="2" t="s">
        <v>37</v>
      </c>
      <c r="W2" s="2" t="s">
        <v>36</v>
      </c>
      <c r="X2" s="2" t="s">
        <v>38</v>
      </c>
      <c r="Y2" s="2" t="s">
        <v>34</v>
      </c>
      <c r="Z2" s="2" t="s">
        <v>34</v>
      </c>
      <c r="AA2" s="2" t="s">
        <v>39</v>
      </c>
      <c r="AB2" s="2" t="s">
        <v>40</v>
      </c>
      <c r="AC2" s="2" t="s">
        <v>41</v>
      </c>
      <c r="AD2" s="2" t="s">
        <v>42</v>
      </c>
      <c r="AE2" s="1" t="s">
        <v>0</v>
      </c>
      <c r="AF2" s="1" t="s">
        <v>1</v>
      </c>
      <c r="AG2" s="1" t="s">
        <v>2</v>
      </c>
      <c r="AH2" s="1" t="s">
        <v>3</v>
      </c>
      <c r="AI2" s="2" t="s">
        <v>33</v>
      </c>
      <c r="AJ2" s="1" t="s">
        <v>0</v>
      </c>
      <c r="AK2" s="1" t="s">
        <v>1</v>
      </c>
      <c r="AL2" s="1" t="s">
        <v>2</v>
      </c>
      <c r="AM2" s="1" t="s">
        <v>3</v>
      </c>
      <c r="AN2" s="2" t="s">
        <v>33</v>
      </c>
      <c r="AO2" s="1" t="s">
        <v>45</v>
      </c>
      <c r="AP2" s="1" t="s">
        <v>46</v>
      </c>
      <c r="AQ2" s="1" t="s">
        <v>47</v>
      </c>
    </row>
    <row r="3" spans="2:43" ht="9.75" customHeight="1" x14ac:dyDescent="0.35">
      <c r="B3" s="14" t="s">
        <v>49</v>
      </c>
      <c r="C3" s="14"/>
      <c r="D3" s="3"/>
      <c r="E3" s="6">
        <f>SUM(P3:P24)</f>
        <v>598</v>
      </c>
      <c r="F3" s="4"/>
      <c r="G3" s="15">
        <f>SUM(Q3:Q24)</f>
        <v>705</v>
      </c>
      <c r="H3" s="5">
        <f>SUM(R3:R24)</f>
        <v>606</v>
      </c>
      <c r="I3" s="6">
        <f>SUM(S3:S24)</f>
        <v>561</v>
      </c>
      <c r="J3" s="6">
        <f>SUM(T3:T24)</f>
        <v>586.4</v>
      </c>
      <c r="K3" s="7">
        <v>1000</v>
      </c>
      <c r="L3" s="16" t="s">
        <v>28</v>
      </c>
      <c r="M3" t="s">
        <v>4</v>
      </c>
      <c r="N3" s="1">
        <v>22</v>
      </c>
      <c r="O3" s="1">
        <v>50</v>
      </c>
      <c r="P3">
        <v>43</v>
      </c>
      <c r="Q3">
        <v>50</v>
      </c>
      <c r="R3">
        <v>38</v>
      </c>
      <c r="S3">
        <v>21</v>
      </c>
      <c r="T3">
        <v>43</v>
      </c>
      <c r="U3">
        <f>N3-0.5</f>
        <v>21.5</v>
      </c>
      <c r="V3" t="str">
        <f>L3</f>
        <v>自然条件</v>
      </c>
      <c r="W3">
        <v>-0.5</v>
      </c>
      <c r="X3">
        <v>21.5</v>
      </c>
      <c r="Y3">
        <v>0.5</v>
      </c>
      <c r="Z3">
        <v>14</v>
      </c>
      <c r="AA3">
        <v>1</v>
      </c>
      <c r="AB3">
        <f>N3</f>
        <v>22</v>
      </c>
      <c r="AC3">
        <v>0</v>
      </c>
      <c r="AD3">
        <v>-0.5</v>
      </c>
      <c r="AE3">
        <f>LOOKUP(P3,{0,20,40,60,80},{20,40,60,80,100})</f>
        <v>60</v>
      </c>
      <c r="AF3">
        <f>LOOKUP(Q3,{0,20,40,60,80},{20,40,60,80,100})</f>
        <v>60</v>
      </c>
      <c r="AG3">
        <f>LOOKUP(R3,{0,20,40,60,80},{20,40,60,80,100})</f>
        <v>40</v>
      </c>
      <c r="AH3">
        <f>LOOKUP(S3,{0,20,40,60,80},{20,40,60,80,100})</f>
        <v>40</v>
      </c>
      <c r="AI3">
        <f>LOOKUP(T3,{0,20,40,60,80},{20,40,60,80,100})</f>
        <v>60</v>
      </c>
      <c r="AJ3">
        <f>3.2+(100+MIN(P$3:P$24)-P3)/100*1.6</f>
        <v>4.1920000000000002</v>
      </c>
      <c r="AK3">
        <f>5.2+(100+MIN(Q$3:Q$24)-Q3)/100*1.6</f>
        <v>6.1280000000000001</v>
      </c>
      <c r="AL3">
        <f>7.2+(100+MIN(R$3:R$24)-R3)/100*1.6</f>
        <v>8.2880000000000003</v>
      </c>
      <c r="AM3">
        <f>9.2+(100+MIN(S$3:S$24)-S3)/100*1.6</f>
        <v>10.48</v>
      </c>
      <c r="AN3">
        <f>11.2+(100+MIN(T$3:T$24)-T3)/100*1.6</f>
        <v>12.118399999999999</v>
      </c>
      <c r="AO3">
        <f>N3-0.5</f>
        <v>21.5</v>
      </c>
      <c r="AP3">
        <v>14</v>
      </c>
      <c r="AQ3">
        <v>-0.5</v>
      </c>
    </row>
    <row r="4" spans="2:43" ht="9.75" customHeight="1" x14ac:dyDescent="0.35">
      <c r="B4" s="14"/>
      <c r="C4" s="14"/>
      <c r="D4" s="3"/>
      <c r="E4" s="6"/>
      <c r="F4" s="4"/>
      <c r="G4" s="15"/>
      <c r="H4" s="5"/>
      <c r="I4" s="6"/>
      <c r="J4" s="6"/>
      <c r="K4" s="7"/>
      <c r="L4" s="16"/>
      <c r="M4" t="s">
        <v>5</v>
      </c>
      <c r="N4" s="1">
        <v>21</v>
      </c>
      <c r="O4" s="1">
        <v>50</v>
      </c>
      <c r="P4">
        <v>34</v>
      </c>
      <c r="Q4">
        <v>50</v>
      </c>
      <c r="R4">
        <v>25</v>
      </c>
      <c r="S4">
        <v>19</v>
      </c>
      <c r="T4">
        <v>32</v>
      </c>
      <c r="U4">
        <f t="shared" ref="U4:U24" si="0">N4-0.5</f>
        <v>20.5</v>
      </c>
      <c r="V4" t="str">
        <f>L8</f>
        <v>城邦实力</v>
      </c>
      <c r="W4">
        <v>-0.5</v>
      </c>
      <c r="X4">
        <v>15.5</v>
      </c>
      <c r="Y4">
        <v>0.5</v>
      </c>
      <c r="Z4">
        <v>14</v>
      </c>
      <c r="AA4">
        <v>1</v>
      </c>
      <c r="AB4">
        <f t="shared" ref="AB4:AB24" si="1">N4</f>
        <v>21</v>
      </c>
      <c r="AC4">
        <v>0</v>
      </c>
      <c r="AD4">
        <v>8</v>
      </c>
      <c r="AE4">
        <f>LOOKUP(P4,{0,20,40,60,80},{20,40,60,80,100})</f>
        <v>40</v>
      </c>
      <c r="AF4">
        <f>LOOKUP(Q4,{0,20,40,60,80},{20,40,60,80,100})</f>
        <v>60</v>
      </c>
      <c r="AG4">
        <f>LOOKUP(R4,{0,20,40,60,80},{20,40,60,80,100})</f>
        <v>40</v>
      </c>
      <c r="AH4">
        <f>LOOKUP(S4,{0,20,40,60,80},{20,40,60,80,100})</f>
        <v>20</v>
      </c>
      <c r="AI4">
        <f>LOOKUP(T4,{0,20,40,60,80},{20,40,60,80,100})</f>
        <v>40</v>
      </c>
      <c r="AJ4">
        <f t="shared" ref="AJ4:AJ24" si="2">3.2+(100+MIN(P$3:P$24)-P4)/100*1.6</f>
        <v>4.3360000000000003</v>
      </c>
      <c r="AK4">
        <f t="shared" ref="AK4:AK24" si="3">5.2+(100+MIN(Q$3:Q$24)-Q4)/100*1.6</f>
        <v>6.1280000000000001</v>
      </c>
      <c r="AL4">
        <f t="shared" ref="AL4:AL24" si="4">7.2+(100+MIN(R$3:R$24)-R4)/100*1.6</f>
        <v>8.4960000000000004</v>
      </c>
      <c r="AM4">
        <f t="shared" ref="AM4:AM24" si="5">9.2+(100+MIN(S$3:S$24)-S4)/100*1.6</f>
        <v>10.511999999999999</v>
      </c>
      <c r="AN4">
        <f t="shared" ref="AN4:AN24" si="6">11.2+(100+MIN(T$3:T$24)-T4)/100*1.6</f>
        <v>12.2944</v>
      </c>
      <c r="AO4">
        <f t="shared" ref="AO4:AO24" si="7">N4-0.5</f>
        <v>20.5</v>
      </c>
      <c r="AP4">
        <v>14</v>
      </c>
    </row>
    <row r="5" spans="2:43" x14ac:dyDescent="0.35">
      <c r="L5" s="16"/>
      <c r="M5" t="s">
        <v>6</v>
      </c>
      <c r="N5" s="1">
        <v>20</v>
      </c>
      <c r="O5" s="1">
        <v>25</v>
      </c>
      <c r="P5">
        <v>8</v>
      </c>
      <c r="Q5">
        <v>24</v>
      </c>
      <c r="R5">
        <v>25</v>
      </c>
      <c r="S5">
        <v>6</v>
      </c>
      <c r="T5">
        <v>10</v>
      </c>
      <c r="U5">
        <f t="shared" si="0"/>
        <v>19.5</v>
      </c>
      <c r="V5" t="str">
        <f>L17</f>
        <v>制度与文化</v>
      </c>
      <c r="W5">
        <v>-0.5</v>
      </c>
      <c r="X5">
        <v>7.5</v>
      </c>
      <c r="Y5">
        <v>0.5</v>
      </c>
      <c r="Z5">
        <v>14</v>
      </c>
      <c r="AA5">
        <v>1</v>
      </c>
      <c r="AB5">
        <f t="shared" si="1"/>
        <v>20</v>
      </c>
      <c r="AC5">
        <v>0</v>
      </c>
      <c r="AD5">
        <v>17</v>
      </c>
      <c r="AE5">
        <f>LOOKUP(P5,{0,20,40,60,80},{20,40,60,80,100})</f>
        <v>20</v>
      </c>
      <c r="AF5">
        <f>LOOKUP(Q5,{0,20,40,60,80},{20,40,60,80,100})</f>
        <v>40</v>
      </c>
      <c r="AG5">
        <f>LOOKUP(R5,{0,20,40,60,80},{20,40,60,80,100})</f>
        <v>40</v>
      </c>
      <c r="AH5">
        <f>LOOKUP(S5,{0,20,40,60,80},{20,40,60,80,100})</f>
        <v>20</v>
      </c>
      <c r="AI5">
        <f>LOOKUP(T5,{0,20,40,60,80},{20,40,60,80,100})</f>
        <v>20</v>
      </c>
      <c r="AJ5">
        <f t="shared" si="2"/>
        <v>4.7520000000000007</v>
      </c>
      <c r="AK5">
        <f t="shared" si="3"/>
        <v>6.5440000000000005</v>
      </c>
      <c r="AL5">
        <f t="shared" si="4"/>
        <v>8.4960000000000004</v>
      </c>
      <c r="AM5">
        <f t="shared" si="5"/>
        <v>10.719999999999999</v>
      </c>
      <c r="AN5">
        <f t="shared" si="6"/>
        <v>12.6464</v>
      </c>
      <c r="AO5">
        <f t="shared" si="7"/>
        <v>19.5</v>
      </c>
      <c r="AP5">
        <v>14</v>
      </c>
    </row>
    <row r="6" spans="2:43" x14ac:dyDescent="0.35">
      <c r="L6" s="16"/>
      <c r="M6" t="s">
        <v>7</v>
      </c>
      <c r="N6" s="1">
        <v>19</v>
      </c>
      <c r="O6" s="1">
        <v>25</v>
      </c>
      <c r="P6">
        <v>6</v>
      </c>
      <c r="Q6">
        <v>25</v>
      </c>
      <c r="R6">
        <v>16</v>
      </c>
      <c r="S6">
        <v>20</v>
      </c>
      <c r="T6">
        <v>15</v>
      </c>
      <c r="U6">
        <f t="shared" si="0"/>
        <v>18.5</v>
      </c>
      <c r="Y6">
        <v>0.5</v>
      </c>
      <c r="Z6">
        <v>14</v>
      </c>
      <c r="AA6">
        <v>1</v>
      </c>
      <c r="AB6">
        <f t="shared" si="1"/>
        <v>19</v>
      </c>
      <c r="AE6">
        <f>LOOKUP(P6,{0,20,40,60,80},{20,40,60,80,100})</f>
        <v>20</v>
      </c>
      <c r="AF6">
        <f>LOOKUP(Q6,{0,20,40,60,80},{20,40,60,80,100})</f>
        <v>40</v>
      </c>
      <c r="AG6">
        <f>LOOKUP(R6,{0,20,40,60,80},{20,40,60,80,100})</f>
        <v>20</v>
      </c>
      <c r="AH6">
        <f>LOOKUP(S6,{0,20,40,60,80},{20,40,60,80,100})</f>
        <v>40</v>
      </c>
      <c r="AI6">
        <f>LOOKUP(T6,{0,20,40,60,80},{20,40,60,80,100})</f>
        <v>20</v>
      </c>
      <c r="AJ6">
        <f t="shared" si="2"/>
        <v>4.7840000000000007</v>
      </c>
      <c r="AK6">
        <f t="shared" si="3"/>
        <v>6.5280000000000005</v>
      </c>
      <c r="AL6">
        <f t="shared" si="4"/>
        <v>8.64</v>
      </c>
      <c r="AM6">
        <f t="shared" si="5"/>
        <v>10.495999999999999</v>
      </c>
      <c r="AN6">
        <f t="shared" si="6"/>
        <v>12.5664</v>
      </c>
      <c r="AO6">
        <f t="shared" si="7"/>
        <v>18.5</v>
      </c>
      <c r="AP6">
        <v>14</v>
      </c>
    </row>
    <row r="7" spans="2:43" x14ac:dyDescent="0.35">
      <c r="L7" s="16"/>
      <c r="M7" t="s">
        <v>8</v>
      </c>
      <c r="N7" s="1">
        <v>18</v>
      </c>
      <c r="O7" s="1">
        <v>25</v>
      </c>
      <c r="P7">
        <v>9</v>
      </c>
      <c r="Q7">
        <v>25</v>
      </c>
      <c r="R7">
        <v>16</v>
      </c>
      <c r="S7">
        <v>17</v>
      </c>
      <c r="T7">
        <v>7</v>
      </c>
      <c r="U7">
        <f t="shared" si="0"/>
        <v>17.5</v>
      </c>
      <c r="Y7">
        <v>0.5</v>
      </c>
      <c r="Z7">
        <v>14</v>
      </c>
      <c r="AA7">
        <v>1</v>
      </c>
      <c r="AB7">
        <f t="shared" si="1"/>
        <v>18</v>
      </c>
      <c r="AE7">
        <f>LOOKUP(P7,{0,20,40,60,80},{20,40,60,80,100})</f>
        <v>20</v>
      </c>
      <c r="AF7">
        <f>LOOKUP(Q7,{0,20,40,60,80},{20,40,60,80,100})</f>
        <v>40</v>
      </c>
      <c r="AG7">
        <f>LOOKUP(R7,{0,20,40,60,80},{20,40,60,80,100})</f>
        <v>20</v>
      </c>
      <c r="AH7">
        <f>LOOKUP(S7,{0,20,40,60,80},{20,40,60,80,100})</f>
        <v>20</v>
      </c>
      <c r="AI7">
        <f>LOOKUP(T7,{0,20,40,60,80},{20,40,60,80,100})</f>
        <v>20</v>
      </c>
      <c r="AJ7">
        <f t="shared" si="2"/>
        <v>4.7360000000000007</v>
      </c>
      <c r="AK7">
        <f t="shared" si="3"/>
        <v>6.5280000000000005</v>
      </c>
      <c r="AL7">
        <f t="shared" si="4"/>
        <v>8.64</v>
      </c>
      <c r="AM7">
        <f t="shared" si="5"/>
        <v>10.543999999999999</v>
      </c>
      <c r="AN7">
        <f t="shared" si="6"/>
        <v>12.6944</v>
      </c>
      <c r="AO7">
        <f t="shared" si="7"/>
        <v>17.5</v>
      </c>
      <c r="AP7">
        <v>14</v>
      </c>
    </row>
    <row r="8" spans="2:43" x14ac:dyDescent="0.35">
      <c r="L8" s="16" t="s">
        <v>29</v>
      </c>
      <c r="M8" t="s">
        <v>9</v>
      </c>
      <c r="N8" s="1">
        <v>17</v>
      </c>
      <c r="O8" s="1">
        <v>50</v>
      </c>
      <c r="P8">
        <v>14</v>
      </c>
      <c r="Q8">
        <v>50</v>
      </c>
      <c r="R8">
        <v>11</v>
      </c>
      <c r="S8">
        <v>6</v>
      </c>
      <c r="T8">
        <v>1</v>
      </c>
      <c r="U8">
        <f t="shared" si="0"/>
        <v>16.5</v>
      </c>
      <c r="Y8">
        <v>0.5</v>
      </c>
      <c r="Z8">
        <v>14</v>
      </c>
      <c r="AA8">
        <v>1</v>
      </c>
      <c r="AB8">
        <f t="shared" si="1"/>
        <v>17</v>
      </c>
      <c r="AE8">
        <f>LOOKUP(P8,{0,20,40,60,80},{20,40,60,80,100})</f>
        <v>20</v>
      </c>
      <c r="AF8">
        <f>LOOKUP(Q8,{0,20,40,60,80},{20,40,60,80,100})</f>
        <v>60</v>
      </c>
      <c r="AG8">
        <f>LOOKUP(R8,{0,20,40,60,80},{20,40,60,80,100})</f>
        <v>20</v>
      </c>
      <c r="AH8">
        <f>LOOKUP(S8,{0,20,40,60,80},{20,40,60,80,100})</f>
        <v>20</v>
      </c>
      <c r="AI8">
        <f>LOOKUP(T8,{0,20,40,60,80},{20,40,60,80,100})</f>
        <v>20</v>
      </c>
      <c r="AJ8">
        <f t="shared" si="2"/>
        <v>4.6560000000000006</v>
      </c>
      <c r="AK8">
        <f t="shared" si="3"/>
        <v>6.1280000000000001</v>
      </c>
      <c r="AL8">
        <f t="shared" si="4"/>
        <v>8.7200000000000006</v>
      </c>
      <c r="AM8">
        <f t="shared" si="5"/>
        <v>10.719999999999999</v>
      </c>
      <c r="AN8">
        <f t="shared" si="6"/>
        <v>12.7904</v>
      </c>
      <c r="AO8">
        <f t="shared" si="7"/>
        <v>16.5</v>
      </c>
      <c r="AP8">
        <v>14</v>
      </c>
    </row>
    <row r="9" spans="2:43" x14ac:dyDescent="0.35">
      <c r="L9" s="16"/>
      <c r="M9" t="s">
        <v>10</v>
      </c>
      <c r="N9" s="1">
        <v>16</v>
      </c>
      <c r="O9" s="1">
        <v>50</v>
      </c>
      <c r="P9">
        <v>50</v>
      </c>
      <c r="Q9">
        <v>33</v>
      </c>
      <c r="R9">
        <v>26</v>
      </c>
      <c r="S9">
        <v>22</v>
      </c>
      <c r="T9">
        <v>46</v>
      </c>
      <c r="U9">
        <f t="shared" si="0"/>
        <v>15.5</v>
      </c>
      <c r="Y9">
        <v>0.5</v>
      </c>
      <c r="Z9">
        <v>14</v>
      </c>
      <c r="AA9">
        <v>1</v>
      </c>
      <c r="AB9">
        <f t="shared" si="1"/>
        <v>16</v>
      </c>
      <c r="AE9">
        <f>LOOKUP(P9,{0,20,40,60,80},{20,40,60,80,100})</f>
        <v>60</v>
      </c>
      <c r="AF9">
        <f>LOOKUP(Q9,{0,20,40,60,80},{20,40,60,80,100})</f>
        <v>40</v>
      </c>
      <c r="AG9">
        <f>LOOKUP(R9,{0,20,40,60,80},{20,40,60,80,100})</f>
        <v>40</v>
      </c>
      <c r="AH9">
        <f>LOOKUP(S9,{0,20,40,60,80},{20,40,60,80,100})</f>
        <v>40</v>
      </c>
      <c r="AI9">
        <f>LOOKUP(T9,{0,20,40,60,80},{20,40,60,80,100})</f>
        <v>60</v>
      </c>
      <c r="AJ9">
        <f t="shared" si="2"/>
        <v>4.08</v>
      </c>
      <c r="AK9">
        <f t="shared" si="3"/>
        <v>6.4</v>
      </c>
      <c r="AL9">
        <f t="shared" si="4"/>
        <v>8.48</v>
      </c>
      <c r="AM9">
        <f t="shared" si="5"/>
        <v>10.463999999999999</v>
      </c>
      <c r="AN9">
        <f t="shared" si="6"/>
        <v>12.070399999999999</v>
      </c>
      <c r="AO9">
        <f t="shared" si="7"/>
        <v>15.5</v>
      </c>
      <c r="AP9">
        <v>14</v>
      </c>
    </row>
    <row r="10" spans="2:43" x14ac:dyDescent="0.35">
      <c r="L10" s="16"/>
      <c r="M10" t="s">
        <v>11</v>
      </c>
      <c r="N10" s="1">
        <v>15</v>
      </c>
      <c r="O10" s="1">
        <v>50</v>
      </c>
      <c r="P10">
        <v>50</v>
      </c>
      <c r="Q10">
        <v>37</v>
      </c>
      <c r="R10">
        <v>28</v>
      </c>
      <c r="S10">
        <v>8</v>
      </c>
      <c r="T10">
        <v>50</v>
      </c>
      <c r="U10">
        <f t="shared" si="0"/>
        <v>14.5</v>
      </c>
      <c r="Y10">
        <v>0.5</v>
      </c>
      <c r="Z10">
        <v>14</v>
      </c>
      <c r="AA10">
        <v>1</v>
      </c>
      <c r="AB10">
        <f t="shared" si="1"/>
        <v>15</v>
      </c>
      <c r="AE10">
        <f>LOOKUP(P10,{0,20,40,60,80},{20,40,60,80,100})</f>
        <v>60</v>
      </c>
      <c r="AF10">
        <f>LOOKUP(Q10,{0,20,40,60,80},{20,40,60,80,100})</f>
        <v>40</v>
      </c>
      <c r="AG10">
        <f>LOOKUP(R10,{0,20,40,60,80},{20,40,60,80,100})</f>
        <v>40</v>
      </c>
      <c r="AH10">
        <f>LOOKUP(S10,{0,20,40,60,80},{20,40,60,80,100})</f>
        <v>20</v>
      </c>
      <c r="AI10">
        <f>LOOKUP(T10,{0,20,40,60,80},{20,40,60,80,100})</f>
        <v>60</v>
      </c>
      <c r="AJ10">
        <f t="shared" si="2"/>
        <v>4.08</v>
      </c>
      <c r="AK10">
        <f t="shared" si="3"/>
        <v>6.3360000000000003</v>
      </c>
      <c r="AL10">
        <f t="shared" si="4"/>
        <v>8.4480000000000004</v>
      </c>
      <c r="AM10">
        <f t="shared" si="5"/>
        <v>10.687999999999999</v>
      </c>
      <c r="AN10">
        <f t="shared" si="6"/>
        <v>12.006399999999999</v>
      </c>
      <c r="AO10">
        <f t="shared" si="7"/>
        <v>14.5</v>
      </c>
      <c r="AP10">
        <v>14</v>
      </c>
    </row>
    <row r="11" spans="2:43" x14ac:dyDescent="0.35">
      <c r="L11" s="16"/>
      <c r="M11" t="s">
        <v>12</v>
      </c>
      <c r="N11" s="1">
        <v>14</v>
      </c>
      <c r="O11" s="1">
        <v>25</v>
      </c>
      <c r="P11">
        <v>25</v>
      </c>
      <c r="Q11">
        <v>13</v>
      </c>
      <c r="R11">
        <v>14</v>
      </c>
      <c r="S11">
        <v>4</v>
      </c>
      <c r="T11">
        <v>6</v>
      </c>
      <c r="U11">
        <f t="shared" si="0"/>
        <v>13.5</v>
      </c>
      <c r="Y11">
        <v>0.5</v>
      </c>
      <c r="Z11">
        <v>14</v>
      </c>
      <c r="AA11">
        <v>1</v>
      </c>
      <c r="AB11">
        <f t="shared" si="1"/>
        <v>14</v>
      </c>
      <c r="AE11">
        <f>LOOKUP(P11,{0,20,40,60,80},{20,40,60,80,100})</f>
        <v>40</v>
      </c>
      <c r="AF11">
        <f>LOOKUP(Q11,{0,20,40,60,80},{20,40,60,80,100})</f>
        <v>20</v>
      </c>
      <c r="AG11">
        <f>LOOKUP(R11,{0,20,40,60,80},{20,40,60,80,100})</f>
        <v>20</v>
      </c>
      <c r="AH11">
        <f>LOOKUP(S11,{0,20,40,60,80},{20,40,60,80,100})</f>
        <v>20</v>
      </c>
      <c r="AI11">
        <f>LOOKUP(T11,{0,20,40,60,80},{20,40,60,80,100})</f>
        <v>20</v>
      </c>
      <c r="AJ11">
        <f t="shared" si="2"/>
        <v>4.4800000000000004</v>
      </c>
      <c r="AK11">
        <f t="shared" si="3"/>
        <v>6.7200000000000006</v>
      </c>
      <c r="AL11">
        <f t="shared" si="4"/>
        <v>8.6720000000000006</v>
      </c>
      <c r="AM11">
        <f t="shared" si="5"/>
        <v>10.751999999999999</v>
      </c>
      <c r="AN11">
        <f t="shared" si="6"/>
        <v>12.7104</v>
      </c>
      <c r="AO11">
        <f t="shared" si="7"/>
        <v>13.5</v>
      </c>
      <c r="AP11">
        <v>14</v>
      </c>
    </row>
    <row r="12" spans="2:43" x14ac:dyDescent="0.35">
      <c r="L12" s="16"/>
      <c r="M12" t="s">
        <v>13</v>
      </c>
      <c r="N12" s="1">
        <v>13</v>
      </c>
      <c r="O12" s="1">
        <v>50</v>
      </c>
      <c r="P12">
        <v>23</v>
      </c>
      <c r="Q12">
        <v>50</v>
      </c>
      <c r="R12">
        <v>19</v>
      </c>
      <c r="S12">
        <v>16</v>
      </c>
      <c r="T12">
        <v>1</v>
      </c>
      <c r="U12">
        <f t="shared" si="0"/>
        <v>12.5</v>
      </c>
      <c r="Y12">
        <v>0.5</v>
      </c>
      <c r="Z12">
        <v>14</v>
      </c>
      <c r="AA12">
        <v>1</v>
      </c>
      <c r="AB12">
        <f t="shared" si="1"/>
        <v>13</v>
      </c>
      <c r="AE12">
        <f>LOOKUP(P12,{0,20,40,60,80},{20,40,60,80,100})</f>
        <v>40</v>
      </c>
      <c r="AF12">
        <f>LOOKUP(Q12,{0,20,40,60,80},{20,40,60,80,100})</f>
        <v>60</v>
      </c>
      <c r="AG12">
        <f>LOOKUP(R12,{0,20,40,60,80},{20,40,60,80,100})</f>
        <v>20</v>
      </c>
      <c r="AH12">
        <f>LOOKUP(S12,{0,20,40,60,80},{20,40,60,80,100})</f>
        <v>20</v>
      </c>
      <c r="AI12">
        <f>LOOKUP(T12,{0,20,40,60,80},{20,40,60,80,100})</f>
        <v>20</v>
      </c>
      <c r="AJ12">
        <f t="shared" si="2"/>
        <v>4.5120000000000005</v>
      </c>
      <c r="AK12">
        <f t="shared" si="3"/>
        <v>6.1280000000000001</v>
      </c>
      <c r="AL12">
        <f t="shared" si="4"/>
        <v>8.5920000000000005</v>
      </c>
      <c r="AM12">
        <f t="shared" si="5"/>
        <v>10.559999999999999</v>
      </c>
      <c r="AN12">
        <f t="shared" si="6"/>
        <v>12.7904</v>
      </c>
      <c r="AO12">
        <f t="shared" si="7"/>
        <v>12.5</v>
      </c>
      <c r="AP12">
        <v>14</v>
      </c>
    </row>
    <row r="13" spans="2:43" x14ac:dyDescent="0.35">
      <c r="L13" s="16"/>
      <c r="M13" t="s">
        <v>14</v>
      </c>
      <c r="N13" s="1">
        <v>12</v>
      </c>
      <c r="O13" s="1">
        <v>25</v>
      </c>
      <c r="P13">
        <v>5</v>
      </c>
      <c r="Q13">
        <v>25</v>
      </c>
      <c r="R13">
        <v>6</v>
      </c>
      <c r="S13">
        <v>1</v>
      </c>
      <c r="T13">
        <v>0.4</v>
      </c>
      <c r="U13">
        <f t="shared" si="0"/>
        <v>11.5</v>
      </c>
      <c r="Y13">
        <v>0.5</v>
      </c>
      <c r="Z13">
        <v>14</v>
      </c>
      <c r="AA13">
        <v>1</v>
      </c>
      <c r="AB13">
        <f t="shared" si="1"/>
        <v>12</v>
      </c>
      <c r="AE13">
        <f>LOOKUP(P13,{0,20,40,60,80},{20,40,60,80,100})</f>
        <v>20</v>
      </c>
      <c r="AF13">
        <f>LOOKUP(Q13,{0,20,40,60,80},{20,40,60,80,100})</f>
        <v>40</v>
      </c>
      <c r="AG13">
        <f>LOOKUP(R13,{0,20,40,60,80},{20,40,60,80,100})</f>
        <v>20</v>
      </c>
      <c r="AH13">
        <f>LOOKUP(S13,{0,20,40,60,80},{20,40,60,80,100})</f>
        <v>20</v>
      </c>
      <c r="AI13">
        <f>LOOKUP(T13,{0,20,40,60,80},{20,40,60,80,100})</f>
        <v>20</v>
      </c>
      <c r="AJ13">
        <f t="shared" si="2"/>
        <v>4.8000000000000007</v>
      </c>
      <c r="AK13">
        <f t="shared" si="3"/>
        <v>6.5280000000000005</v>
      </c>
      <c r="AL13">
        <f t="shared" si="4"/>
        <v>8.8000000000000007</v>
      </c>
      <c r="AM13">
        <f t="shared" si="5"/>
        <v>10.799999999999999</v>
      </c>
      <c r="AN13">
        <f t="shared" si="6"/>
        <v>12.799999999999999</v>
      </c>
      <c r="AO13">
        <f t="shared" si="7"/>
        <v>11.5</v>
      </c>
      <c r="AP13">
        <v>14</v>
      </c>
    </row>
    <row r="14" spans="2:43" x14ac:dyDescent="0.35">
      <c r="L14" s="16"/>
      <c r="M14" t="s">
        <v>15</v>
      </c>
      <c r="N14" s="1">
        <v>11</v>
      </c>
      <c r="O14" s="1">
        <v>25</v>
      </c>
      <c r="P14">
        <v>5</v>
      </c>
      <c r="Q14">
        <v>15</v>
      </c>
      <c r="R14">
        <v>17</v>
      </c>
      <c r="S14">
        <v>25</v>
      </c>
      <c r="T14">
        <v>15</v>
      </c>
      <c r="U14">
        <f t="shared" si="0"/>
        <v>10.5</v>
      </c>
      <c r="Y14">
        <v>0.5</v>
      </c>
      <c r="Z14">
        <v>14</v>
      </c>
      <c r="AA14">
        <v>1</v>
      </c>
      <c r="AB14">
        <f t="shared" si="1"/>
        <v>11</v>
      </c>
      <c r="AE14">
        <f>LOOKUP(P14,{0,20,40,60,80},{20,40,60,80,100})</f>
        <v>20</v>
      </c>
      <c r="AF14">
        <f>LOOKUP(Q14,{0,20,40,60,80},{20,40,60,80,100})</f>
        <v>20</v>
      </c>
      <c r="AG14">
        <f>LOOKUP(R14,{0,20,40,60,80},{20,40,60,80,100})</f>
        <v>20</v>
      </c>
      <c r="AH14">
        <f>LOOKUP(S14,{0,20,40,60,80},{20,40,60,80,100})</f>
        <v>40</v>
      </c>
      <c r="AI14">
        <f>LOOKUP(T14,{0,20,40,60,80},{20,40,60,80,100})</f>
        <v>20</v>
      </c>
      <c r="AJ14">
        <f t="shared" si="2"/>
        <v>4.8000000000000007</v>
      </c>
      <c r="AK14">
        <f t="shared" si="3"/>
        <v>6.6880000000000006</v>
      </c>
      <c r="AL14">
        <f t="shared" si="4"/>
        <v>8.6240000000000006</v>
      </c>
      <c r="AM14">
        <f t="shared" si="5"/>
        <v>10.416</v>
      </c>
      <c r="AN14">
        <f t="shared" si="6"/>
        <v>12.5664</v>
      </c>
      <c r="AO14">
        <f t="shared" si="7"/>
        <v>10.5</v>
      </c>
      <c r="AP14">
        <v>14</v>
      </c>
    </row>
    <row r="15" spans="2:43" x14ac:dyDescent="0.35">
      <c r="L15" s="16"/>
      <c r="M15" t="s">
        <v>16</v>
      </c>
      <c r="N15" s="1">
        <v>10</v>
      </c>
      <c r="O15" s="1">
        <v>100</v>
      </c>
      <c r="P15">
        <v>100</v>
      </c>
      <c r="Q15">
        <v>75</v>
      </c>
      <c r="R15">
        <v>30</v>
      </c>
      <c r="S15">
        <v>15</v>
      </c>
      <c r="T15">
        <v>50</v>
      </c>
      <c r="U15">
        <f t="shared" si="0"/>
        <v>9.5</v>
      </c>
      <c r="Y15">
        <v>0.5</v>
      </c>
      <c r="Z15">
        <v>14</v>
      </c>
      <c r="AA15">
        <v>1</v>
      </c>
      <c r="AB15">
        <f t="shared" si="1"/>
        <v>10</v>
      </c>
      <c r="AE15">
        <f>LOOKUP(P15,{0,20,40,60,80},{20,40,60,80,100})</f>
        <v>100</v>
      </c>
      <c r="AF15">
        <f>LOOKUP(Q15,{0,20,40,60,80},{20,40,60,80,100})</f>
        <v>80</v>
      </c>
      <c r="AG15">
        <f>LOOKUP(R15,{0,20,40,60,80},{20,40,60,80,100})</f>
        <v>40</v>
      </c>
      <c r="AH15">
        <f>LOOKUP(S15,{0,20,40,60,80},{20,40,60,80,100})</f>
        <v>20</v>
      </c>
      <c r="AI15">
        <f>LOOKUP(T15,{0,20,40,60,80},{20,40,60,80,100})</f>
        <v>60</v>
      </c>
      <c r="AJ15">
        <f t="shared" si="2"/>
        <v>3.2800000000000002</v>
      </c>
      <c r="AK15">
        <f t="shared" si="3"/>
        <v>5.7279999999999998</v>
      </c>
      <c r="AL15">
        <f t="shared" si="4"/>
        <v>8.4160000000000004</v>
      </c>
      <c r="AM15">
        <f t="shared" si="5"/>
        <v>10.575999999999999</v>
      </c>
      <c r="AN15">
        <f t="shared" si="6"/>
        <v>12.006399999999999</v>
      </c>
      <c r="AO15">
        <f t="shared" si="7"/>
        <v>9.5</v>
      </c>
      <c r="AP15">
        <v>14</v>
      </c>
    </row>
    <row r="16" spans="2:43" x14ac:dyDescent="0.35">
      <c r="L16" s="16"/>
      <c r="M16" t="s">
        <v>17</v>
      </c>
      <c r="N16" s="1">
        <v>9</v>
      </c>
      <c r="O16" s="1">
        <v>25</v>
      </c>
      <c r="P16">
        <v>20</v>
      </c>
      <c r="Q16">
        <v>25</v>
      </c>
      <c r="R16">
        <v>12</v>
      </c>
      <c r="S16">
        <v>20</v>
      </c>
      <c r="T16">
        <v>15</v>
      </c>
      <c r="U16">
        <f t="shared" si="0"/>
        <v>8.5</v>
      </c>
      <c r="Y16">
        <v>0.5</v>
      </c>
      <c r="Z16">
        <v>14</v>
      </c>
      <c r="AA16">
        <v>1</v>
      </c>
      <c r="AB16">
        <f t="shared" si="1"/>
        <v>9</v>
      </c>
      <c r="AE16">
        <f>LOOKUP(P16,{0,20,40,60,80},{20,40,60,80,100})</f>
        <v>40</v>
      </c>
      <c r="AF16">
        <f>LOOKUP(Q16,{0,20,40,60,80},{20,40,60,80,100})</f>
        <v>40</v>
      </c>
      <c r="AG16">
        <f>LOOKUP(R16,{0,20,40,60,80},{20,40,60,80,100})</f>
        <v>20</v>
      </c>
      <c r="AH16">
        <f>LOOKUP(S16,{0,20,40,60,80},{20,40,60,80,100})</f>
        <v>40</v>
      </c>
      <c r="AI16">
        <f>LOOKUP(T16,{0,20,40,60,80},{20,40,60,80,100})</f>
        <v>20</v>
      </c>
      <c r="AJ16">
        <f t="shared" si="2"/>
        <v>4.5600000000000005</v>
      </c>
      <c r="AK16">
        <f t="shared" si="3"/>
        <v>6.5280000000000005</v>
      </c>
      <c r="AL16">
        <f t="shared" si="4"/>
        <v>8.7040000000000006</v>
      </c>
      <c r="AM16">
        <f t="shared" si="5"/>
        <v>10.495999999999999</v>
      </c>
      <c r="AN16">
        <f t="shared" si="6"/>
        <v>12.5664</v>
      </c>
      <c r="AO16">
        <f t="shared" si="7"/>
        <v>8.5</v>
      </c>
      <c r="AP16">
        <v>14</v>
      </c>
    </row>
    <row r="17" spans="12:42" x14ac:dyDescent="0.35">
      <c r="L17" s="16" t="s">
        <v>30</v>
      </c>
      <c r="M17" t="s">
        <v>18</v>
      </c>
      <c r="N17" s="1">
        <v>8</v>
      </c>
      <c r="O17" s="1">
        <v>25</v>
      </c>
      <c r="P17">
        <v>15</v>
      </c>
      <c r="Q17">
        <v>8</v>
      </c>
      <c r="R17">
        <v>20</v>
      </c>
      <c r="S17">
        <v>25</v>
      </c>
      <c r="T17">
        <v>12</v>
      </c>
      <c r="U17">
        <f t="shared" si="0"/>
        <v>7.5</v>
      </c>
      <c r="Y17">
        <v>0.5</v>
      </c>
      <c r="Z17">
        <v>14</v>
      </c>
      <c r="AA17">
        <v>1</v>
      </c>
      <c r="AB17">
        <f t="shared" si="1"/>
        <v>8</v>
      </c>
      <c r="AE17">
        <f>LOOKUP(P17,{0,20,40,60,80},{20,40,60,80,100})</f>
        <v>20</v>
      </c>
      <c r="AF17">
        <f>LOOKUP(Q17,{0,20,40,60,80},{20,40,60,80,100})</f>
        <v>20</v>
      </c>
      <c r="AG17">
        <f>LOOKUP(R17,{0,20,40,60,80},{20,40,60,80,100})</f>
        <v>40</v>
      </c>
      <c r="AH17">
        <f>LOOKUP(S17,{0,20,40,60,80},{20,40,60,80,100})</f>
        <v>40</v>
      </c>
      <c r="AI17">
        <f>LOOKUP(T17,{0,20,40,60,80},{20,40,60,80,100})</f>
        <v>20</v>
      </c>
      <c r="AJ17">
        <f t="shared" si="2"/>
        <v>4.6400000000000006</v>
      </c>
      <c r="AK17">
        <f t="shared" si="3"/>
        <v>6.8000000000000007</v>
      </c>
      <c r="AL17">
        <f t="shared" si="4"/>
        <v>8.5760000000000005</v>
      </c>
      <c r="AM17">
        <f t="shared" si="5"/>
        <v>10.416</v>
      </c>
      <c r="AN17">
        <f t="shared" si="6"/>
        <v>12.6144</v>
      </c>
      <c r="AO17">
        <f t="shared" si="7"/>
        <v>7.5</v>
      </c>
      <c r="AP17">
        <v>14</v>
      </c>
    </row>
    <row r="18" spans="12:42" x14ac:dyDescent="0.35">
      <c r="L18" s="16"/>
      <c r="M18" t="s">
        <v>19</v>
      </c>
      <c r="N18" s="1">
        <v>7</v>
      </c>
      <c r="O18" s="1">
        <v>75</v>
      </c>
      <c r="P18">
        <v>10</v>
      </c>
      <c r="Q18">
        <v>30</v>
      </c>
      <c r="R18">
        <v>60</v>
      </c>
      <c r="S18">
        <v>75</v>
      </c>
      <c r="T18">
        <v>30</v>
      </c>
      <c r="U18">
        <f t="shared" si="0"/>
        <v>6.5</v>
      </c>
      <c r="Y18">
        <v>0.5</v>
      </c>
      <c r="Z18">
        <v>14</v>
      </c>
      <c r="AA18">
        <v>1</v>
      </c>
      <c r="AB18">
        <f t="shared" si="1"/>
        <v>7</v>
      </c>
      <c r="AE18">
        <f>LOOKUP(P18,{0,20,40,60,80},{20,40,60,80,100})</f>
        <v>20</v>
      </c>
      <c r="AF18">
        <f>LOOKUP(Q18,{0,20,40,60,80},{20,40,60,80,100})</f>
        <v>40</v>
      </c>
      <c r="AG18">
        <f>LOOKUP(R18,{0,20,40,60,80},{20,40,60,80,100})</f>
        <v>80</v>
      </c>
      <c r="AH18">
        <f>LOOKUP(S18,{0,20,40,60,80},{20,40,60,80,100})</f>
        <v>80</v>
      </c>
      <c r="AI18">
        <f>LOOKUP(T18,{0,20,40,60,80},{20,40,60,80,100})</f>
        <v>40</v>
      </c>
      <c r="AJ18">
        <f t="shared" si="2"/>
        <v>4.7200000000000006</v>
      </c>
      <c r="AK18">
        <f t="shared" si="3"/>
        <v>6.4480000000000004</v>
      </c>
      <c r="AL18">
        <f t="shared" si="4"/>
        <v>7.9359999999999999</v>
      </c>
      <c r="AM18">
        <f t="shared" si="5"/>
        <v>9.6159999999999997</v>
      </c>
      <c r="AN18">
        <f t="shared" si="6"/>
        <v>12.3264</v>
      </c>
      <c r="AO18">
        <f t="shared" si="7"/>
        <v>6.5</v>
      </c>
      <c r="AP18">
        <v>14</v>
      </c>
    </row>
    <row r="19" spans="12:42" x14ac:dyDescent="0.35">
      <c r="L19" s="16"/>
      <c r="M19" t="s">
        <v>20</v>
      </c>
      <c r="N19" s="1">
        <v>6</v>
      </c>
      <c r="O19" s="1">
        <v>50</v>
      </c>
      <c r="P19">
        <v>17</v>
      </c>
      <c r="Q19">
        <v>34</v>
      </c>
      <c r="R19">
        <v>50</v>
      </c>
      <c r="S19">
        <v>35</v>
      </c>
      <c r="T19">
        <v>30</v>
      </c>
      <c r="U19">
        <f t="shared" si="0"/>
        <v>5.5</v>
      </c>
      <c r="Y19">
        <v>0.5</v>
      </c>
      <c r="Z19">
        <v>14</v>
      </c>
      <c r="AA19">
        <v>1</v>
      </c>
      <c r="AB19">
        <f t="shared" si="1"/>
        <v>6</v>
      </c>
      <c r="AE19">
        <f>LOOKUP(P19,{0,20,40,60,80},{20,40,60,80,100})</f>
        <v>20</v>
      </c>
      <c r="AF19">
        <f>LOOKUP(Q19,{0,20,40,60,80},{20,40,60,80,100})</f>
        <v>40</v>
      </c>
      <c r="AG19">
        <f>LOOKUP(R19,{0,20,40,60,80},{20,40,60,80,100})</f>
        <v>60</v>
      </c>
      <c r="AH19">
        <f>LOOKUP(S19,{0,20,40,60,80},{20,40,60,80,100})</f>
        <v>40</v>
      </c>
      <c r="AI19">
        <f>LOOKUP(T19,{0,20,40,60,80},{20,40,60,80,100})</f>
        <v>40</v>
      </c>
      <c r="AJ19">
        <f t="shared" si="2"/>
        <v>4.6080000000000005</v>
      </c>
      <c r="AK19">
        <f t="shared" si="3"/>
        <v>6.3840000000000003</v>
      </c>
      <c r="AL19">
        <f t="shared" si="4"/>
        <v>8.0960000000000001</v>
      </c>
      <c r="AM19">
        <f t="shared" si="5"/>
        <v>10.256</v>
      </c>
      <c r="AN19">
        <f t="shared" si="6"/>
        <v>12.3264</v>
      </c>
      <c r="AO19">
        <f t="shared" si="7"/>
        <v>5.5</v>
      </c>
      <c r="AP19">
        <v>14</v>
      </c>
    </row>
    <row r="20" spans="12:42" x14ac:dyDescent="0.35">
      <c r="L20" s="16"/>
      <c r="M20" t="s">
        <v>21</v>
      </c>
      <c r="N20" s="1">
        <v>5</v>
      </c>
      <c r="O20" s="1">
        <v>50</v>
      </c>
      <c r="P20">
        <v>20</v>
      </c>
      <c r="Q20">
        <v>25</v>
      </c>
      <c r="R20">
        <v>40</v>
      </c>
      <c r="S20">
        <v>50</v>
      </c>
      <c r="T20">
        <v>25</v>
      </c>
      <c r="U20">
        <f t="shared" si="0"/>
        <v>4.5</v>
      </c>
      <c r="Y20">
        <v>0.5</v>
      </c>
      <c r="Z20">
        <v>14</v>
      </c>
      <c r="AA20">
        <v>1</v>
      </c>
      <c r="AB20">
        <f t="shared" si="1"/>
        <v>5</v>
      </c>
      <c r="AE20">
        <f>LOOKUP(P20,{0,20,40,60,80},{20,40,60,80,100})</f>
        <v>40</v>
      </c>
      <c r="AF20">
        <f>LOOKUP(Q20,{0,20,40,60,80},{20,40,60,80,100})</f>
        <v>40</v>
      </c>
      <c r="AG20">
        <f>LOOKUP(R20,{0,20,40,60,80},{20,40,60,80,100})</f>
        <v>60</v>
      </c>
      <c r="AH20">
        <f>LOOKUP(S20,{0,20,40,60,80},{20,40,60,80,100})</f>
        <v>60</v>
      </c>
      <c r="AI20">
        <f>LOOKUP(T20,{0,20,40,60,80},{20,40,60,80,100})</f>
        <v>40</v>
      </c>
      <c r="AJ20">
        <f t="shared" si="2"/>
        <v>4.5600000000000005</v>
      </c>
      <c r="AK20">
        <f t="shared" si="3"/>
        <v>6.5280000000000005</v>
      </c>
      <c r="AL20">
        <f t="shared" si="4"/>
        <v>8.2560000000000002</v>
      </c>
      <c r="AM20">
        <f t="shared" si="5"/>
        <v>10.016</v>
      </c>
      <c r="AN20">
        <f t="shared" si="6"/>
        <v>12.4064</v>
      </c>
      <c r="AO20">
        <f t="shared" si="7"/>
        <v>4.5</v>
      </c>
      <c r="AP20">
        <v>14</v>
      </c>
    </row>
    <row r="21" spans="12:42" x14ac:dyDescent="0.35">
      <c r="L21" s="16"/>
      <c r="M21" t="s">
        <v>22</v>
      </c>
      <c r="N21" s="1">
        <v>4</v>
      </c>
      <c r="O21" s="1">
        <v>75</v>
      </c>
      <c r="P21">
        <v>75</v>
      </c>
      <c r="Q21">
        <v>56</v>
      </c>
      <c r="R21">
        <v>45</v>
      </c>
      <c r="S21">
        <v>30</v>
      </c>
      <c r="T21">
        <v>65</v>
      </c>
      <c r="U21">
        <f t="shared" si="0"/>
        <v>3.5</v>
      </c>
      <c r="Y21">
        <v>0.5</v>
      </c>
      <c r="Z21">
        <v>14</v>
      </c>
      <c r="AA21">
        <v>1</v>
      </c>
      <c r="AB21">
        <f t="shared" si="1"/>
        <v>4</v>
      </c>
      <c r="AE21">
        <f>LOOKUP(P21,{0,20,40,60,80},{20,40,60,80,100})</f>
        <v>80</v>
      </c>
      <c r="AF21">
        <f>LOOKUP(Q21,{0,20,40,60,80},{20,40,60,80,100})</f>
        <v>60</v>
      </c>
      <c r="AG21">
        <f>LOOKUP(R21,{0,20,40,60,80},{20,40,60,80,100})</f>
        <v>60</v>
      </c>
      <c r="AH21">
        <f>LOOKUP(S21,{0,20,40,60,80},{20,40,60,80,100})</f>
        <v>40</v>
      </c>
      <c r="AI21">
        <f>LOOKUP(T21,{0,20,40,60,80},{20,40,60,80,100})</f>
        <v>80</v>
      </c>
      <c r="AJ21">
        <f t="shared" si="2"/>
        <v>3.68</v>
      </c>
      <c r="AK21">
        <f t="shared" si="3"/>
        <v>6.032</v>
      </c>
      <c r="AL21">
        <f t="shared" si="4"/>
        <v>8.1760000000000002</v>
      </c>
      <c r="AM21">
        <f t="shared" si="5"/>
        <v>10.335999999999999</v>
      </c>
      <c r="AN21">
        <f t="shared" si="6"/>
        <v>11.766399999999999</v>
      </c>
      <c r="AO21">
        <f t="shared" si="7"/>
        <v>3.5</v>
      </c>
      <c r="AP21">
        <v>14</v>
      </c>
    </row>
    <row r="22" spans="12:42" x14ac:dyDescent="0.35">
      <c r="L22" s="16"/>
      <c r="M22" t="s">
        <v>23</v>
      </c>
      <c r="N22" s="1">
        <v>3</v>
      </c>
      <c r="O22" s="1">
        <v>25</v>
      </c>
      <c r="P22">
        <v>25</v>
      </c>
      <c r="Q22">
        <v>17</v>
      </c>
      <c r="R22">
        <v>13</v>
      </c>
      <c r="S22">
        <v>21</v>
      </c>
      <c r="T22">
        <v>13</v>
      </c>
      <c r="U22">
        <f t="shared" si="0"/>
        <v>2.5</v>
      </c>
      <c r="Y22">
        <v>0.5</v>
      </c>
      <c r="Z22">
        <v>14</v>
      </c>
      <c r="AA22">
        <v>1</v>
      </c>
      <c r="AB22">
        <f t="shared" si="1"/>
        <v>3</v>
      </c>
      <c r="AE22">
        <f>LOOKUP(P22,{0,20,40,60,80},{20,40,60,80,100})</f>
        <v>40</v>
      </c>
      <c r="AF22">
        <f>LOOKUP(Q22,{0,20,40,60,80},{20,40,60,80,100})</f>
        <v>20</v>
      </c>
      <c r="AG22">
        <f>LOOKUP(R22,{0,20,40,60,80},{20,40,60,80,100})</f>
        <v>20</v>
      </c>
      <c r="AH22">
        <f>LOOKUP(S22,{0,20,40,60,80},{20,40,60,80,100})</f>
        <v>40</v>
      </c>
      <c r="AI22">
        <f>LOOKUP(T22,{0,20,40,60,80},{20,40,60,80,100})</f>
        <v>20</v>
      </c>
      <c r="AJ22">
        <f t="shared" si="2"/>
        <v>4.4800000000000004</v>
      </c>
      <c r="AK22">
        <f t="shared" si="3"/>
        <v>6.6560000000000006</v>
      </c>
      <c r="AL22">
        <f t="shared" si="4"/>
        <v>8.6880000000000006</v>
      </c>
      <c r="AM22">
        <f t="shared" si="5"/>
        <v>10.48</v>
      </c>
      <c r="AN22">
        <f t="shared" si="6"/>
        <v>12.5984</v>
      </c>
      <c r="AO22">
        <f t="shared" si="7"/>
        <v>2.5</v>
      </c>
      <c r="AP22">
        <v>14</v>
      </c>
    </row>
    <row r="23" spans="12:42" x14ac:dyDescent="0.35">
      <c r="L23" s="16"/>
      <c r="M23" t="s">
        <v>24</v>
      </c>
      <c r="N23" s="1">
        <v>2</v>
      </c>
      <c r="O23" s="1">
        <v>50</v>
      </c>
      <c r="P23">
        <v>25</v>
      </c>
      <c r="Q23">
        <v>12</v>
      </c>
      <c r="R23">
        <v>35</v>
      </c>
      <c r="S23">
        <v>50</v>
      </c>
      <c r="T23">
        <v>40</v>
      </c>
      <c r="U23">
        <f t="shared" si="0"/>
        <v>1.5</v>
      </c>
      <c r="Y23">
        <v>0.5</v>
      </c>
      <c r="Z23">
        <v>14</v>
      </c>
      <c r="AA23">
        <v>1</v>
      </c>
      <c r="AB23">
        <f t="shared" si="1"/>
        <v>2</v>
      </c>
      <c r="AE23">
        <f>LOOKUP(P23,{0,20,40,60,80},{20,40,60,80,100})</f>
        <v>40</v>
      </c>
      <c r="AF23">
        <f>LOOKUP(Q23,{0,20,40,60,80},{20,40,60,80,100})</f>
        <v>20</v>
      </c>
      <c r="AG23">
        <f>LOOKUP(R23,{0,20,40,60,80},{20,40,60,80,100})</f>
        <v>40</v>
      </c>
      <c r="AH23">
        <f>LOOKUP(S23,{0,20,40,60,80},{20,40,60,80,100})</f>
        <v>60</v>
      </c>
      <c r="AI23">
        <f>LOOKUP(T23,{0,20,40,60,80},{20,40,60,80,100})</f>
        <v>60</v>
      </c>
      <c r="AJ23">
        <f t="shared" si="2"/>
        <v>4.4800000000000004</v>
      </c>
      <c r="AK23">
        <f t="shared" si="3"/>
        <v>6.7360000000000007</v>
      </c>
      <c r="AL23">
        <f t="shared" si="4"/>
        <v>8.3360000000000003</v>
      </c>
      <c r="AM23">
        <f t="shared" si="5"/>
        <v>10.016</v>
      </c>
      <c r="AN23">
        <f t="shared" si="6"/>
        <v>12.166399999999999</v>
      </c>
      <c r="AO23">
        <f t="shared" si="7"/>
        <v>1.5</v>
      </c>
      <c r="AP23">
        <v>14</v>
      </c>
    </row>
    <row r="24" spans="12:42" x14ac:dyDescent="0.35">
      <c r="L24" s="16"/>
      <c r="M24" t="s">
        <v>25</v>
      </c>
      <c r="N24" s="1">
        <v>1</v>
      </c>
      <c r="O24" s="1">
        <v>75</v>
      </c>
      <c r="P24">
        <v>19</v>
      </c>
      <c r="Q24">
        <v>26</v>
      </c>
      <c r="R24">
        <v>60</v>
      </c>
      <c r="S24">
        <v>75</v>
      </c>
      <c r="T24">
        <v>80</v>
      </c>
      <c r="U24">
        <f t="shared" si="0"/>
        <v>0.5</v>
      </c>
      <c r="Y24">
        <v>0.5</v>
      </c>
      <c r="Z24">
        <v>14</v>
      </c>
      <c r="AA24">
        <v>1</v>
      </c>
      <c r="AB24">
        <f t="shared" si="1"/>
        <v>1</v>
      </c>
      <c r="AE24">
        <f>LOOKUP(P24,{0,20,40,60,80},{20,40,60,80,100})</f>
        <v>20</v>
      </c>
      <c r="AF24">
        <f>LOOKUP(Q24,{0,20,40,60,80},{20,40,60,80,100})</f>
        <v>40</v>
      </c>
      <c r="AG24">
        <f>LOOKUP(R24,{0,20,40,60,80},{20,40,60,80,100})</f>
        <v>80</v>
      </c>
      <c r="AH24">
        <f>LOOKUP(S24,{0,20,40,60,80},{20,40,60,80,100})</f>
        <v>80</v>
      </c>
      <c r="AI24">
        <f>LOOKUP(T24,{0,20,40,60,80},{20,40,60,80,100})</f>
        <v>100</v>
      </c>
      <c r="AJ24">
        <f t="shared" si="2"/>
        <v>4.5760000000000005</v>
      </c>
      <c r="AK24">
        <f t="shared" si="3"/>
        <v>6.5120000000000005</v>
      </c>
      <c r="AL24">
        <f t="shared" si="4"/>
        <v>7.9359999999999999</v>
      </c>
      <c r="AM24">
        <f t="shared" si="5"/>
        <v>9.6159999999999997</v>
      </c>
      <c r="AN24">
        <f t="shared" si="6"/>
        <v>11.526399999999999</v>
      </c>
      <c r="AO24">
        <f t="shared" si="7"/>
        <v>0.5</v>
      </c>
      <c r="AP24">
        <v>14</v>
      </c>
    </row>
    <row r="26" spans="12:42" x14ac:dyDescent="0.35">
      <c r="Q26" s="1"/>
      <c r="R26" s="1"/>
      <c r="T26" s="1"/>
      <c r="U26" s="1"/>
      <c r="W26" s="1"/>
      <c r="X26" s="1"/>
      <c r="Z26" s="1"/>
      <c r="AA26" s="1"/>
    </row>
    <row r="38" spans="2:11" x14ac:dyDescent="0.35">
      <c r="B38" s="9" t="s">
        <v>50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2:11" x14ac:dyDescent="0.35"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57" spans="3:8" x14ac:dyDescent="0.35">
      <c r="C57" s="8" t="s">
        <v>51</v>
      </c>
      <c r="D57" s="8"/>
      <c r="E57" s="8"/>
      <c r="F57" s="8"/>
      <c r="G57" s="8"/>
      <c r="H57" s="8"/>
    </row>
    <row r="58" spans="3:8" x14ac:dyDescent="0.35">
      <c r="C58" s="8"/>
      <c r="D58" s="8"/>
      <c r="E58" s="8"/>
      <c r="F58" s="8"/>
      <c r="G58" s="8"/>
      <c r="H58" s="8"/>
    </row>
    <row r="59" spans="3:8" x14ac:dyDescent="0.35">
      <c r="C59" s="8"/>
      <c r="D59" s="8"/>
      <c r="E59" s="8"/>
      <c r="F59" s="8"/>
      <c r="G59" s="8"/>
      <c r="H59" s="8"/>
    </row>
    <row r="60" spans="3:8" x14ac:dyDescent="0.35">
      <c r="C60" s="8"/>
      <c r="D60" s="8"/>
      <c r="E60" s="8"/>
      <c r="F60" s="8"/>
      <c r="G60" s="8"/>
      <c r="H60" s="8"/>
    </row>
  </sheetData>
  <mergeCells count="16">
    <mergeCell ref="L3:L7"/>
    <mergeCell ref="L8:L16"/>
    <mergeCell ref="L17:L24"/>
    <mergeCell ref="AE1:AI1"/>
    <mergeCell ref="AJ1:AN1"/>
    <mergeCell ref="B1:C2"/>
    <mergeCell ref="D1:D2"/>
    <mergeCell ref="B3:C4"/>
    <mergeCell ref="E3:E4"/>
    <mergeCell ref="G3:G4"/>
    <mergeCell ref="H3:H4"/>
    <mergeCell ref="I3:I4"/>
    <mergeCell ref="J3:J4"/>
    <mergeCell ref="K3:K4"/>
    <mergeCell ref="C57:H60"/>
    <mergeCell ref="B38:K39"/>
  </mergeCells>
  <phoneticPr fontId="2" type="noConversion"/>
  <pageMargins left="0.7" right="0.7" top="0.75" bottom="0.75" header="0.3" footer="0.3"/>
  <ignoredErrors>
    <ignoredError sqref="T2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2011-04-26T03:55:04Z</dcterms:created>
  <dcterms:modified xsi:type="dcterms:W3CDTF">2011-04-26T08:14:23Z</dcterms:modified>
</cp:coreProperties>
</file>