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<sst xmlns="http://schemas.openxmlformats.org/spreadsheetml/2006/main" count="20" uniqueCount="19">
  <si>
    <t>计划开始日期</t>
    <phoneticPr fontId="1" type="noConversion"/>
  </si>
  <si>
    <t>工程项目</t>
    <phoneticPr fontId="1" type="noConversion"/>
  </si>
  <si>
    <t>#3</t>
  </si>
  <si>
    <t>#4</t>
  </si>
  <si>
    <t>#5</t>
  </si>
  <si>
    <t>#6</t>
  </si>
  <si>
    <t>#7</t>
  </si>
  <si>
    <t>#8</t>
  </si>
  <si>
    <t>今天日期：</t>
    <phoneticPr fontId="1" type="noConversion"/>
  </si>
  <si>
    <t>实际开始日期</t>
    <phoneticPr fontId="1" type="noConversion"/>
  </si>
  <si>
    <t>实际完成日期</t>
    <phoneticPr fontId="1" type="noConversion"/>
  </si>
  <si>
    <t>计划耗时天数</t>
    <phoneticPr fontId="1" type="noConversion"/>
  </si>
  <si>
    <t>未完成</t>
    <phoneticPr fontId="1" type="noConversion"/>
  </si>
  <si>
    <t>未完成</t>
    <phoneticPr fontId="1" type="noConversion"/>
  </si>
  <si>
    <t>未完成</t>
    <phoneticPr fontId="1" type="noConversion"/>
  </si>
  <si>
    <t>实际已耗时天数</t>
    <phoneticPr fontId="1" type="noConversion"/>
  </si>
  <si>
    <t>预计剩余天数</t>
    <phoneticPr fontId="1" type="noConversion"/>
  </si>
  <si>
    <t>#1</t>
    <phoneticPr fontId="1" type="noConversion"/>
  </si>
  <si>
    <t>#2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</si>
</sst>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NumberFormat="1">
      <alignment vertical="center"/>
    </xf>
    <xf numFmtId="0" fontId="3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计划开始日期</c:v>
                </c:pt>
              </c:strCache>
            </c:strRef>
          </c:tx>
          <c:spPr>
            <a:noFill/>
          </c:spPr>
          <c:invertIfNegative val="0"/>
          <c:cat>
            <c:strRef>
              <c:f>Sheet1!$A$2:$A$9</c:f>
              <c:strCache>
                <c:ptCount val="8"/>
                <c:pt idx="0">
                  <c:v>#1</c:v>
                </c:pt>
                <c:pt idx="1">
                  <c:v>#2</c:v>
                </c:pt>
                <c:pt idx="2">
                  <c:v>#3</c:v>
                </c:pt>
                <c:pt idx="3">
                  <c:v>#4</c:v>
                </c:pt>
                <c:pt idx="4">
                  <c:v>#5</c:v>
                </c:pt>
                <c:pt idx="5">
                  <c:v>#6</c:v>
                </c:pt>
                <c:pt idx="6">
                  <c:v>#7</c:v>
                </c:pt>
                <c:pt idx="7">
                  <c:v>#8</c:v>
                </c:pt>
              </c:strCache>
            </c:strRef>
          </c:cat>
          <c:val>
            <c:numRef>
              <c:f>Sheet1!$B$2:$B$9</c:f>
              <c:numCache>
                <c:formatCode>m/d/yyyy</c:formatCode>
                <c:ptCount val="8"/>
                <c:pt idx="0">
                  <c:v>40605</c:v>
                </c:pt>
                <c:pt idx="1">
                  <c:v>40618</c:v>
                </c:pt>
                <c:pt idx="2">
                  <c:v>40630</c:v>
                </c:pt>
                <c:pt idx="3">
                  <c:v>40635</c:v>
                </c:pt>
                <c:pt idx="4">
                  <c:v>40645</c:v>
                </c:pt>
                <c:pt idx="5">
                  <c:v>40655</c:v>
                </c:pt>
                <c:pt idx="6">
                  <c:v>40679</c:v>
                </c:pt>
                <c:pt idx="7">
                  <c:v>40685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计划耗时天数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val>
            <c:numRef>
              <c:f>Sheet1!$C$2:$C$9</c:f>
              <c:numCache>
                <c:formatCode>General</c:formatCode>
                <c:ptCount val="8"/>
                <c:pt idx="0">
                  <c:v>12</c:v>
                </c:pt>
                <c:pt idx="1">
                  <c:v>15</c:v>
                </c:pt>
                <c:pt idx="2">
                  <c:v>7</c:v>
                </c:pt>
                <c:pt idx="3">
                  <c:v>13</c:v>
                </c:pt>
                <c:pt idx="4">
                  <c:v>14</c:v>
                </c:pt>
                <c:pt idx="5">
                  <c:v>28</c:v>
                </c:pt>
                <c:pt idx="6">
                  <c:v>12</c:v>
                </c:pt>
                <c:pt idx="7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84931328"/>
        <c:axId val="85036416"/>
      </c:barChart>
      <c:barChart>
        <c:barDir val="bar"/>
        <c:grouping val="stacked"/>
        <c:varyColors val="0"/>
        <c:ser>
          <c:idx val="2"/>
          <c:order val="2"/>
          <c:tx>
            <c:strRef>
              <c:f>Sheet1!$D$1</c:f>
              <c:strCache>
                <c:ptCount val="1"/>
                <c:pt idx="0">
                  <c:v>实际开始日期</c:v>
                </c:pt>
              </c:strCache>
            </c:strRef>
          </c:tx>
          <c:spPr>
            <a:noFill/>
          </c:spPr>
          <c:invertIfNegative val="0"/>
          <c:val>
            <c:numRef>
              <c:f>Sheet1!$D$2:$D$9</c:f>
              <c:numCache>
                <c:formatCode>m/d/yyyy</c:formatCode>
                <c:ptCount val="8"/>
                <c:pt idx="0">
                  <c:v>40605</c:v>
                </c:pt>
                <c:pt idx="1">
                  <c:v>40618</c:v>
                </c:pt>
                <c:pt idx="2">
                  <c:v>40629</c:v>
                </c:pt>
                <c:pt idx="3">
                  <c:v>40638</c:v>
                </c:pt>
                <c:pt idx="4">
                  <c:v>40646</c:v>
                </c:pt>
                <c:pt idx="5">
                  <c:v>40655</c:v>
                </c:pt>
                <c:pt idx="6">
                  <c:v>40679</c:v>
                </c:pt>
                <c:pt idx="7">
                  <c:v>40685</c:v>
                </c:pt>
              </c:numCache>
            </c:numRef>
          </c:val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实际已耗时天数</c:v>
                </c:pt>
              </c:strCache>
            </c:strRef>
          </c:tx>
          <c:spPr>
            <a:gradFill>
              <a:gsLst>
                <a:gs pos="0">
                  <a:srgbClr val="00B050"/>
                </a:gs>
                <a:gs pos="50000">
                  <a:srgbClr val="FFFF00"/>
                </a:gs>
                <a:gs pos="100000">
                  <a:srgbClr val="00B050"/>
                </a:gs>
              </a:gsLst>
              <a:lin ang="5400000" scaled="0"/>
            </a:gradFill>
          </c:spPr>
          <c:invertIfNegative val="0"/>
          <c:val>
            <c:numRef>
              <c:f>Sheet1!$F$2:$F$9</c:f>
              <c:numCache>
                <c:formatCode>General</c:formatCode>
                <c:ptCount val="8"/>
                <c:pt idx="0">
                  <c:v>15</c:v>
                </c:pt>
                <c:pt idx="1">
                  <c:v>12</c:v>
                </c:pt>
                <c:pt idx="2">
                  <c:v>9</c:v>
                </c:pt>
                <c:pt idx="3">
                  <c:v>11</c:v>
                </c:pt>
                <c:pt idx="4">
                  <c:v>14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Sheet1!$G$1</c:f>
              <c:strCache>
                <c:ptCount val="1"/>
                <c:pt idx="0">
                  <c:v>预计剩余天数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rgbClr val="FF0000"/>
                </a:gs>
              </a:gsLst>
              <a:lin ang="5400000" scaled="0"/>
            </a:gradFill>
          </c:spPr>
          <c:invertIfNegative val="0"/>
          <c:val>
            <c:numRef>
              <c:f>Sheet1!$G$2:$G$9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23</c:v>
                </c:pt>
                <c:pt idx="6">
                  <c:v>12</c:v>
                </c:pt>
                <c:pt idx="7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297728"/>
        <c:axId val="174727552"/>
      </c:barChart>
      <c:catAx>
        <c:axId val="84931328"/>
        <c:scaling>
          <c:orientation val="maxMin"/>
        </c:scaling>
        <c:delete val="0"/>
        <c:axPos val="l"/>
        <c:majorTickMark val="out"/>
        <c:minorTickMark val="none"/>
        <c:tickLblPos val="nextTo"/>
        <c:crossAx val="85036416"/>
        <c:crosses val="autoZero"/>
        <c:auto val="1"/>
        <c:lblAlgn val="ctr"/>
        <c:lblOffset val="100"/>
        <c:noMultiLvlLbl val="0"/>
      </c:catAx>
      <c:valAx>
        <c:axId val="85036416"/>
        <c:scaling>
          <c:orientation val="minMax"/>
          <c:max val="40706"/>
          <c:min val="40605"/>
        </c:scaling>
        <c:delete val="0"/>
        <c:axPos val="t"/>
        <c:majorGridlines/>
        <c:numFmt formatCode="m\-d" sourceLinked="0"/>
        <c:majorTickMark val="out"/>
        <c:minorTickMark val="none"/>
        <c:tickLblPos val="nextTo"/>
        <c:crossAx val="84931328"/>
        <c:crosses val="autoZero"/>
        <c:crossBetween val="between"/>
        <c:majorUnit val="10"/>
      </c:valAx>
      <c:valAx>
        <c:axId val="174727552"/>
        <c:scaling>
          <c:orientation val="minMax"/>
          <c:max val="40706"/>
          <c:min val="40605"/>
        </c:scaling>
        <c:delete val="0"/>
        <c:axPos val="b"/>
        <c:numFmt formatCode="m/d/yyyy" sourceLinked="1"/>
        <c:majorTickMark val="none"/>
        <c:minorTickMark val="none"/>
        <c:tickLblPos val="none"/>
        <c:spPr>
          <a:ln>
            <a:noFill/>
          </a:ln>
        </c:spPr>
        <c:crossAx val="182297728"/>
        <c:crosses val="max"/>
        <c:crossBetween val="between"/>
      </c:valAx>
      <c:catAx>
        <c:axId val="182297728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174727552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r"/>
      <c:legendEntry>
        <c:idx val="0"/>
        <c:delete val="1"/>
      </c:legendEntry>
      <c:legendEntry>
        <c:idx val="2"/>
        <c:delete val="1"/>
      </c:legendEntry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57150</xdr:rowOff>
    </xdr:from>
    <xdr:to>
      <xdr:col>6</xdr:col>
      <xdr:colOff>933450</xdr:colOff>
      <xdr:row>28</xdr:row>
      <xdr:rowOff>133350</xdr:rowOff>
    </xdr:to>
    <xdr:graphicFrame macro="">
      <xdr:nvGraphicFramePr>
        <xdr:cNvPr id="11" name="图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10" sqref="J10"/>
    </sheetView>
  </sheetViews>
  <sheetFormatPr defaultRowHeight="13.5" x14ac:dyDescent="0.15"/>
  <cols>
    <col min="1" max="1" width="10.5" customWidth="1"/>
    <col min="2" max="3" width="14.5" customWidth="1"/>
    <col min="4" max="4" width="13.875" customWidth="1"/>
    <col min="5" max="5" width="13.5" customWidth="1"/>
    <col min="6" max="6" width="14.875" customWidth="1"/>
    <col min="7" max="7" width="12.875" customWidth="1"/>
    <col min="9" max="9" width="9.5" bestFit="1" customWidth="1"/>
    <col min="10" max="10" width="10.5" bestFit="1" customWidth="1"/>
  </cols>
  <sheetData>
    <row r="1" spans="1:10" x14ac:dyDescent="0.15">
      <c r="A1" s="9" t="s">
        <v>1</v>
      </c>
      <c r="B1" s="9" t="s">
        <v>0</v>
      </c>
      <c r="C1" s="9" t="s">
        <v>11</v>
      </c>
      <c r="D1" s="9" t="s">
        <v>9</v>
      </c>
      <c r="E1" s="9" t="s">
        <v>10</v>
      </c>
      <c r="F1" s="9" t="s">
        <v>15</v>
      </c>
      <c r="G1" s="9" t="s">
        <v>16</v>
      </c>
      <c r="H1" s="1"/>
      <c r="I1" s="6"/>
      <c r="J1" s="7"/>
    </row>
    <row r="2" spans="1:10" x14ac:dyDescent="0.15">
      <c r="A2" s="3" t="s">
        <v>17</v>
      </c>
      <c r="B2" s="4">
        <v>40605</v>
      </c>
      <c r="C2" s="3">
        <v>12</v>
      </c>
      <c r="D2" s="4">
        <v>40605</v>
      </c>
      <c r="E2" s="4">
        <v>40620</v>
      </c>
      <c r="F2" s="5">
        <f t="shared" ref="F2:F9" si="0">IF(E2="未完成",MAX(0,$B$11-D2),E2-D2)</f>
        <v>15</v>
      </c>
      <c r="G2" s="5">
        <v>0</v>
      </c>
    </row>
    <row r="3" spans="1:10" x14ac:dyDescent="0.15">
      <c r="A3" s="3" t="s">
        <v>18</v>
      </c>
      <c r="B3" s="4">
        <v>40618</v>
      </c>
      <c r="C3" s="3">
        <v>15</v>
      </c>
      <c r="D3" s="4">
        <v>40618</v>
      </c>
      <c r="E3" s="4">
        <v>40630</v>
      </c>
      <c r="F3" s="5">
        <f t="shared" si="0"/>
        <v>12</v>
      </c>
      <c r="G3" s="5">
        <v>0</v>
      </c>
    </row>
    <row r="4" spans="1:10" x14ac:dyDescent="0.15">
      <c r="A4" s="3" t="s">
        <v>2</v>
      </c>
      <c r="B4" s="4">
        <v>40630</v>
      </c>
      <c r="C4" s="3">
        <v>7</v>
      </c>
      <c r="D4" s="4">
        <v>40629</v>
      </c>
      <c r="E4" s="4">
        <v>40638</v>
      </c>
      <c r="F4" s="5">
        <f t="shared" si="0"/>
        <v>9</v>
      </c>
      <c r="G4" s="5">
        <v>0</v>
      </c>
    </row>
    <row r="5" spans="1:10" x14ac:dyDescent="0.15">
      <c r="A5" s="3" t="s">
        <v>3</v>
      </c>
      <c r="B5" s="4">
        <v>40635</v>
      </c>
      <c r="C5" s="3">
        <v>13</v>
      </c>
      <c r="D5" s="4">
        <v>40638</v>
      </c>
      <c r="E5" s="4">
        <v>40649</v>
      </c>
      <c r="F5" s="5">
        <f t="shared" si="0"/>
        <v>11</v>
      </c>
      <c r="G5" s="5">
        <v>0</v>
      </c>
    </row>
    <row r="6" spans="1:10" x14ac:dyDescent="0.15">
      <c r="A6" s="3" t="s">
        <v>4</v>
      </c>
      <c r="B6" s="4">
        <v>40645</v>
      </c>
      <c r="C6" s="3">
        <v>14</v>
      </c>
      <c r="D6" s="4">
        <v>40646</v>
      </c>
      <c r="E6" s="4" t="s">
        <v>14</v>
      </c>
      <c r="F6" s="5">
        <f t="shared" si="0"/>
        <v>14</v>
      </c>
      <c r="G6" s="5">
        <v>2</v>
      </c>
    </row>
    <row r="7" spans="1:10" x14ac:dyDescent="0.15">
      <c r="A7" s="3" t="s">
        <v>5</v>
      </c>
      <c r="B7" s="4">
        <v>40655</v>
      </c>
      <c r="C7" s="3">
        <v>28</v>
      </c>
      <c r="D7" s="4">
        <v>40655</v>
      </c>
      <c r="E7" s="4" t="s">
        <v>13</v>
      </c>
      <c r="F7" s="5">
        <f t="shared" si="0"/>
        <v>5</v>
      </c>
      <c r="G7" s="5">
        <v>23</v>
      </c>
    </row>
    <row r="8" spans="1:10" x14ac:dyDescent="0.15">
      <c r="A8" s="3" t="s">
        <v>6</v>
      </c>
      <c r="B8" s="4">
        <v>40679</v>
      </c>
      <c r="C8" s="3">
        <v>12</v>
      </c>
      <c r="D8" s="4">
        <v>40679</v>
      </c>
      <c r="E8" s="4" t="s">
        <v>12</v>
      </c>
      <c r="F8" s="5">
        <f t="shared" si="0"/>
        <v>0</v>
      </c>
      <c r="G8" s="5">
        <v>12</v>
      </c>
    </row>
    <row r="9" spans="1:10" x14ac:dyDescent="0.15">
      <c r="A9" s="3" t="s">
        <v>7</v>
      </c>
      <c r="B9" s="4">
        <v>40685</v>
      </c>
      <c r="C9" s="3">
        <v>21</v>
      </c>
      <c r="D9" s="4">
        <v>40685</v>
      </c>
      <c r="E9" s="4" t="s">
        <v>12</v>
      </c>
      <c r="F9" s="5">
        <f t="shared" si="0"/>
        <v>0</v>
      </c>
      <c r="G9" s="5">
        <v>21</v>
      </c>
    </row>
    <row r="10" spans="1:10" x14ac:dyDescent="0.15">
      <c r="E10" s="2"/>
    </row>
    <row r="11" spans="1:10" x14ac:dyDescent="0.15">
      <c r="A11" s="3" t="s">
        <v>8</v>
      </c>
      <c r="B11" s="4">
        <v>40660</v>
      </c>
    </row>
    <row r="13" spans="1:10" x14ac:dyDescent="0.15">
      <c r="I13" s="8"/>
    </row>
    <row r="14" spans="1:10" x14ac:dyDescent="0.15">
      <c r="J14" s="8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2011-04-27T07:58:38Z</dcterms:modified>
</cp:coreProperties>
</file>