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G4" s="1"/>
  <c r="G2"/>
  <c r="G5"/>
  <c r="G7"/>
  <c r="G8"/>
  <c r="F9" l="1"/>
  <c r="G9" s="1"/>
  <c r="F8"/>
  <c r="F7"/>
  <c r="F6"/>
  <c r="G6" s="1"/>
  <c r="F5"/>
  <c r="F3"/>
  <c r="G3" s="1"/>
  <c r="F2"/>
  <c r="I9" l="1"/>
</calcChain>
</file>

<file path=xl/sharedStrings.xml><?xml version="1.0" encoding="utf-8"?>
<sst xmlns="http://schemas.openxmlformats.org/spreadsheetml/2006/main" count="20" uniqueCount="17">
  <si>
    <t>工程项目</t>
    <phoneticPr fontId="1" type="noConversion"/>
  </si>
  <si>
    <t>计划开始日期</t>
    <phoneticPr fontId="1" type="noConversion"/>
  </si>
  <si>
    <t>计划耗时天数</t>
    <phoneticPr fontId="1" type="noConversion"/>
  </si>
  <si>
    <t>实际开始日期</t>
    <phoneticPr fontId="1" type="noConversion"/>
  </si>
  <si>
    <t>实际完成日期</t>
    <phoneticPr fontId="1" type="noConversion"/>
  </si>
  <si>
    <t>实际已耗时天数</t>
    <phoneticPr fontId="1" type="noConversion"/>
  </si>
  <si>
    <t>预计剩余天数</t>
    <phoneticPr fontId="1" type="noConversion"/>
  </si>
  <si>
    <t>未完成</t>
    <phoneticPr fontId="1" type="noConversion"/>
  </si>
  <si>
    <t>A、B类大项目确认</t>
    <phoneticPr fontId="1" type="noConversion"/>
  </si>
  <si>
    <t>旧机种保留项目确认</t>
    <phoneticPr fontId="1" type="noConversion"/>
  </si>
  <si>
    <t>江苏地区大项目确认</t>
    <phoneticPr fontId="1" type="noConversion"/>
  </si>
  <si>
    <t>上海地区大项目确认</t>
    <phoneticPr fontId="1" type="noConversion"/>
  </si>
  <si>
    <t>浙江地区大项目确认</t>
    <phoneticPr fontId="1" type="noConversion"/>
  </si>
  <si>
    <t>北京地区大项目确认</t>
    <phoneticPr fontId="1" type="noConversion"/>
  </si>
  <si>
    <t>工厂生产计划确认</t>
    <phoneticPr fontId="1" type="noConversion"/>
  </si>
  <si>
    <t>全区域项目计划确认</t>
    <phoneticPr fontId="1" type="noConversion"/>
  </si>
  <si>
    <t>今天日期：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</si>
</sst>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14" fontId="0" fillId="0" borderId="0" xfId="0" applyNumberForma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常规" xfId="0" builtinId="0"/>
    <cellStyle name="强调文字颜色 2" xfId="1" builtinId="3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stacked"/>
        <c:ser>
          <c:idx val="0"/>
          <c:order val="0"/>
          <c:tx>
            <c:strRef>
              <c:f>Sheet1!$B$1</c:f>
              <c:strCache>
                <c:ptCount val="1"/>
                <c:pt idx="0">
                  <c:v>计划开始日期</c:v>
                </c:pt>
              </c:strCache>
            </c:strRef>
          </c:tx>
          <c:spPr>
            <a:noFill/>
          </c:spPr>
          <c:cat>
            <c:strRef>
              <c:f>Sheet1!$A$2:$A$9</c:f>
              <c:strCache>
                <c:ptCount val="8"/>
                <c:pt idx="0">
                  <c:v>A、B类大项目确认</c:v>
                </c:pt>
                <c:pt idx="1">
                  <c:v>旧机种保留项目确认</c:v>
                </c:pt>
                <c:pt idx="2">
                  <c:v>江苏地区大项目确认</c:v>
                </c:pt>
                <c:pt idx="3">
                  <c:v>上海地区大项目确认</c:v>
                </c:pt>
                <c:pt idx="4">
                  <c:v>浙江地区大项目确认</c:v>
                </c:pt>
                <c:pt idx="5">
                  <c:v>北京地区大项目确认</c:v>
                </c:pt>
                <c:pt idx="6">
                  <c:v>工厂生产计划确认</c:v>
                </c:pt>
                <c:pt idx="7">
                  <c:v>全区域项目计划确认</c:v>
                </c:pt>
              </c:strCache>
            </c:strRef>
          </c:cat>
          <c:val>
            <c:numRef>
              <c:f>Sheet1!$B$2:$B$9</c:f>
              <c:numCache>
                <c:formatCode>yyyy/mm/dd</c:formatCode>
                <c:ptCount val="8"/>
                <c:pt idx="0">
                  <c:v>41061</c:v>
                </c:pt>
                <c:pt idx="1">
                  <c:v>41062</c:v>
                </c:pt>
                <c:pt idx="2">
                  <c:v>41063</c:v>
                </c:pt>
                <c:pt idx="3">
                  <c:v>41065</c:v>
                </c:pt>
                <c:pt idx="4">
                  <c:v>41066</c:v>
                </c:pt>
                <c:pt idx="5">
                  <c:v>41061</c:v>
                </c:pt>
                <c:pt idx="6">
                  <c:v>41076</c:v>
                </c:pt>
                <c:pt idx="7">
                  <c:v>41080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计划耗时天数</c:v>
                </c:pt>
              </c:strCache>
            </c:strRef>
          </c:tx>
          <c:spPr>
            <a:solidFill>
              <a:srgbClr val="4F81BD"/>
            </a:solidFill>
          </c:spPr>
          <c:val>
            <c:numRef>
              <c:f>Sheet1!$C$2:$C$9</c:f>
              <c:numCache>
                <c:formatCode>General</c:formatCode>
                <c:ptCount val="8"/>
                <c:pt idx="0">
                  <c:v>12</c:v>
                </c:pt>
                <c:pt idx="1">
                  <c:v>15</c:v>
                </c:pt>
                <c:pt idx="2">
                  <c:v>7</c:v>
                </c:pt>
                <c:pt idx="3">
                  <c:v>13</c:v>
                </c:pt>
                <c:pt idx="4">
                  <c:v>14</c:v>
                </c:pt>
                <c:pt idx="5">
                  <c:v>28</c:v>
                </c:pt>
                <c:pt idx="6">
                  <c:v>12</c:v>
                </c:pt>
                <c:pt idx="7">
                  <c:v>10</c:v>
                </c:pt>
              </c:numCache>
            </c:numRef>
          </c:val>
        </c:ser>
        <c:gapWidth val="50"/>
        <c:overlap val="100"/>
        <c:axId val="52521984"/>
        <c:axId val="52544640"/>
      </c:barChart>
      <c:barChart>
        <c:barDir val="bar"/>
        <c:grouping val="stacked"/>
        <c:ser>
          <c:idx val="2"/>
          <c:order val="2"/>
          <c:tx>
            <c:strRef>
              <c:f>Sheet1!$D$1</c:f>
              <c:strCache>
                <c:ptCount val="1"/>
                <c:pt idx="0">
                  <c:v>实际开始日期</c:v>
                </c:pt>
              </c:strCache>
            </c:strRef>
          </c:tx>
          <c:spPr>
            <a:noFill/>
          </c:spPr>
          <c:val>
            <c:numRef>
              <c:f>Sheet1!$D$2:$D$9</c:f>
              <c:numCache>
                <c:formatCode>yyyy/mm/dd</c:formatCode>
                <c:ptCount val="8"/>
                <c:pt idx="0">
                  <c:v>41061</c:v>
                </c:pt>
                <c:pt idx="1">
                  <c:v>41063</c:v>
                </c:pt>
                <c:pt idx="2">
                  <c:v>41062</c:v>
                </c:pt>
                <c:pt idx="3">
                  <c:v>41064</c:v>
                </c:pt>
                <c:pt idx="4">
                  <c:v>41066</c:v>
                </c:pt>
                <c:pt idx="5">
                  <c:v>41064</c:v>
                </c:pt>
                <c:pt idx="6">
                  <c:v>41076</c:v>
                </c:pt>
                <c:pt idx="7">
                  <c:v>41080</c:v>
                </c:pt>
              </c:numCache>
            </c:numRef>
          </c:val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实际已耗时天数</c:v>
                </c:pt>
              </c:strCache>
            </c:strRef>
          </c:tx>
          <c:spPr>
            <a:gradFill>
              <a:gsLst>
                <a:gs pos="0">
                  <a:srgbClr val="9BBB59">
                    <a:lumMod val="75000"/>
                  </a:srgbClr>
                </a:gs>
                <a:gs pos="50000">
                  <a:srgbClr val="9BBB59">
                    <a:lumMod val="60000"/>
                    <a:lumOff val="40000"/>
                  </a:srgbClr>
                </a:gs>
                <a:gs pos="100000">
                  <a:schemeClr val="accent3">
                    <a:lumMod val="75000"/>
                  </a:schemeClr>
                </a:gs>
              </a:gsLst>
              <a:lin ang="5400000" scaled="0"/>
            </a:gradFill>
          </c:spPr>
          <c:val>
            <c:numRef>
              <c:f>Sheet1!$F$2:$F$9</c:f>
              <c:numCache>
                <c:formatCode>General</c:formatCode>
                <c:ptCount val="8"/>
                <c:pt idx="0">
                  <c:v>14</c:v>
                </c:pt>
                <c:pt idx="1">
                  <c:v>7</c:v>
                </c:pt>
                <c:pt idx="2">
                  <c:v>4</c:v>
                </c:pt>
                <c:pt idx="3">
                  <c:v>10</c:v>
                </c:pt>
                <c:pt idx="4">
                  <c:v>10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预计剩余天数</c:v>
                </c:pt>
              </c:strCache>
            </c:strRef>
          </c:tx>
          <c:spPr>
            <a:gradFill>
              <a:gsLst>
                <a:gs pos="0">
                  <a:srgbClr val="C0504D">
                    <a:lumMod val="75000"/>
                  </a:srgbClr>
                </a:gs>
                <a:gs pos="50000">
                  <a:srgbClr val="C0504D">
                    <a:lumMod val="60000"/>
                    <a:lumOff val="4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0"/>
            </a:gradFill>
          </c:spPr>
          <c:val>
            <c:numRef>
              <c:f>Sheet1!$G$2:$G$9</c:f>
              <c:numCache>
                <c:formatCode>General</c:formatCode>
                <c:ptCount val="8"/>
                <c:pt idx="0">
                  <c:v>0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16</c:v>
                </c:pt>
                <c:pt idx="6">
                  <c:v>12</c:v>
                </c:pt>
                <c:pt idx="7">
                  <c:v>10</c:v>
                </c:pt>
              </c:numCache>
            </c:numRef>
          </c:val>
        </c:ser>
        <c:overlap val="100"/>
        <c:axId val="110578304"/>
        <c:axId val="108836352"/>
      </c:barChart>
      <c:catAx>
        <c:axId val="52521984"/>
        <c:scaling>
          <c:orientation val="maxMin"/>
        </c:scaling>
        <c:axPos val="l"/>
        <c:tickLblPos val="nextTo"/>
        <c:crossAx val="52544640"/>
        <c:crosses val="autoZero"/>
        <c:auto val="1"/>
        <c:lblAlgn val="ctr"/>
        <c:lblOffset val="100"/>
      </c:catAx>
      <c:valAx>
        <c:axId val="52544640"/>
        <c:scaling>
          <c:orientation val="minMax"/>
          <c:max val="41090"/>
          <c:min val="41061"/>
        </c:scaling>
        <c:axPos val="t"/>
        <c:majorGridlines/>
        <c:numFmt formatCode="mm/dd" sourceLinked="0"/>
        <c:tickLblPos val="nextTo"/>
        <c:crossAx val="52521984"/>
        <c:crosses val="autoZero"/>
        <c:crossBetween val="between"/>
        <c:majorUnit val="5"/>
      </c:valAx>
      <c:valAx>
        <c:axId val="108836352"/>
        <c:scaling>
          <c:orientation val="minMax"/>
          <c:max val="41101"/>
          <c:min val="41061"/>
        </c:scaling>
        <c:axPos val="b"/>
        <c:numFmt formatCode="yyyy/mm/dd" sourceLinked="1"/>
        <c:majorTickMark val="none"/>
        <c:tickLblPos val="none"/>
        <c:spPr>
          <a:ln>
            <a:noFill/>
          </a:ln>
        </c:spPr>
        <c:crossAx val="110578304"/>
        <c:crosses val="max"/>
        <c:crossBetween val="between"/>
      </c:valAx>
      <c:catAx>
        <c:axId val="110578304"/>
        <c:scaling>
          <c:orientation val="maxMin"/>
        </c:scaling>
        <c:axPos val="l"/>
        <c:numFmt formatCode="yyyy/mm/dd" sourceLinked="1"/>
        <c:majorTickMark val="none"/>
        <c:tickLblPos val="none"/>
        <c:spPr>
          <a:ln>
            <a:noFill/>
          </a:ln>
        </c:spPr>
        <c:crossAx val="108836352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12</xdr:row>
      <xdr:rowOff>0</xdr:rowOff>
    </xdr:from>
    <xdr:to>
      <xdr:col>8</xdr:col>
      <xdr:colOff>19050</xdr:colOff>
      <xdr:row>29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J15" sqref="J15"/>
    </sheetView>
  </sheetViews>
  <sheetFormatPr defaultRowHeight="13.5"/>
  <cols>
    <col min="1" max="1" width="21.875" customWidth="1"/>
    <col min="2" max="5" width="13" bestFit="1" customWidth="1"/>
    <col min="6" max="6" width="15.125" bestFit="1" customWidth="1"/>
    <col min="7" max="7" width="13" bestFit="1" customWidth="1"/>
    <col min="9" max="10" width="10.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>
      <c r="A2" s="2" t="s">
        <v>8</v>
      </c>
      <c r="B2" s="3">
        <v>41061</v>
      </c>
      <c r="C2" s="2">
        <v>12</v>
      </c>
      <c r="D2" s="3">
        <v>41061</v>
      </c>
      <c r="E2" s="3">
        <v>41075</v>
      </c>
      <c r="F2" s="4">
        <f t="shared" ref="F2:F9" si="0">IF(E2="未完成",MAX(0,$B$11-D2),E2-D2)</f>
        <v>14</v>
      </c>
      <c r="G2" s="5">
        <f t="shared" ref="G2:G9" si="1">IF(C2-F2&lt;0,0,C2-F2)</f>
        <v>0</v>
      </c>
      <c r="I2" s="8">
        <v>41061</v>
      </c>
    </row>
    <row r="3" spans="1:10">
      <c r="A3" s="2" t="s">
        <v>9</v>
      </c>
      <c r="B3" s="3">
        <v>41062</v>
      </c>
      <c r="C3" s="2">
        <v>15</v>
      </c>
      <c r="D3" s="3">
        <v>41063</v>
      </c>
      <c r="E3" s="3">
        <v>41070</v>
      </c>
      <c r="F3" s="4">
        <f t="shared" si="0"/>
        <v>7</v>
      </c>
      <c r="G3" s="5">
        <f t="shared" si="1"/>
        <v>8</v>
      </c>
    </row>
    <row r="4" spans="1:10">
      <c r="A4" s="2" t="s">
        <v>10</v>
      </c>
      <c r="B4" s="3">
        <v>41063</v>
      </c>
      <c r="C4" s="2">
        <v>7</v>
      </c>
      <c r="D4" s="3">
        <v>41062</v>
      </c>
      <c r="E4" s="3">
        <v>41066</v>
      </c>
      <c r="F4" s="4">
        <f t="shared" si="0"/>
        <v>4</v>
      </c>
      <c r="G4" s="5">
        <f t="shared" si="1"/>
        <v>3</v>
      </c>
    </row>
    <row r="5" spans="1:10">
      <c r="A5" s="2" t="s">
        <v>11</v>
      </c>
      <c r="B5" s="3">
        <v>41065</v>
      </c>
      <c r="C5" s="2">
        <v>13</v>
      </c>
      <c r="D5" s="3">
        <v>41064</v>
      </c>
      <c r="E5" s="3">
        <v>41074</v>
      </c>
      <c r="F5" s="4">
        <f t="shared" si="0"/>
        <v>10</v>
      </c>
      <c r="G5" s="5">
        <f t="shared" si="1"/>
        <v>3</v>
      </c>
    </row>
    <row r="6" spans="1:10">
      <c r="A6" s="2" t="s">
        <v>12</v>
      </c>
      <c r="B6" s="3">
        <v>41066</v>
      </c>
      <c r="C6" s="2">
        <v>14</v>
      </c>
      <c r="D6" s="3">
        <v>41066</v>
      </c>
      <c r="E6" s="3" t="s">
        <v>7</v>
      </c>
      <c r="F6" s="4">
        <f t="shared" si="0"/>
        <v>10</v>
      </c>
      <c r="G6" s="5">
        <f t="shared" si="1"/>
        <v>4</v>
      </c>
    </row>
    <row r="7" spans="1:10">
      <c r="A7" s="2" t="s">
        <v>13</v>
      </c>
      <c r="B7" s="3">
        <v>41061</v>
      </c>
      <c r="C7" s="2">
        <v>28</v>
      </c>
      <c r="D7" s="3">
        <v>41064</v>
      </c>
      <c r="E7" s="3" t="s">
        <v>7</v>
      </c>
      <c r="F7" s="4">
        <f t="shared" si="0"/>
        <v>12</v>
      </c>
      <c r="G7" s="5">
        <f t="shared" si="1"/>
        <v>16</v>
      </c>
    </row>
    <row r="8" spans="1:10">
      <c r="A8" s="2" t="s">
        <v>14</v>
      </c>
      <c r="B8" s="3">
        <v>41076</v>
      </c>
      <c r="C8" s="2">
        <v>12</v>
      </c>
      <c r="D8" s="3">
        <v>41076</v>
      </c>
      <c r="E8" s="3" t="s">
        <v>7</v>
      </c>
      <c r="F8" s="4">
        <f t="shared" si="0"/>
        <v>0</v>
      </c>
      <c r="G8" s="5">
        <f t="shared" si="1"/>
        <v>12</v>
      </c>
    </row>
    <row r="9" spans="1:10">
      <c r="A9" s="2" t="s">
        <v>15</v>
      </c>
      <c r="B9" s="3">
        <v>41080</v>
      </c>
      <c r="C9" s="2">
        <v>10</v>
      </c>
      <c r="D9" s="3">
        <v>41080</v>
      </c>
      <c r="E9" s="3" t="s">
        <v>7</v>
      </c>
      <c r="F9" s="4">
        <f t="shared" si="0"/>
        <v>0</v>
      </c>
      <c r="G9" s="5">
        <f t="shared" si="1"/>
        <v>10</v>
      </c>
      <c r="I9" s="8">
        <f>D9+F9+G9</f>
        <v>41090</v>
      </c>
      <c r="J9" s="8"/>
    </row>
    <row r="11" spans="1:10">
      <c r="A11" s="2" t="s">
        <v>16</v>
      </c>
      <c r="B11" s="3">
        <v>41076</v>
      </c>
      <c r="D11" s="6"/>
      <c r="E11" s="7"/>
    </row>
  </sheetData>
  <phoneticPr fontId="1" type="noConversion"/>
  <conditionalFormatting sqref="G2:G9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2012-05-24T05:49:21Z</dcterms:modified>
</cp:coreProperties>
</file>