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4895" windowHeight="793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K3" i="1" a="1"/>
  <c r="K3" s="1"/>
  <c r="K4" a="1"/>
  <c r="K4" s="1"/>
  <c r="K5" a="1"/>
  <c r="K5" s="1"/>
  <c r="K6" a="1"/>
  <c r="K6" s="1"/>
  <c r="K7" a="1"/>
  <c r="K7" s="1"/>
  <c r="K2" a="1"/>
  <c r="K2" s="1"/>
  <c r="J3" a="1"/>
  <c r="J3" s="1"/>
  <c r="J4" a="1"/>
  <c r="J4" s="1"/>
  <c r="J5" a="1"/>
  <c r="J5" s="1"/>
  <c r="J6" a="1"/>
  <c r="J6" s="1"/>
  <c r="J7" a="1"/>
  <c r="J7" s="1"/>
  <c r="J2" a="1"/>
  <c r="J2" s="1"/>
  <c r="E4"/>
  <c r="E6"/>
  <c r="E2"/>
  <c r="E5"/>
  <c r="E7"/>
  <c r="E3" l="1"/>
  <c r="F3" s="1"/>
  <c r="I4" l="1" a="1"/>
  <c r="I4" s="1"/>
  <c r="I2" a="1"/>
  <c r="I2" s="1"/>
  <c r="I5" a="1"/>
  <c r="I5" s="1"/>
  <c r="F6"/>
  <c r="F2"/>
  <c r="F4"/>
  <c r="I6" a="1"/>
  <c r="I6" s="1"/>
  <c r="I3" a="1"/>
  <c r="I3" s="1"/>
  <c r="I7" a="1"/>
  <c r="I7" s="1"/>
  <c r="F5"/>
  <c r="F7"/>
  <c r="H4" l="1"/>
  <c r="H6"/>
  <c r="H2"/>
  <c r="H3"/>
  <c r="H5"/>
  <c r="H7"/>
</calcChain>
</file>

<file path=xl/sharedStrings.xml><?xml version="1.0" encoding="utf-8"?>
<sst xmlns="http://schemas.openxmlformats.org/spreadsheetml/2006/main" count="16" uniqueCount="16">
  <si>
    <t>姓名</t>
    <phoneticPr fontId="4" type="noConversion"/>
  </si>
  <si>
    <t>德育</t>
    <phoneticPr fontId="4" type="noConversion"/>
  </si>
  <si>
    <t>智育</t>
    <phoneticPr fontId="4" type="noConversion"/>
  </si>
  <si>
    <t>序号</t>
    <phoneticPr fontId="4" type="noConversion"/>
  </si>
  <si>
    <t>张三</t>
    <phoneticPr fontId="4" type="noConversion"/>
  </si>
  <si>
    <t>李四</t>
    <phoneticPr fontId="4" type="noConversion"/>
  </si>
  <si>
    <t>王五</t>
    <phoneticPr fontId="4" type="noConversion"/>
  </si>
  <si>
    <t>赵六</t>
    <phoneticPr fontId="4" type="noConversion"/>
  </si>
  <si>
    <t>丁七</t>
    <phoneticPr fontId="4" type="noConversion"/>
  </si>
  <si>
    <t>刘八</t>
    <phoneticPr fontId="4" type="noConversion"/>
  </si>
  <si>
    <t>折算分</t>
    <phoneticPr fontId="4" type="noConversion"/>
  </si>
  <si>
    <t>排名</t>
    <phoneticPr fontId="4" type="noConversion"/>
  </si>
  <si>
    <t>有E、F列</t>
    <phoneticPr fontId="4" type="noConversion"/>
  </si>
  <si>
    <t>有E列</t>
    <phoneticPr fontId="4" type="noConversion"/>
  </si>
  <si>
    <t>无E、F列1</t>
    <phoneticPr fontId="4" type="noConversion"/>
  </si>
  <si>
    <t>无E、F列2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</si>
</sst>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8"/>
        <bgColor theme="8"/>
      </patternFill>
    </fill>
    <fill>
      <patternFill patternType="solid">
        <fgColor theme="1"/>
        <bgColor theme="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2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1" fillId="2" borderId="1" xfId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</cellXfs>
  <cellStyles count="3">
    <cellStyle name="20% - 强调文字颜色 1" xfId="1" builtinId="30"/>
    <cellStyle name="常规" xfId="0" builtinId="0"/>
    <cellStyle name="常规_Sheet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showGridLines="0" tabSelected="1" workbookViewId="0">
      <selection activeCell="L2" sqref="L2"/>
    </sheetView>
  </sheetViews>
  <sheetFormatPr defaultRowHeight="13.5"/>
  <cols>
    <col min="8" max="8" width="10.375" customWidth="1"/>
    <col min="10" max="10" width="10.25" customWidth="1"/>
    <col min="11" max="11" width="10.375" customWidth="1"/>
  </cols>
  <sheetData>
    <row r="1" spans="1:11" ht="14.25">
      <c r="A1" s="1" t="s">
        <v>3</v>
      </c>
      <c r="B1" s="2" t="s">
        <v>0</v>
      </c>
      <c r="C1" s="1" t="s">
        <v>2</v>
      </c>
      <c r="D1" s="2" t="s">
        <v>1</v>
      </c>
      <c r="E1" s="5" t="s">
        <v>10</v>
      </c>
      <c r="F1" s="5" t="s">
        <v>11</v>
      </c>
      <c r="H1" s="6" t="s">
        <v>12</v>
      </c>
      <c r="I1" s="6" t="s">
        <v>13</v>
      </c>
      <c r="J1" s="6" t="s">
        <v>14</v>
      </c>
      <c r="K1" s="6" t="s">
        <v>15</v>
      </c>
    </row>
    <row r="2" spans="1:11" ht="14.25">
      <c r="A2" s="3">
        <v>1</v>
      </c>
      <c r="B2" s="4" t="s">
        <v>4</v>
      </c>
      <c r="C2" s="4">
        <v>66</v>
      </c>
      <c r="D2" s="3">
        <v>82</v>
      </c>
      <c r="E2" s="5">
        <f>C2*0.7+D2*0.3</f>
        <v>70.8</v>
      </c>
      <c r="F2" s="5">
        <f>RANK(E2,E$2:E$7)</f>
        <v>4</v>
      </c>
      <c r="H2" s="3" t="str">
        <f>INDEX(B:B,MATCH(ROW(1:1),F:F,0))</f>
        <v>李四</v>
      </c>
      <c r="I2" s="3" t="str">
        <f t="array" ref="I2">INDEX(B:B,MIN(IF(E$2:E$7=LARGE($E$2:$E$7,ROW(1:1)),ROW($2:$7))))</f>
        <v>李四</v>
      </c>
      <c r="J2" s="3" t="str">
        <f t="array" ref="J2">INDEX(B:B,MOD(LARGE((C$2:C$7*0.7+D$2:D$7*0.3)*10^6+ROW($2:$7),ROW(1:1)),10^5))</f>
        <v>李四</v>
      </c>
      <c r="K2" s="3" t="str">
        <f t="array" ref="K2">INDEX(B:B,MOD(LARGE(C$2:C$7*10^8+D$2:D$7*10^5+ROW($2:$7),ROW(1:1)),10^5))</f>
        <v>李四</v>
      </c>
    </row>
    <row r="3" spans="1:11" ht="14.25">
      <c r="A3" s="3">
        <v>2</v>
      </c>
      <c r="B3" s="4" t="s">
        <v>5</v>
      </c>
      <c r="C3" s="4">
        <v>99</v>
      </c>
      <c r="D3" s="3">
        <v>68</v>
      </c>
      <c r="E3" s="5">
        <f t="shared" ref="E3:E7" si="0">C3*0.7+D3*0.3</f>
        <v>89.699999999999989</v>
      </c>
      <c r="F3" s="5">
        <f t="shared" ref="F3:F7" si="1">RANK(E3,E$2:E$7)</f>
        <v>1</v>
      </c>
      <c r="H3" s="3" t="str">
        <f>INDEX(B:B,MATCH(ROW(2:2),F:F,0))</f>
        <v>丁七</v>
      </c>
      <c r="I3" s="3" t="str">
        <f t="array" ref="I3">INDEX(B:B,MIN(IF(E$2:E$7=LARGE($E$2:$E$7,ROW(2:2)),ROW($2:$7))))</f>
        <v>丁七</v>
      </c>
      <c r="J3" s="3" t="str">
        <f t="array" ref="J3">INDEX(B:B,MOD(LARGE((C$2:C$7*0.7+D$2:D$7*0.3)*10^6+ROW($2:$7),ROW(2:2)),10^5))</f>
        <v>丁七</v>
      </c>
      <c r="K3" s="3" t="str">
        <f t="array" ref="K3">INDEX(B:B,MOD(LARGE(C$2:C$7*10^8+D$2:D$7*10^5+ROW($2:$7),ROW(2:2)),10^5))</f>
        <v>丁七</v>
      </c>
    </row>
    <row r="4" spans="1:11" ht="14.25">
      <c r="A4" s="3">
        <v>3</v>
      </c>
      <c r="B4" s="4" t="s">
        <v>6</v>
      </c>
      <c r="C4" s="4">
        <v>32</v>
      </c>
      <c r="D4" s="3">
        <v>79</v>
      </c>
      <c r="E4" s="5">
        <f t="shared" si="0"/>
        <v>46.099999999999994</v>
      </c>
      <c r="F4" s="5">
        <f t="shared" si="1"/>
        <v>6</v>
      </c>
      <c r="H4" s="3" t="str">
        <f>INDEX(B:B,MATCH(ROW(3:3),F:F,0))</f>
        <v>赵六</v>
      </c>
      <c r="I4" s="3" t="str">
        <f t="array" ref="I4">INDEX(B:B,MIN(IF(E$2:E$7=LARGE($E$2:$E$7,ROW(3:3)),ROW($2:$7))))</f>
        <v>赵六</v>
      </c>
      <c r="J4" s="3" t="str">
        <f t="array" ref="J4">INDEX(B:B,MOD(LARGE((C$2:C$7*0.7+D$2:D$7*0.3)*10^6+ROW($2:$7),ROW(3:3)),10^5))</f>
        <v>赵六</v>
      </c>
      <c r="K4" s="3" t="str">
        <f t="array" ref="K4">INDEX(B:B,MOD(LARGE(C$2:C$7*10^8+D$2:D$7*10^5+ROW($2:$7),ROW(3:3)),10^5))</f>
        <v>赵六</v>
      </c>
    </row>
    <row r="5" spans="1:11" ht="14.25">
      <c r="A5" s="3">
        <v>4</v>
      </c>
      <c r="B5" s="4" t="s">
        <v>7</v>
      </c>
      <c r="C5" s="4">
        <v>86</v>
      </c>
      <c r="D5" s="3">
        <v>38</v>
      </c>
      <c r="E5" s="5">
        <f t="shared" si="0"/>
        <v>71.599999999999994</v>
      </c>
      <c r="F5" s="5">
        <f t="shared" si="1"/>
        <v>3</v>
      </c>
      <c r="H5" s="3" t="str">
        <f>INDEX(B:B,MATCH(ROW(4:4),F:F,0))</f>
        <v>张三</v>
      </c>
      <c r="I5" s="3" t="str">
        <f t="array" ref="I5">INDEX(B:B,MIN(IF(E$2:E$7=LARGE($E$2:$E$7,ROW(4:4)),ROW($2:$7))))</f>
        <v>张三</v>
      </c>
      <c r="J5" s="3" t="str">
        <f t="array" ref="J5">INDEX(B:B,MOD(LARGE((C$2:C$7*0.7+D$2:D$7*0.3)*10^6+ROW($2:$7),ROW(4:4)),10^5))</f>
        <v>张三</v>
      </c>
      <c r="K5" s="3" t="str">
        <f t="array" ref="K5">INDEX(B:B,MOD(LARGE(C$2:C$7*10^8+D$2:D$7*10^5+ROW($2:$7),ROW(4:4)),10^5))</f>
        <v>刘八</v>
      </c>
    </row>
    <row r="6" spans="1:11" ht="14.25">
      <c r="A6" s="3">
        <v>5</v>
      </c>
      <c r="B6" s="4" t="s">
        <v>8</v>
      </c>
      <c r="C6" s="4">
        <v>86</v>
      </c>
      <c r="D6" s="3">
        <v>82</v>
      </c>
      <c r="E6" s="5">
        <f t="shared" si="0"/>
        <v>84.8</v>
      </c>
      <c r="F6" s="5">
        <f t="shared" si="1"/>
        <v>2</v>
      </c>
      <c r="H6" s="3" t="str">
        <f>INDEX(B:B,MATCH(ROW(5:5),F:F,0))</f>
        <v>刘八</v>
      </c>
      <c r="I6" s="3" t="str">
        <f t="array" ref="I6">INDEX(B:B,MIN(IF(E$2:E$7=LARGE($E$2:$E$7,ROW(5:5)),ROW($2:$7))))</f>
        <v>刘八</v>
      </c>
      <c r="J6" s="3" t="str">
        <f t="array" ref="J6">INDEX(B:B,MOD(LARGE((C$2:C$7*0.7+D$2:D$7*0.3)*10^6+ROW($2:$7),ROW(5:5)),10^5))</f>
        <v>刘八</v>
      </c>
      <c r="K6" s="3" t="str">
        <f t="array" ref="K6">INDEX(B:B,MOD(LARGE(C$2:C$7*10^8+D$2:D$7*10^5+ROW($2:$7),ROW(5:5)),10^5))</f>
        <v>张三</v>
      </c>
    </row>
    <row r="7" spans="1:11" ht="14.25">
      <c r="A7" s="3">
        <v>6</v>
      </c>
      <c r="B7" s="4" t="s">
        <v>9</v>
      </c>
      <c r="C7" s="4">
        <v>84</v>
      </c>
      <c r="D7" s="3">
        <v>38</v>
      </c>
      <c r="E7" s="5">
        <f t="shared" si="0"/>
        <v>70.2</v>
      </c>
      <c r="F7" s="5">
        <f t="shared" si="1"/>
        <v>5</v>
      </c>
      <c r="H7" s="3" t="str">
        <f>INDEX(B:B,MATCH(ROW(6:6),F:F,0))</f>
        <v>王五</v>
      </c>
      <c r="I7" s="3" t="str">
        <f t="array" ref="I7">INDEX(B:B,MIN(IF(E$2:E$7=LARGE($E$2:$E$7,ROW(6:6)),ROW($2:$7))))</f>
        <v>王五</v>
      </c>
      <c r="J7" s="3" t="str">
        <f t="array" ref="J7">INDEX(B:B,MOD(LARGE((C$2:C$7*0.7+D$2:D$7*0.3)*10^6+ROW($2:$7),ROW(6:6)),10^5))</f>
        <v>王五</v>
      </c>
      <c r="K7" s="3" t="str">
        <f t="array" ref="K7">INDEX(B:B,MOD(LARGE(C$2:C$7*10^8+D$2:D$7*10^5+ROW($2:$7),ROW(6:6)),10^5))</f>
        <v>王五</v>
      </c>
    </row>
  </sheetData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ibmsz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gouweicao78</dc:creator>
  <cp:lastModifiedBy>gouweicao78</cp:lastModifiedBy>
  <dcterms:created xsi:type="dcterms:W3CDTF">2009-04-08T13:48:16Z</dcterms:created>
  <dcterms:modified xsi:type="dcterms:W3CDTF">2009-04-08T15:02:38Z</dcterms:modified>
</cp:coreProperties>
</file>