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21" i="1"/>
  <c r="D22"/>
  <c r="D20"/>
  <c r="D23"/>
  <c r="F5"/>
  <c r="F4"/>
  <c r="F3"/>
</calcChain>
</file>

<file path=xl/sharedStrings.xml><?xml version="1.0" encoding="utf-8"?>
<sst xmlns="http://schemas.openxmlformats.org/spreadsheetml/2006/main" count="57" uniqueCount="44">
  <si>
    <t>维数不同产生错误</t>
    <phoneticPr fontId="2" type="noConversion"/>
  </si>
  <si>
    <t>文本</t>
    <phoneticPr fontId="2" type="noConversion"/>
  </si>
  <si>
    <r>
      <t>SUMPRODUCT</t>
    </r>
    <r>
      <rPr>
        <sz val="18"/>
        <color theme="1"/>
        <rFont val="华文琥珀"/>
        <family val="3"/>
        <charset val="134"/>
      </rPr>
      <t>示例</t>
    </r>
    <phoneticPr fontId="2" type="noConversion"/>
  </si>
  <si>
    <t>1、</t>
    <phoneticPr fontId="2" type="noConversion"/>
  </si>
  <si>
    <t>=SUMPRODUCT(A2:A5,B2:B4)</t>
    <phoneticPr fontId="2" type="noConversion"/>
  </si>
  <si>
    <t>=SUMPRODUCT(A2:A5,B2:B5)</t>
    <phoneticPr fontId="2" type="noConversion"/>
  </si>
  <si>
    <t>2、</t>
  </si>
  <si>
    <t>3、</t>
  </si>
  <si>
    <t>B2是非数值型数据，被当做0</t>
    <phoneticPr fontId="2" type="noConversion"/>
  </si>
  <si>
    <t>=SUMPRODUCT(A2:A5*B2:B5)</t>
    <phoneticPr fontId="2" type="noConversion"/>
  </si>
  <si>
    <t>A2*B2非数值相乘返回错误</t>
    <phoneticPr fontId="2" type="noConversion"/>
  </si>
  <si>
    <t>序号</t>
    <phoneticPr fontId="2" type="noConversion"/>
  </si>
  <si>
    <t>公式</t>
    <phoneticPr fontId="2" type="noConversion"/>
  </si>
  <si>
    <t>结果</t>
    <phoneticPr fontId="2" type="noConversion"/>
  </si>
  <si>
    <t>说明</t>
    <phoneticPr fontId="2" type="noConversion"/>
  </si>
  <si>
    <t>华为</t>
  </si>
  <si>
    <t>交换机</t>
  </si>
  <si>
    <t>中兴</t>
  </si>
  <si>
    <t>手机</t>
  </si>
  <si>
    <t>序号</t>
    <phoneticPr fontId="7" type="noConversion"/>
  </si>
  <si>
    <t>品牌</t>
    <phoneticPr fontId="7" type="noConversion"/>
  </si>
  <si>
    <t>产品</t>
    <phoneticPr fontId="7" type="noConversion"/>
  </si>
  <si>
    <t>类型</t>
    <phoneticPr fontId="7" type="noConversion"/>
  </si>
  <si>
    <t>日期</t>
    <phoneticPr fontId="7" type="noConversion"/>
  </si>
  <si>
    <t>电信</t>
    <phoneticPr fontId="7" type="noConversion"/>
  </si>
  <si>
    <t>移动</t>
    <phoneticPr fontId="7" type="noConversion"/>
  </si>
  <si>
    <t>联通</t>
    <phoneticPr fontId="7" type="noConversion"/>
  </si>
  <si>
    <t>网通</t>
    <phoneticPr fontId="7" type="noConversion"/>
  </si>
  <si>
    <t>A</t>
    <phoneticPr fontId="7" type="noConversion"/>
  </si>
  <si>
    <t>断货</t>
    <phoneticPr fontId="7" type="noConversion"/>
  </si>
  <si>
    <t>B</t>
    <phoneticPr fontId="7" type="noConversion"/>
  </si>
  <si>
    <t>华为</t>
    <phoneticPr fontId="7" type="noConversion"/>
  </si>
  <si>
    <t>交换机</t>
    <phoneticPr fontId="7" type="noConversion"/>
  </si>
  <si>
    <t>C</t>
    <phoneticPr fontId="7" type="noConversion"/>
  </si>
  <si>
    <t>路由器</t>
    <phoneticPr fontId="7" type="noConversion"/>
  </si>
  <si>
    <t>中兴</t>
    <phoneticPr fontId="7" type="noConversion"/>
  </si>
  <si>
    <r>
      <rPr>
        <b/>
        <sz val="10"/>
        <rFont val="宋体"/>
        <family val="3"/>
        <charset val="134"/>
      </rPr>
      <t>华为交换机</t>
    </r>
    <r>
      <rPr>
        <b/>
        <sz val="10"/>
        <rFont val="Verdana"/>
        <family val="2"/>
      </rPr>
      <t>A</t>
    </r>
    <r>
      <rPr>
        <b/>
        <sz val="10"/>
        <rFont val="宋体"/>
        <family val="3"/>
        <charset val="134"/>
      </rPr>
      <t>类供移动合计：</t>
    </r>
    <phoneticPr fontId="7" type="noConversion"/>
  </si>
  <si>
    <r>
      <rPr>
        <b/>
        <sz val="10"/>
        <rFont val="宋体"/>
        <family val="3"/>
        <charset val="134"/>
      </rPr>
      <t>华为交换机</t>
    </r>
    <r>
      <rPr>
        <b/>
        <sz val="10"/>
        <rFont val="Verdana"/>
        <family val="2"/>
      </rPr>
      <t>A</t>
    </r>
    <r>
      <rPr>
        <b/>
        <sz val="10"/>
        <rFont val="宋体"/>
        <family val="3"/>
        <charset val="134"/>
      </rPr>
      <t>类供移动多少次：</t>
    </r>
    <phoneticPr fontId="2" type="noConversion"/>
  </si>
  <si>
    <r>
      <t>2009</t>
    </r>
    <r>
      <rPr>
        <b/>
        <sz val="10"/>
        <rFont val="宋体"/>
        <family val="3"/>
        <charset val="134"/>
      </rPr>
      <t>年</t>
    </r>
    <r>
      <rPr>
        <b/>
        <sz val="10"/>
        <rFont val="Verdana"/>
        <family val="2"/>
      </rPr>
      <t>9</t>
    </r>
    <r>
      <rPr>
        <b/>
        <sz val="10"/>
        <rFont val="宋体"/>
        <family val="3"/>
        <charset val="134"/>
      </rPr>
      <t>月供联通合计：</t>
    </r>
    <phoneticPr fontId="7" type="noConversion"/>
  </si>
  <si>
    <t>=SUMPRODUCT((B11:B18="华为")*(C11:C18="交换机")*(D11:D18="A"),G11:G18)</t>
    <phoneticPr fontId="7" type="noConversion"/>
  </si>
  <si>
    <t>=SUMPRODUCT((B11:B18="华为")*(C11:C18="交换机")*(D11:D18="A")*(G11:G18&gt;0))</t>
    <phoneticPr fontId="7" type="noConversion"/>
  </si>
  <si>
    <t>=SUMPRODUCT((YEAR(E11:E18)=2009)*(MONTH(E11:E18)=9)*H11:H18)</t>
    <phoneticPr fontId="7" type="noConversion"/>
  </si>
  <si>
    <t>http://www.exceltip.cn/viewthread.php?tid=2167&amp;fromuid=2</t>
    <phoneticPr fontId="7" type="noConversion"/>
  </si>
  <si>
    <t>=SUMPRODUCT((B11:B18="华为")*(C11:C18="交换机")*(D11:D18="A")*ISNUMBER(G11:G18))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</si>
</sst>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1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华文琥珀"/>
      <family val="3"/>
      <charset val="134"/>
    </font>
    <font>
      <sz val="18"/>
      <color theme="1"/>
      <name val="Arial Black"/>
      <family val="2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name val="Verdana"/>
      <family val="2"/>
    </font>
    <font>
      <u/>
      <sz val="11"/>
      <color theme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/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3" borderId="4" xfId="0" applyFont="1" applyFill="1" applyBorder="1" applyAlignment="1">
      <alignment horizontal="right" vertical="center"/>
    </xf>
    <xf numFmtId="0" fontId="0" fillId="3" borderId="5" xfId="0" quotePrefix="1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5" xfId="0" quotePrefix="1" applyFont="1" applyBorder="1">
      <alignment vertical="center"/>
    </xf>
    <xf numFmtId="0" fontId="0" fillId="0" borderId="5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top"/>
    </xf>
    <xf numFmtId="0" fontId="6" fillId="0" borderId="12" xfId="2" applyFont="1" applyFill="1" applyBorder="1" applyAlignment="1">
      <alignment horizontal="center" vertical="top"/>
    </xf>
    <xf numFmtId="14" fontId="6" fillId="0" borderId="12" xfId="2" applyNumberFormat="1" applyFont="1" applyFill="1" applyBorder="1" applyAlignment="1">
      <alignment horizontal="center" vertical="top"/>
    </xf>
    <xf numFmtId="0" fontId="8" fillId="0" borderId="0" xfId="0" applyFont="1">
      <alignment vertical="center"/>
    </xf>
    <xf numFmtId="0" fontId="9" fillId="3" borderId="6" xfId="1" applyFont="1" applyFill="1" applyBorder="1" applyAlignment="1">
      <alignment horizontal="center" vertical="center" wrapText="1"/>
    </xf>
    <xf numFmtId="14" fontId="9" fillId="3" borderId="6" xfId="1" applyNumberFormat="1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14" fontId="9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14" fontId="9" fillId="3" borderId="1" xfId="1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0" fontId="11" fillId="0" borderId="0" xfId="1" applyFont="1" applyFill="1" applyBorder="1" applyAlignment="1" applyProtection="1">
      <alignment horizontal="left" vertical="center"/>
    </xf>
    <xf numFmtId="0" fontId="8" fillId="0" borderId="0" xfId="0" quotePrefix="1" applyFont="1">
      <alignment vertical="center"/>
    </xf>
    <xf numFmtId="0" fontId="12" fillId="0" borderId="0" xfId="3" applyAlignment="1" applyProtection="1">
      <alignment vertical="center"/>
    </xf>
    <xf numFmtId="0" fontId="9" fillId="3" borderId="7" xfId="2" applyFont="1" applyFill="1" applyBorder="1" applyAlignment="1">
      <alignment horizontal="center"/>
    </xf>
    <xf numFmtId="0" fontId="9" fillId="0" borderId="8" xfId="2" applyFont="1" applyFill="1" applyBorder="1" applyAlignment="1">
      <alignment horizontal="center"/>
    </xf>
    <xf numFmtId="0" fontId="9" fillId="3" borderId="8" xfId="2" applyFont="1" applyFill="1" applyBorder="1" applyAlignment="1">
      <alignment horizontal="center"/>
    </xf>
    <xf numFmtId="0" fontId="9" fillId="3" borderId="9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top" wrapText="1"/>
    </xf>
    <xf numFmtId="176" fontId="6" fillId="0" borderId="13" xfId="1" applyNumberFormat="1" applyFont="1" applyFill="1" applyBorder="1" applyAlignment="1">
      <alignment horizontal="center" vertical="top" wrapText="1"/>
    </xf>
    <xf numFmtId="0" fontId="9" fillId="0" borderId="14" xfId="2" applyFont="1" applyFill="1" applyBorder="1" applyAlignment="1">
      <alignment horizontal="center"/>
    </xf>
    <xf numFmtId="0" fontId="9" fillId="0" borderId="15" xfId="1" applyFont="1" applyFill="1" applyBorder="1" applyAlignment="1">
      <alignment horizontal="center" vertical="center" wrapText="1"/>
    </xf>
    <xf numFmtId="14" fontId="9" fillId="0" borderId="15" xfId="1" applyNumberFormat="1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center" vertical="center"/>
    </xf>
    <xf numFmtId="0" fontId="8" fillId="4" borderId="0" xfId="0" quotePrefix="1" applyFont="1" applyFill="1">
      <alignment vertical="center"/>
    </xf>
    <xf numFmtId="0" fontId="8" fillId="4" borderId="0" xfId="0" applyFont="1" applyFill="1">
      <alignment vertical="center"/>
    </xf>
  </cellXfs>
  <cellStyles count="4">
    <cellStyle name="0,0_x000d__x000a_NA_x000d__x000a_" xfId="1"/>
    <cellStyle name="常规" xfId="0" builtinId="0"/>
    <cellStyle name="常规_Sheet1" xfId="2"/>
    <cellStyle name="超链接" xfId="3" builtinId="8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表2" displayName="表2" ref="A10:I18" totalsRowShown="0" headerRowDxfId="0" dataDxfId="1" headerRowBorderDxfId="11" tableBorderDxfId="12" headerRowCellStyle="0,0_x000d__x000a_NA_x000d__x000a_" dataCellStyle="常规_Sheet1">
  <autoFilter ref="A10:I18"/>
  <tableColumns count="9">
    <tableColumn id="1" name="序号" dataDxfId="10" dataCellStyle="常规_Sheet1"/>
    <tableColumn id="2" name="品牌" dataDxfId="9" dataCellStyle="0,0_x000d__x000a_NA_x000d__x000a_"/>
    <tableColumn id="3" name="产品" dataDxfId="8" dataCellStyle="0,0_x000d__x000a_NA_x000d__x000a_"/>
    <tableColumn id="4" name="类型" dataDxfId="7" dataCellStyle="0,0_x000d__x000a_NA_x000d__x000a_"/>
    <tableColumn id="5" name="日期" dataDxfId="6" dataCellStyle="0,0_x000d__x000a_NA_x000d__x000a_"/>
    <tableColumn id="6" name="电信" dataDxfId="5" dataCellStyle="常规_Sheet1"/>
    <tableColumn id="7" name="移动" dataDxfId="4" dataCellStyle="常规_Sheet1"/>
    <tableColumn id="8" name="联通" dataDxfId="3" dataCellStyle="常规_Sheet1"/>
    <tableColumn id="9" name="网通" dataDxfId="2" dataCellStyle="常规_Sheet1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://www.exceltip.cn/viewthread.php?tid=2167&amp;fromuid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showGridLines="0" tabSelected="1" workbookViewId="0">
      <selection activeCell="A21" sqref="A21"/>
    </sheetView>
  </sheetViews>
  <sheetFormatPr defaultRowHeight="13.5"/>
  <cols>
    <col min="4" max="4" width="6.5" customWidth="1"/>
    <col min="5" max="5" width="27.25" bestFit="1" customWidth="1"/>
    <col min="6" max="6" width="8.5" bestFit="1" customWidth="1"/>
    <col min="7" max="7" width="26.75" bestFit="1" customWidth="1"/>
  </cols>
  <sheetData>
    <row r="1" spans="1:9" ht="39" customHeight="1">
      <c r="A1" s="1" t="s">
        <v>2</v>
      </c>
      <c r="E1" s="29" t="s">
        <v>42</v>
      </c>
    </row>
    <row r="2" spans="1:9" ht="17.25" customHeight="1" thickBot="1">
      <c r="A2" s="3">
        <v>1</v>
      </c>
      <c r="B2" s="3" t="s">
        <v>1</v>
      </c>
      <c r="D2" s="4" t="s">
        <v>11</v>
      </c>
      <c r="E2" s="5" t="s">
        <v>12</v>
      </c>
      <c r="F2" s="5" t="s">
        <v>13</v>
      </c>
      <c r="G2" s="5" t="s">
        <v>14</v>
      </c>
    </row>
    <row r="3" spans="1:9" ht="17.25" customHeight="1">
      <c r="A3" s="3">
        <v>2</v>
      </c>
      <c r="B3" s="3">
        <v>4</v>
      </c>
      <c r="D3" s="6" t="s">
        <v>3</v>
      </c>
      <c r="E3" s="7" t="s">
        <v>4</v>
      </c>
      <c r="F3" s="8" t="e">
        <f>SUMPRODUCT(A2:A5,B2:B4)</f>
        <v>#VALUE!</v>
      </c>
      <c r="G3" s="8" t="s">
        <v>0</v>
      </c>
    </row>
    <row r="4" spans="1:9" ht="17.25" customHeight="1">
      <c r="A4" s="3">
        <v>3</v>
      </c>
      <c r="B4" s="3">
        <v>5</v>
      </c>
      <c r="D4" s="9" t="s">
        <v>6</v>
      </c>
      <c r="E4" s="10" t="s">
        <v>5</v>
      </c>
      <c r="F4" s="12">
        <f>SUMPRODUCT(A2:A5,B2:B5)</f>
        <v>35</v>
      </c>
      <c r="G4" s="11" t="s">
        <v>8</v>
      </c>
    </row>
    <row r="5" spans="1:9" ht="17.25" customHeight="1">
      <c r="A5" s="3">
        <v>4</v>
      </c>
      <c r="B5" s="3">
        <v>3</v>
      </c>
      <c r="D5" s="6" t="s">
        <v>7</v>
      </c>
      <c r="E5" s="7" t="s">
        <v>9</v>
      </c>
      <c r="F5" s="8" t="e">
        <f>SUMPRODUCT(A2:A5*B2:B5)</f>
        <v>#VALUE!</v>
      </c>
      <c r="G5" s="8" t="s">
        <v>10</v>
      </c>
    </row>
    <row r="6" spans="1:9">
      <c r="D6" s="2"/>
    </row>
    <row r="7" spans="1:9">
      <c r="D7" s="2"/>
    </row>
    <row r="10" spans="1:9" s="16" customFormat="1" ht="15.75" customHeight="1" thickBot="1">
      <c r="A10" s="13" t="s">
        <v>19</v>
      </c>
      <c r="B10" s="14" t="s">
        <v>20</v>
      </c>
      <c r="C10" s="14" t="s">
        <v>21</v>
      </c>
      <c r="D10" s="14" t="s">
        <v>22</v>
      </c>
      <c r="E10" s="15" t="s">
        <v>23</v>
      </c>
      <c r="F10" s="36" t="s">
        <v>24</v>
      </c>
      <c r="G10" s="36" t="s">
        <v>25</v>
      </c>
      <c r="H10" s="36" t="s">
        <v>26</v>
      </c>
      <c r="I10" s="37" t="s">
        <v>27</v>
      </c>
    </row>
    <row r="11" spans="1:9" s="20" customFormat="1" ht="15.75" customHeight="1">
      <c r="A11" s="30">
        <v>1</v>
      </c>
      <c r="B11" s="17" t="s">
        <v>15</v>
      </c>
      <c r="C11" s="17" t="s">
        <v>16</v>
      </c>
      <c r="D11" s="17" t="s">
        <v>28</v>
      </c>
      <c r="E11" s="18">
        <v>39668</v>
      </c>
      <c r="F11" s="19">
        <v>1</v>
      </c>
      <c r="G11" s="19" t="s">
        <v>29</v>
      </c>
      <c r="H11" s="19">
        <v>3</v>
      </c>
      <c r="I11" s="33">
        <v>10</v>
      </c>
    </row>
    <row r="12" spans="1:9" s="20" customFormat="1" ht="15.75" customHeight="1">
      <c r="A12" s="31">
        <v>2</v>
      </c>
      <c r="B12" s="21" t="s">
        <v>17</v>
      </c>
      <c r="C12" s="21" t="s">
        <v>18</v>
      </c>
      <c r="D12" s="21" t="s">
        <v>30</v>
      </c>
      <c r="E12" s="22">
        <v>39694</v>
      </c>
      <c r="F12" s="23">
        <v>4</v>
      </c>
      <c r="G12" s="23">
        <v>5</v>
      </c>
      <c r="H12" s="23">
        <v>6</v>
      </c>
      <c r="I12" s="34">
        <v>7</v>
      </c>
    </row>
    <row r="13" spans="1:9" s="20" customFormat="1" ht="15.75" customHeight="1">
      <c r="A13" s="32">
        <v>3</v>
      </c>
      <c r="B13" s="24" t="s">
        <v>31</v>
      </c>
      <c r="C13" s="24" t="s">
        <v>32</v>
      </c>
      <c r="D13" s="24" t="s">
        <v>28</v>
      </c>
      <c r="E13" s="25">
        <v>39692</v>
      </c>
      <c r="F13" s="26">
        <v>4</v>
      </c>
      <c r="G13" s="26">
        <v>5</v>
      </c>
      <c r="H13" s="26">
        <v>5</v>
      </c>
      <c r="I13" s="35">
        <v>2</v>
      </c>
    </row>
    <row r="14" spans="1:9" s="20" customFormat="1" ht="15.75" customHeight="1">
      <c r="A14" s="31">
        <v>4</v>
      </c>
      <c r="B14" s="21" t="s">
        <v>31</v>
      </c>
      <c r="C14" s="21" t="s">
        <v>18</v>
      </c>
      <c r="D14" s="21" t="s">
        <v>33</v>
      </c>
      <c r="E14" s="22">
        <v>40057</v>
      </c>
      <c r="F14" s="23">
        <v>7</v>
      </c>
      <c r="G14" s="23">
        <v>8</v>
      </c>
      <c r="H14" s="23">
        <v>9</v>
      </c>
      <c r="I14" s="34">
        <v>5</v>
      </c>
    </row>
    <row r="15" spans="1:9" s="20" customFormat="1" ht="15.75" customHeight="1">
      <c r="A15" s="32">
        <v>5</v>
      </c>
      <c r="B15" s="24" t="s">
        <v>17</v>
      </c>
      <c r="C15" s="24" t="s">
        <v>16</v>
      </c>
      <c r="D15" s="24" t="s">
        <v>30</v>
      </c>
      <c r="E15" s="25">
        <v>39940</v>
      </c>
      <c r="F15" s="26">
        <v>1</v>
      </c>
      <c r="G15" s="26">
        <v>3</v>
      </c>
      <c r="H15" s="26">
        <v>9</v>
      </c>
      <c r="I15" s="35">
        <v>6</v>
      </c>
    </row>
    <row r="16" spans="1:9" s="20" customFormat="1" ht="15.75" customHeight="1">
      <c r="A16" s="31">
        <v>6</v>
      </c>
      <c r="B16" s="21" t="s">
        <v>31</v>
      </c>
      <c r="C16" s="21" t="s">
        <v>34</v>
      </c>
      <c r="D16" s="21" t="s">
        <v>33</v>
      </c>
      <c r="E16" s="22">
        <v>40066</v>
      </c>
      <c r="F16" s="23">
        <v>5</v>
      </c>
      <c r="G16" s="23">
        <v>0</v>
      </c>
      <c r="H16" s="23">
        <v>3</v>
      </c>
      <c r="I16" s="34">
        <v>2</v>
      </c>
    </row>
    <row r="17" spans="1:9" s="20" customFormat="1" ht="15.75" customHeight="1">
      <c r="A17" s="32">
        <v>7</v>
      </c>
      <c r="B17" s="24" t="s">
        <v>35</v>
      </c>
      <c r="C17" s="24" t="s">
        <v>34</v>
      </c>
      <c r="D17" s="24" t="s">
        <v>30</v>
      </c>
      <c r="E17" s="25">
        <v>39814</v>
      </c>
      <c r="F17" s="26">
        <v>5</v>
      </c>
      <c r="G17" s="26">
        <v>4</v>
      </c>
      <c r="H17" s="26">
        <v>3</v>
      </c>
      <c r="I17" s="35">
        <v>0</v>
      </c>
    </row>
    <row r="18" spans="1:9" s="20" customFormat="1" ht="15.75" customHeight="1">
      <c r="A18" s="38">
        <v>8</v>
      </c>
      <c r="B18" s="39" t="s">
        <v>15</v>
      </c>
      <c r="C18" s="39" t="s">
        <v>16</v>
      </c>
      <c r="D18" s="39" t="s">
        <v>28</v>
      </c>
      <c r="E18" s="40">
        <v>39783</v>
      </c>
      <c r="F18" s="41">
        <v>3</v>
      </c>
      <c r="G18" s="41">
        <v>4</v>
      </c>
      <c r="H18" s="41">
        <v>5</v>
      </c>
      <c r="I18" s="42">
        <v>6</v>
      </c>
    </row>
    <row r="19" spans="1:9" s="16" customFormat="1" ht="15.75" customHeight="1"/>
    <row r="20" spans="1:9" s="16" customFormat="1" ht="15.75" customHeight="1">
      <c r="A20" s="27" t="s">
        <v>36</v>
      </c>
      <c r="D20" s="16">
        <f>SUMPRODUCT((B11:B18="华为")*(C11:C18="交换机")*(D11:D18="A"),G11:G18)</f>
        <v>9</v>
      </c>
      <c r="E20" s="28" t="s">
        <v>39</v>
      </c>
    </row>
    <row r="21" spans="1:9" s="16" customFormat="1" ht="15.75" customHeight="1">
      <c r="A21" s="27" t="s">
        <v>37</v>
      </c>
      <c r="D21" s="43">
        <f>SUMPRODUCT((B11:B18="华为")*(C11:C18="交换机")*(D11:D18="A")*(G11:G18&gt;0))</f>
        <v>3</v>
      </c>
      <c r="E21" s="28" t="s">
        <v>40</v>
      </c>
    </row>
    <row r="22" spans="1:9" s="16" customFormat="1" ht="15.75" customHeight="1">
      <c r="A22" s="27"/>
      <c r="D22" s="44">
        <f>SUMPRODUCT((B11:B18="华为")*(C11:C18="交换机")*(D11:D18="A")*ISNUMBER(G11:G18))</f>
        <v>2</v>
      </c>
      <c r="E22" s="28" t="s">
        <v>43</v>
      </c>
    </row>
    <row r="23" spans="1:9" s="16" customFormat="1" ht="15.75" customHeight="1">
      <c r="A23" s="27" t="s">
        <v>38</v>
      </c>
      <c r="D23" s="16">
        <f>SUMPRODUCT((YEAR(E11:E18)=2009)*(MONTH(E11:E18)=9)*H11:H18)</f>
        <v>12</v>
      </c>
      <c r="E23" s="28" t="s">
        <v>41</v>
      </c>
    </row>
    <row r="24" spans="1:9" s="16" customFormat="1" ht="15.75" customHeight="1">
      <c r="A24" s="27"/>
    </row>
  </sheetData>
  <phoneticPr fontId="7" type="noConversion"/>
  <hyperlinks>
    <hyperlink ref="E1" r:id="rId1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2009-04-15T15:24:52Z</dcterms:created>
  <dcterms:modified xsi:type="dcterms:W3CDTF">2009-04-15T16:51:47Z</dcterms:modified>
</cp:coreProperties>
</file>