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jpeg" ContentType="image/jpeg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charts/chart13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  <Default Extension="bin" ContentType="application/vnd.openxmlformats-officedocument.spreadsheetml.printerSettings"/>
  <Default Extension="png" ContentType="image/png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charts/chart10.xml" ContentType="application/vnd.openxmlformats-officedocument.drawingml.char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45" windowWidth="14880" windowHeight="7590"/>
  </bookViews>
  <sheets>
    <sheet name="旋风" sheetId="1" r:id="rId1"/>
    <sheet name="瀑布" sheetId="10" r:id="rId2"/>
    <sheet name="甘特" sheetId="2" r:id="rId3"/>
    <sheet name="管状" sheetId="3" r:id="rId4"/>
    <sheet name="正弦" sheetId="5" r:id="rId5"/>
    <sheet name="半圆" sheetId="6" r:id="rId6"/>
    <sheet name="温度信息图" sheetId="7" r:id="rId7"/>
    <sheet name="四分位点图" sheetId="12" r:id="rId8"/>
    <sheet name="碗" sheetId="8" r:id="rId9"/>
    <sheet name="帽子" sheetId="13" r:id="rId10"/>
    <sheet name="锥体" sheetId="14" r:id="rId11"/>
    <sheet name="动态基础" sheetId="9" r:id="rId12"/>
  </sheets>
  <definedNames>
    <definedName name="金额">OFFSET(动态基础!$B$1,1,,动态基础!$D$1)</definedName>
    <definedName name="预测">OFFSET(动态基础!$C$1,1,,动态基础!$D$1)</definedName>
    <definedName name="月份">OFFSET(动态基础!$A$1,1,,动态基础!$D$1)</definedName>
  </definedNames>
  <calcPr calcId="125725"/>
</workbook>
</file>

<file path=xl/calcChain.xml><?xml version="1.0" encoding="utf-8"?>
<calcChain xmlns="http://schemas.openxmlformats.org/spreadsheetml/2006/main">
  <c r="AM5" i="14"/>
  <c r="AN5"/>
  <c r="AO5"/>
  <c r="AP5"/>
  <c r="AQ5"/>
  <c r="AM6"/>
  <c r="AN6"/>
  <c r="AO6"/>
  <c r="AP6"/>
  <c r="AQ6"/>
  <c r="AM7"/>
  <c r="AN7"/>
  <c r="AO7"/>
  <c r="AP7"/>
  <c r="AQ7"/>
  <c r="AM8"/>
  <c r="AN8"/>
  <c r="AO8"/>
  <c r="AP8"/>
  <c r="AQ8"/>
  <c r="AM9"/>
  <c r="AN9"/>
  <c r="AO9"/>
  <c r="AP9"/>
  <c r="AQ9"/>
  <c r="AM10"/>
  <c r="AN10"/>
  <c r="AO10"/>
  <c r="AP10"/>
  <c r="AQ10"/>
  <c r="AM11"/>
  <c r="AN11"/>
  <c r="AO11"/>
  <c r="AP11"/>
  <c r="AQ11"/>
  <c r="AM12"/>
  <c r="AN12"/>
  <c r="AO12"/>
  <c r="AP12"/>
  <c r="AQ12"/>
  <c r="AM13"/>
  <c r="AN13"/>
  <c r="AO13"/>
  <c r="AP13"/>
  <c r="AQ13"/>
  <c r="AM14"/>
  <c r="AN14"/>
  <c r="AO14"/>
  <c r="AP14"/>
  <c r="AQ14"/>
  <c r="AM15"/>
  <c r="AN15"/>
  <c r="AO15"/>
  <c r="AP15"/>
  <c r="AQ15"/>
  <c r="AM16"/>
  <c r="AN16"/>
  <c r="AO16"/>
  <c r="AP16"/>
  <c r="AQ16"/>
  <c r="AM17"/>
  <c r="AN17"/>
  <c r="AO17"/>
  <c r="AP17"/>
  <c r="AQ17"/>
  <c r="AM18"/>
  <c r="AN18"/>
  <c r="AO18"/>
  <c r="AP18"/>
  <c r="AQ18"/>
  <c r="AM19"/>
  <c r="AN19"/>
  <c r="AO19"/>
  <c r="AP19"/>
  <c r="AQ19"/>
  <c r="AM20"/>
  <c r="AN20"/>
  <c r="AO20"/>
  <c r="AP20"/>
  <c r="AQ20"/>
  <c r="AM21"/>
  <c r="AN21"/>
  <c r="AO21"/>
  <c r="AP21"/>
  <c r="AQ21"/>
  <c r="AM22"/>
  <c r="AN22"/>
  <c r="AO22"/>
  <c r="AP22"/>
  <c r="AQ22"/>
  <c r="AM23"/>
  <c r="AN23"/>
  <c r="AO23"/>
  <c r="AP23"/>
  <c r="AQ23"/>
  <c r="AM24"/>
  <c r="AN24"/>
  <c r="AO24"/>
  <c r="AP24"/>
  <c r="AQ24"/>
  <c r="AM25"/>
  <c r="AN25"/>
  <c r="AO25"/>
  <c r="AP25"/>
  <c r="AQ25"/>
  <c r="AM26"/>
  <c r="AN26"/>
  <c r="AO26"/>
  <c r="AP26"/>
  <c r="AQ26"/>
  <c r="AM27"/>
  <c r="AN27"/>
  <c r="AO27"/>
  <c r="AP27"/>
  <c r="AQ27"/>
  <c r="AM28"/>
  <c r="AN28"/>
  <c r="AO28"/>
  <c r="AP28"/>
  <c r="AQ28"/>
  <c r="AM29"/>
  <c r="AN29"/>
  <c r="AO29"/>
  <c r="AP29"/>
  <c r="AQ29"/>
  <c r="AM30"/>
  <c r="AN30"/>
  <c r="AO30"/>
  <c r="AP30"/>
  <c r="AQ30"/>
  <c r="AM31"/>
  <c r="AN31"/>
  <c r="AO31"/>
  <c r="AP31"/>
  <c r="AQ31"/>
  <c r="AM32"/>
  <c r="AN32"/>
  <c r="AO32"/>
  <c r="AP32"/>
  <c r="AQ32"/>
  <c r="AM33"/>
  <c r="AN33"/>
  <c r="AO33"/>
  <c r="AP33"/>
  <c r="AQ33"/>
  <c r="AM34"/>
  <c r="AN34"/>
  <c r="AO34"/>
  <c r="AP34"/>
  <c r="AQ34"/>
  <c r="AM35"/>
  <c r="AN35"/>
  <c r="AO35"/>
  <c r="AP35"/>
  <c r="AQ35"/>
  <c r="AM36"/>
  <c r="AN36"/>
  <c r="AO36"/>
  <c r="AP36"/>
  <c r="AQ36"/>
  <c r="AM37"/>
  <c r="AN37"/>
  <c r="AO37"/>
  <c r="AP37"/>
  <c r="AQ37"/>
  <c r="AM38"/>
  <c r="AN38"/>
  <c r="AO38"/>
  <c r="AP38"/>
  <c r="AQ38"/>
  <c r="AM39"/>
  <c r="AN39"/>
  <c r="AO39"/>
  <c r="AP39"/>
  <c r="AQ39"/>
  <c r="AM40"/>
  <c r="AN40"/>
  <c r="AO40"/>
  <c r="AP40"/>
  <c r="AQ40"/>
  <c r="AM41"/>
  <c r="AN41"/>
  <c r="AO41"/>
  <c r="AP41"/>
  <c r="AQ41"/>
  <c r="AM42"/>
  <c r="AN42"/>
  <c r="AO42"/>
  <c r="AP42"/>
  <c r="AQ42"/>
  <c r="AM43"/>
  <c r="AN43"/>
  <c r="AO43"/>
  <c r="AP43"/>
  <c r="AQ43"/>
  <c r="AM44"/>
  <c r="AN44"/>
  <c r="AO44"/>
  <c r="AP44"/>
  <c r="AQ44"/>
  <c r="AM45"/>
  <c r="AN45"/>
  <c r="AO45"/>
  <c r="AP45"/>
  <c r="AQ45"/>
  <c r="AQ4"/>
  <c r="AM4"/>
  <c r="AN4"/>
  <c r="AO4"/>
  <c r="AP4"/>
  <c r="D30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Z30"/>
  <c r="AA30"/>
  <c r="AB30"/>
  <c r="AC30"/>
  <c r="AD30"/>
  <c r="AE30"/>
  <c r="AF30"/>
  <c r="AG30"/>
  <c r="AH30"/>
  <c r="AI30"/>
  <c r="AJ30"/>
  <c r="AK30"/>
  <c r="AL30"/>
  <c r="D31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Z31"/>
  <c r="AA31"/>
  <c r="AB31"/>
  <c r="AC31"/>
  <c r="AD31"/>
  <c r="AE31"/>
  <c r="AF31"/>
  <c r="AG31"/>
  <c r="AH31"/>
  <c r="AI31"/>
  <c r="AJ31"/>
  <c r="AK31"/>
  <c r="AL31"/>
  <c r="D32"/>
  <c r="E32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Z32"/>
  <c r="AA32"/>
  <c r="AB32"/>
  <c r="AC32"/>
  <c r="AD32"/>
  <c r="AE32"/>
  <c r="AF32"/>
  <c r="AG32"/>
  <c r="AH32"/>
  <c r="AI32"/>
  <c r="AJ32"/>
  <c r="AK32"/>
  <c r="AL32"/>
  <c r="D33"/>
  <c r="E33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Z33"/>
  <c r="AA33"/>
  <c r="AB33"/>
  <c r="AC33"/>
  <c r="AD33"/>
  <c r="AE33"/>
  <c r="AF33"/>
  <c r="AG33"/>
  <c r="AH33"/>
  <c r="AI33"/>
  <c r="AJ33"/>
  <c r="AK33"/>
  <c r="AL33"/>
  <c r="D34"/>
  <c r="E34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Z34"/>
  <c r="AA34"/>
  <c r="AB34"/>
  <c r="AC34"/>
  <c r="AD34"/>
  <c r="AE34"/>
  <c r="AF34"/>
  <c r="AG34"/>
  <c r="AH34"/>
  <c r="AI34"/>
  <c r="AJ34"/>
  <c r="AK34"/>
  <c r="AL34"/>
  <c r="D35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Z35"/>
  <c r="AA35"/>
  <c r="AB35"/>
  <c r="AC35"/>
  <c r="AD35"/>
  <c r="AE35"/>
  <c r="AF35"/>
  <c r="AG35"/>
  <c r="AH35"/>
  <c r="AI35"/>
  <c r="AJ35"/>
  <c r="AK35"/>
  <c r="AL35"/>
  <c r="D36"/>
  <c r="E36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Z36"/>
  <c r="AA36"/>
  <c r="AB36"/>
  <c r="AC36"/>
  <c r="AD36"/>
  <c r="AE36"/>
  <c r="AF36"/>
  <c r="AG36"/>
  <c r="AH36"/>
  <c r="AI36"/>
  <c r="AJ36"/>
  <c r="AK36"/>
  <c r="AL36"/>
  <c r="D37"/>
  <c r="E37"/>
  <c r="F37"/>
  <c r="G37"/>
  <c r="H37"/>
  <c r="I37"/>
  <c r="J37"/>
  <c r="K37"/>
  <c r="L37"/>
  <c r="M37"/>
  <c r="N37"/>
  <c r="O37"/>
  <c r="P37"/>
  <c r="Q37"/>
  <c r="R37"/>
  <c r="S37"/>
  <c r="T37"/>
  <c r="U37"/>
  <c r="V37"/>
  <c r="W37"/>
  <c r="X37"/>
  <c r="Y37"/>
  <c r="Z37"/>
  <c r="AA37"/>
  <c r="AB37"/>
  <c r="AC37"/>
  <c r="AD37"/>
  <c r="AE37"/>
  <c r="AF37"/>
  <c r="AG37"/>
  <c r="AH37"/>
  <c r="AI37"/>
  <c r="AJ37"/>
  <c r="AK37"/>
  <c r="AL37"/>
  <c r="D38"/>
  <c r="E38"/>
  <c r="F38"/>
  <c r="G38"/>
  <c r="H38"/>
  <c r="I38"/>
  <c r="J38"/>
  <c r="K38"/>
  <c r="L38"/>
  <c r="M38"/>
  <c r="N38"/>
  <c r="O38"/>
  <c r="P38"/>
  <c r="Q38"/>
  <c r="R38"/>
  <c r="S38"/>
  <c r="T38"/>
  <c r="U38"/>
  <c r="V38"/>
  <c r="W38"/>
  <c r="X38"/>
  <c r="Y38"/>
  <c r="Z38"/>
  <c r="AA38"/>
  <c r="AB38"/>
  <c r="AC38"/>
  <c r="AD38"/>
  <c r="AE38"/>
  <c r="AF38"/>
  <c r="AG38"/>
  <c r="AH38"/>
  <c r="AI38"/>
  <c r="AJ38"/>
  <c r="AK38"/>
  <c r="AL38"/>
  <c r="D39"/>
  <c r="E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Z39"/>
  <c r="AA39"/>
  <c r="AB39"/>
  <c r="AC39"/>
  <c r="AD39"/>
  <c r="AE39"/>
  <c r="AF39"/>
  <c r="AG39"/>
  <c r="AH39"/>
  <c r="AI39"/>
  <c r="AJ39"/>
  <c r="AK39"/>
  <c r="AL39"/>
  <c r="D40"/>
  <c r="E40"/>
  <c r="F40"/>
  <c r="G40"/>
  <c r="H40"/>
  <c r="I40"/>
  <c r="J40"/>
  <c r="K40"/>
  <c r="L40"/>
  <c r="M40"/>
  <c r="N40"/>
  <c r="O40"/>
  <c r="P40"/>
  <c r="Q40"/>
  <c r="R40"/>
  <c r="S40"/>
  <c r="T40"/>
  <c r="U40"/>
  <c r="V40"/>
  <c r="W40"/>
  <c r="X40"/>
  <c r="Y40"/>
  <c r="Z40"/>
  <c r="AA40"/>
  <c r="AB40"/>
  <c r="AC40"/>
  <c r="AD40"/>
  <c r="AE40"/>
  <c r="AF40"/>
  <c r="AG40"/>
  <c r="AH40"/>
  <c r="AI40"/>
  <c r="AJ40"/>
  <c r="AK40"/>
  <c r="AL40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AH41"/>
  <c r="AI41"/>
  <c r="AJ41"/>
  <c r="AK41"/>
  <c r="AL41"/>
  <c r="D42"/>
  <c r="E42"/>
  <c r="F42"/>
  <c r="G42"/>
  <c r="H42"/>
  <c r="I42"/>
  <c r="J42"/>
  <c r="K42"/>
  <c r="L42"/>
  <c r="M42"/>
  <c r="N42"/>
  <c r="O42"/>
  <c r="P42"/>
  <c r="Q42"/>
  <c r="R42"/>
  <c r="S42"/>
  <c r="T42"/>
  <c r="U42"/>
  <c r="V42"/>
  <c r="W42"/>
  <c r="X42"/>
  <c r="Y42"/>
  <c r="Z42"/>
  <c r="AA42"/>
  <c r="AB42"/>
  <c r="AC42"/>
  <c r="AD42"/>
  <c r="AE42"/>
  <c r="AF42"/>
  <c r="AG42"/>
  <c r="AH42"/>
  <c r="AI42"/>
  <c r="AJ42"/>
  <c r="AK42"/>
  <c r="AL42"/>
  <c r="D43"/>
  <c r="E43"/>
  <c r="F43"/>
  <c r="G43"/>
  <c r="H43"/>
  <c r="I43"/>
  <c r="J43"/>
  <c r="K43"/>
  <c r="L43"/>
  <c r="M43"/>
  <c r="N43"/>
  <c r="O43"/>
  <c r="P43"/>
  <c r="Q43"/>
  <c r="R43"/>
  <c r="S43"/>
  <c r="T43"/>
  <c r="U43"/>
  <c r="V43"/>
  <c r="W43"/>
  <c r="X43"/>
  <c r="Y43"/>
  <c r="Z43"/>
  <c r="AA43"/>
  <c r="AB43"/>
  <c r="AC43"/>
  <c r="AD43"/>
  <c r="AE43"/>
  <c r="AF43"/>
  <c r="AG43"/>
  <c r="AH43"/>
  <c r="AI43"/>
  <c r="AJ43"/>
  <c r="AK43"/>
  <c r="AL43"/>
  <c r="D44"/>
  <c r="E44"/>
  <c r="F44"/>
  <c r="G44"/>
  <c r="H44"/>
  <c r="I44"/>
  <c r="J44"/>
  <c r="K44"/>
  <c r="L44"/>
  <c r="M44"/>
  <c r="N44"/>
  <c r="O44"/>
  <c r="P44"/>
  <c r="Q44"/>
  <c r="R44"/>
  <c r="S44"/>
  <c r="T44"/>
  <c r="U44"/>
  <c r="V44"/>
  <c r="W44"/>
  <c r="X44"/>
  <c r="Y44"/>
  <c r="Z44"/>
  <c r="AA44"/>
  <c r="AB44"/>
  <c r="AC44"/>
  <c r="AD44"/>
  <c r="AE44"/>
  <c r="AF44"/>
  <c r="AG44"/>
  <c r="AH44"/>
  <c r="AI44"/>
  <c r="AJ44"/>
  <c r="AK44"/>
  <c r="AL44"/>
  <c r="D45"/>
  <c r="E45"/>
  <c r="F45"/>
  <c r="G45"/>
  <c r="H45"/>
  <c r="I45"/>
  <c r="J45"/>
  <c r="K45"/>
  <c r="L45"/>
  <c r="M45"/>
  <c r="N45"/>
  <c r="O45"/>
  <c r="P45"/>
  <c r="Q45"/>
  <c r="R45"/>
  <c r="S45"/>
  <c r="T45"/>
  <c r="U45"/>
  <c r="V45"/>
  <c r="W45"/>
  <c r="X45"/>
  <c r="Y45"/>
  <c r="Z45"/>
  <c r="AA45"/>
  <c r="AB45"/>
  <c r="AC45"/>
  <c r="AD45"/>
  <c r="AE45"/>
  <c r="AF45"/>
  <c r="AG45"/>
  <c r="AH45"/>
  <c r="AI45"/>
  <c r="AJ45"/>
  <c r="AK45"/>
  <c r="AL45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2"/>
  <c r="AD22"/>
  <c r="AE22"/>
  <c r="AF22"/>
  <c r="AG22"/>
  <c r="AH22"/>
  <c r="AI22"/>
  <c r="AJ22"/>
  <c r="AK22"/>
  <c r="AL22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AF23"/>
  <c r="AG23"/>
  <c r="AH23"/>
  <c r="AI23"/>
  <c r="AJ23"/>
  <c r="AK23"/>
  <c r="AL23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AF24"/>
  <c r="AG24"/>
  <c r="AH24"/>
  <c r="AI24"/>
  <c r="AJ24"/>
  <c r="AK24"/>
  <c r="AL24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AA25"/>
  <c r="AB25"/>
  <c r="AC25"/>
  <c r="AD25"/>
  <c r="AE25"/>
  <c r="AF25"/>
  <c r="AG25"/>
  <c r="AH25"/>
  <c r="AI25"/>
  <c r="AJ25"/>
  <c r="AK25"/>
  <c r="AL25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Z26"/>
  <c r="AA26"/>
  <c r="AB26"/>
  <c r="AC26"/>
  <c r="AD26"/>
  <c r="AE26"/>
  <c r="AF26"/>
  <c r="AG26"/>
  <c r="AH26"/>
  <c r="AI26"/>
  <c r="AJ26"/>
  <c r="AK26"/>
  <c r="AL26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Z27"/>
  <c r="AA27"/>
  <c r="AB27"/>
  <c r="AC27"/>
  <c r="AD27"/>
  <c r="AE27"/>
  <c r="AF27"/>
  <c r="AG27"/>
  <c r="AH27"/>
  <c r="AI27"/>
  <c r="AJ27"/>
  <c r="AK27"/>
  <c r="AL27"/>
  <c r="D28"/>
  <c r="E28"/>
  <c r="F28"/>
  <c r="G28"/>
  <c r="H28"/>
  <c r="I28"/>
  <c r="J28"/>
  <c r="K28"/>
  <c r="L28"/>
  <c r="M28"/>
  <c r="N28"/>
  <c r="O28"/>
  <c r="P28"/>
  <c r="Q28"/>
  <c r="R28"/>
  <c r="S28"/>
  <c r="T28"/>
  <c r="U28"/>
  <c r="V28"/>
  <c r="W28"/>
  <c r="X28"/>
  <c r="Y28"/>
  <c r="Z28"/>
  <c r="AA28"/>
  <c r="AB28"/>
  <c r="AC28"/>
  <c r="AD28"/>
  <c r="AE28"/>
  <c r="AF28"/>
  <c r="AG28"/>
  <c r="AH28"/>
  <c r="AI28"/>
  <c r="AJ28"/>
  <c r="AK28"/>
  <c r="AL28"/>
  <c r="D29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Z29"/>
  <c r="AA29"/>
  <c r="AB29"/>
  <c r="AC29"/>
  <c r="AD29"/>
  <c r="AE29"/>
  <c r="AF29"/>
  <c r="AG29"/>
  <c r="AH29"/>
  <c r="AI29"/>
  <c r="AJ29"/>
  <c r="AK29"/>
  <c r="AL29"/>
  <c r="C34"/>
  <c r="C35"/>
  <c r="C36"/>
  <c r="C37"/>
  <c r="C38"/>
  <c r="C39"/>
  <c r="C40"/>
  <c r="C41"/>
  <c r="C42"/>
  <c r="C43"/>
  <c r="C44"/>
  <c r="C45"/>
  <c r="B44"/>
  <c r="B45"/>
  <c r="B41"/>
  <c r="B42"/>
  <c r="B43"/>
  <c r="B34"/>
  <c r="B35"/>
  <c r="B36"/>
  <c r="B37"/>
  <c r="B38"/>
  <c r="B39"/>
  <c r="B40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C22"/>
  <c r="C23"/>
  <c r="C24"/>
  <c r="C25"/>
  <c r="C26"/>
  <c r="C27"/>
  <c r="C28"/>
  <c r="C29"/>
  <c r="C30"/>
  <c r="C31"/>
  <c r="C32"/>
  <c r="C33"/>
  <c r="B7"/>
  <c r="AC4"/>
  <c r="AD4"/>
  <c r="AE4"/>
  <c r="AF4"/>
  <c r="AG4"/>
  <c r="AH4"/>
  <c r="AI4"/>
  <c r="AJ4"/>
  <c r="AK4"/>
  <c r="AL4"/>
  <c r="E4"/>
  <c r="F4"/>
  <c r="G4"/>
  <c r="H4"/>
  <c r="I4"/>
  <c r="J4"/>
  <c r="K4"/>
  <c r="L4"/>
  <c r="M4"/>
  <c r="N4"/>
  <c r="O4"/>
  <c r="P4"/>
  <c r="Q4"/>
  <c r="R4"/>
  <c r="S4"/>
  <c r="T4"/>
  <c r="U4"/>
  <c r="V4"/>
  <c r="W4"/>
  <c r="X4"/>
  <c r="Y4"/>
  <c r="Z4"/>
  <c r="AA4"/>
  <c r="AB4"/>
  <c r="B6"/>
  <c r="D4"/>
  <c r="C5"/>
  <c r="D5"/>
  <c r="E5"/>
  <c r="F5"/>
  <c r="G5"/>
  <c r="H5"/>
  <c r="I5"/>
  <c r="J5"/>
  <c r="K5"/>
  <c r="L5"/>
  <c r="M5"/>
  <c r="N5"/>
  <c r="O5"/>
  <c r="P5"/>
  <c r="Q5"/>
  <c r="R5"/>
  <c r="S5"/>
  <c r="T5"/>
  <c r="U5"/>
  <c r="V5"/>
  <c r="W5"/>
  <c r="X5"/>
  <c r="Y5"/>
  <c r="Z5"/>
  <c r="AA5"/>
  <c r="AB5"/>
  <c r="AC5"/>
  <c r="AD5"/>
  <c r="AE5"/>
  <c r="AF5"/>
  <c r="C6"/>
  <c r="D6"/>
  <c r="E6"/>
  <c r="F6"/>
  <c r="G6"/>
  <c r="H6"/>
  <c r="I6"/>
  <c r="J6"/>
  <c r="K6"/>
  <c r="L6"/>
  <c r="M6"/>
  <c r="N6"/>
  <c r="O6"/>
  <c r="P6"/>
  <c r="Q6"/>
  <c r="R6"/>
  <c r="S6"/>
  <c r="T6"/>
  <c r="U6"/>
  <c r="V6"/>
  <c r="W6"/>
  <c r="X6"/>
  <c r="Y6"/>
  <c r="Z6"/>
  <c r="AA6"/>
  <c r="AB6"/>
  <c r="AC6"/>
  <c r="AD6"/>
  <c r="AE6"/>
  <c r="AF6"/>
  <c r="C7"/>
  <c r="D7"/>
  <c r="E7"/>
  <c r="F7"/>
  <c r="G7"/>
  <c r="H7"/>
  <c r="I7"/>
  <c r="J7"/>
  <c r="K7"/>
  <c r="L7"/>
  <c r="M7"/>
  <c r="N7"/>
  <c r="O7"/>
  <c r="P7"/>
  <c r="Q7"/>
  <c r="R7"/>
  <c r="S7"/>
  <c r="T7"/>
  <c r="U7"/>
  <c r="V7"/>
  <c r="W7"/>
  <c r="X7"/>
  <c r="Y7"/>
  <c r="Z7"/>
  <c r="AA7"/>
  <c r="AB7"/>
  <c r="AC7"/>
  <c r="AD7"/>
  <c r="AE7"/>
  <c r="AF7"/>
  <c r="C8"/>
  <c r="D8"/>
  <c r="E8"/>
  <c r="F8"/>
  <c r="G8"/>
  <c r="H8"/>
  <c r="I8"/>
  <c r="J8"/>
  <c r="K8"/>
  <c r="L8"/>
  <c r="M8"/>
  <c r="N8"/>
  <c r="O8"/>
  <c r="P8"/>
  <c r="Q8"/>
  <c r="R8"/>
  <c r="S8"/>
  <c r="T8"/>
  <c r="U8"/>
  <c r="V8"/>
  <c r="W8"/>
  <c r="X8"/>
  <c r="Y8"/>
  <c r="Z8"/>
  <c r="AA8"/>
  <c r="AB8"/>
  <c r="AC8"/>
  <c r="AD8"/>
  <c r="AE8"/>
  <c r="AF8"/>
  <c r="C9"/>
  <c r="D9"/>
  <c r="E9"/>
  <c r="F9"/>
  <c r="G9"/>
  <c r="H9"/>
  <c r="I9"/>
  <c r="J9"/>
  <c r="K9"/>
  <c r="L9"/>
  <c r="M9"/>
  <c r="N9"/>
  <c r="O9"/>
  <c r="P9"/>
  <c r="Q9"/>
  <c r="R9"/>
  <c r="S9"/>
  <c r="T9"/>
  <c r="U9"/>
  <c r="V9"/>
  <c r="W9"/>
  <c r="X9"/>
  <c r="Y9"/>
  <c r="Z9"/>
  <c r="AA9"/>
  <c r="AB9"/>
  <c r="AC9"/>
  <c r="AD9"/>
  <c r="AE9"/>
  <c r="AF9"/>
  <c r="C10"/>
  <c r="D10"/>
  <c r="E10"/>
  <c r="F10"/>
  <c r="G10"/>
  <c r="H10"/>
  <c r="I10"/>
  <c r="J10"/>
  <c r="K10"/>
  <c r="L10"/>
  <c r="M10"/>
  <c r="N10"/>
  <c r="O10"/>
  <c r="P10"/>
  <c r="Q10"/>
  <c r="R10"/>
  <c r="S10"/>
  <c r="T10"/>
  <c r="U10"/>
  <c r="V10"/>
  <c r="W10"/>
  <c r="X10"/>
  <c r="Y10"/>
  <c r="Z10"/>
  <c r="AA10"/>
  <c r="AB10"/>
  <c r="AC10"/>
  <c r="AD10"/>
  <c r="AE10"/>
  <c r="AF10"/>
  <c r="C11"/>
  <c r="D11"/>
  <c r="E11"/>
  <c r="F11"/>
  <c r="G11"/>
  <c r="H11"/>
  <c r="I11"/>
  <c r="J11"/>
  <c r="K11"/>
  <c r="L11"/>
  <c r="M11"/>
  <c r="N11"/>
  <c r="O11"/>
  <c r="P11"/>
  <c r="Q11"/>
  <c r="R11"/>
  <c r="S11"/>
  <c r="T11"/>
  <c r="U11"/>
  <c r="V11"/>
  <c r="W11"/>
  <c r="X11"/>
  <c r="Y11"/>
  <c r="Z11"/>
  <c r="AA11"/>
  <c r="AB11"/>
  <c r="AC11"/>
  <c r="AD11"/>
  <c r="AE11"/>
  <c r="AF11"/>
  <c r="C12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Z12"/>
  <c r="AA12"/>
  <c r="AB12"/>
  <c r="AC12"/>
  <c r="AD12"/>
  <c r="AE12"/>
  <c r="AF12"/>
  <c r="C13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Z13"/>
  <c r="AA13"/>
  <c r="AB13"/>
  <c r="AC13"/>
  <c r="AD13"/>
  <c r="AE13"/>
  <c r="AF13"/>
  <c r="C14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Z14"/>
  <c r="AA14"/>
  <c r="AB14"/>
  <c r="AC14"/>
  <c r="AD14"/>
  <c r="AE14"/>
  <c r="AF14"/>
  <c r="C15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Z15"/>
  <c r="AA15"/>
  <c r="AB15"/>
  <c r="AC15"/>
  <c r="AD15"/>
  <c r="AE15"/>
  <c r="AF15"/>
  <c r="C16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Z16"/>
  <c r="AA16"/>
  <c r="AB16"/>
  <c r="AC16"/>
  <c r="AD16"/>
  <c r="AE16"/>
  <c r="AF16"/>
  <c r="C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Z17"/>
  <c r="AA17"/>
  <c r="AB17"/>
  <c r="AC17"/>
  <c r="AD17"/>
  <c r="AE17"/>
  <c r="AF17"/>
  <c r="C18"/>
  <c r="C19"/>
  <c r="C20"/>
  <c r="C21"/>
  <c r="D4" i="13"/>
  <c r="E4"/>
  <c r="F4"/>
  <c r="G4"/>
  <c r="H4"/>
  <c r="I4"/>
  <c r="J4"/>
  <c r="K4"/>
  <c r="L4"/>
  <c r="M4"/>
  <c r="N4"/>
  <c r="O4"/>
  <c r="P4"/>
  <c r="Q4"/>
  <c r="R4"/>
  <c r="S4"/>
  <c r="T4"/>
  <c r="U4"/>
  <c r="V4"/>
  <c r="W4"/>
  <c r="X4"/>
  <c r="Y4"/>
  <c r="Z4"/>
  <c r="AA4"/>
  <c r="AB4"/>
  <c r="AC4"/>
  <c r="AD4"/>
  <c r="AE4"/>
  <c r="AF4"/>
  <c r="C5"/>
  <c r="D5"/>
  <c r="E5"/>
  <c r="F5"/>
  <c r="G5"/>
  <c r="H5"/>
  <c r="I5"/>
  <c r="J5"/>
  <c r="K5"/>
  <c r="L5"/>
  <c r="M5"/>
  <c r="N5"/>
  <c r="O5"/>
  <c r="P5"/>
  <c r="Q5"/>
  <c r="R5"/>
  <c r="S5"/>
  <c r="T5"/>
  <c r="U5"/>
  <c r="V5"/>
  <c r="W5"/>
  <c r="X5"/>
  <c r="Y5"/>
  <c r="Z5"/>
  <c r="AA5"/>
  <c r="AB5"/>
  <c r="AC5"/>
  <c r="AD5"/>
  <c r="AE5"/>
  <c r="AF5"/>
  <c r="B6"/>
  <c r="C6"/>
  <c r="D6"/>
  <c r="E6"/>
  <c r="F6"/>
  <c r="G6"/>
  <c r="H6"/>
  <c r="I6"/>
  <c r="J6"/>
  <c r="K6"/>
  <c r="L6"/>
  <c r="M6"/>
  <c r="N6"/>
  <c r="O6"/>
  <c r="P6"/>
  <c r="Q6"/>
  <c r="R6"/>
  <c r="S6"/>
  <c r="T6"/>
  <c r="U6"/>
  <c r="V6"/>
  <c r="W6"/>
  <c r="X6"/>
  <c r="Y6"/>
  <c r="Z6"/>
  <c r="AA6"/>
  <c r="AB6"/>
  <c r="AC6"/>
  <c r="AD6"/>
  <c r="AE6"/>
  <c r="AF6"/>
  <c r="B7"/>
  <c r="C7"/>
  <c r="D7"/>
  <c r="E7"/>
  <c r="F7"/>
  <c r="G7"/>
  <c r="H7"/>
  <c r="I7"/>
  <c r="J7"/>
  <c r="K7"/>
  <c r="L7"/>
  <c r="M7"/>
  <c r="N7"/>
  <c r="O7"/>
  <c r="P7"/>
  <c r="Q7"/>
  <c r="R7"/>
  <c r="S7"/>
  <c r="T7"/>
  <c r="U7"/>
  <c r="V7"/>
  <c r="W7"/>
  <c r="X7"/>
  <c r="Y7"/>
  <c r="Z7"/>
  <c r="AA7"/>
  <c r="AB7"/>
  <c r="AC7"/>
  <c r="AD7"/>
  <c r="AE7"/>
  <c r="AF7"/>
  <c r="B8"/>
  <c r="C8"/>
  <c r="D8"/>
  <c r="E8"/>
  <c r="F8"/>
  <c r="G8"/>
  <c r="H8"/>
  <c r="I8"/>
  <c r="J8"/>
  <c r="K8"/>
  <c r="L8"/>
  <c r="M8"/>
  <c r="N8"/>
  <c r="O8"/>
  <c r="P8"/>
  <c r="Q8"/>
  <c r="R8"/>
  <c r="S8"/>
  <c r="T8"/>
  <c r="U8"/>
  <c r="V8"/>
  <c r="W8"/>
  <c r="X8"/>
  <c r="Y8"/>
  <c r="Z8"/>
  <c r="AA8"/>
  <c r="AB8"/>
  <c r="AC8"/>
  <c r="AD8"/>
  <c r="AE8"/>
  <c r="AF8"/>
  <c r="B9"/>
  <c r="C9"/>
  <c r="D9"/>
  <c r="E9"/>
  <c r="F9"/>
  <c r="G9"/>
  <c r="H9"/>
  <c r="I9"/>
  <c r="J9"/>
  <c r="K9"/>
  <c r="L9"/>
  <c r="M9"/>
  <c r="N9"/>
  <c r="O9"/>
  <c r="P9"/>
  <c r="Q9"/>
  <c r="R9"/>
  <c r="S9"/>
  <c r="T9"/>
  <c r="U9"/>
  <c r="V9"/>
  <c r="W9"/>
  <c r="X9"/>
  <c r="Y9"/>
  <c r="Z9"/>
  <c r="AA9"/>
  <c r="AB9"/>
  <c r="AC9"/>
  <c r="AD9"/>
  <c r="AE9"/>
  <c r="AF9"/>
  <c r="B10"/>
  <c r="C10"/>
  <c r="D10"/>
  <c r="E10"/>
  <c r="F10"/>
  <c r="G10"/>
  <c r="H10"/>
  <c r="I10"/>
  <c r="J10"/>
  <c r="K10"/>
  <c r="L10"/>
  <c r="M10"/>
  <c r="N10"/>
  <c r="O10"/>
  <c r="P10"/>
  <c r="Q10"/>
  <c r="R10"/>
  <c r="S10"/>
  <c r="T10"/>
  <c r="U10"/>
  <c r="V10"/>
  <c r="W10"/>
  <c r="X10"/>
  <c r="Y10"/>
  <c r="Z10"/>
  <c r="AA10"/>
  <c r="AB10"/>
  <c r="AC10"/>
  <c r="AD10"/>
  <c r="AE10"/>
  <c r="AF10"/>
  <c r="B11"/>
  <c r="C11"/>
  <c r="D11"/>
  <c r="E11"/>
  <c r="F11"/>
  <c r="G11"/>
  <c r="H11"/>
  <c r="I11"/>
  <c r="J11"/>
  <c r="K11"/>
  <c r="L11"/>
  <c r="M11"/>
  <c r="N11"/>
  <c r="O11"/>
  <c r="P11"/>
  <c r="Q11"/>
  <c r="R11"/>
  <c r="S11"/>
  <c r="T11"/>
  <c r="U11"/>
  <c r="V11"/>
  <c r="W11"/>
  <c r="X11"/>
  <c r="Y11"/>
  <c r="Z11"/>
  <c r="AA11"/>
  <c r="AB11"/>
  <c r="AC11"/>
  <c r="AD11"/>
  <c r="AE11"/>
  <c r="AF11"/>
  <c r="B12"/>
  <c r="C12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Z12"/>
  <c r="AA12"/>
  <c r="AB12"/>
  <c r="AC12"/>
  <c r="AD12"/>
  <c r="AE12"/>
  <c r="AF12"/>
  <c r="B13"/>
  <c r="C13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Z13"/>
  <c r="AA13"/>
  <c r="AB13"/>
  <c r="AC13"/>
  <c r="AD13"/>
  <c r="AE13"/>
  <c r="AF13"/>
  <c r="B14"/>
  <c r="C14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Z14"/>
  <c r="AA14"/>
  <c r="AB14"/>
  <c r="AC14"/>
  <c r="AD14"/>
  <c r="AE14"/>
  <c r="AF14"/>
  <c r="B15"/>
  <c r="C15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Z15"/>
  <c r="AA15"/>
  <c r="AB15"/>
  <c r="AC15"/>
  <c r="AD15"/>
  <c r="AE15"/>
  <c r="AF15"/>
  <c r="B16"/>
  <c r="C16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Z16"/>
  <c r="AA16"/>
  <c r="AB16"/>
  <c r="AC16"/>
  <c r="AD16"/>
  <c r="AE16"/>
  <c r="AF16"/>
  <c r="B17"/>
  <c r="C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Z17"/>
  <c r="AA17"/>
  <c r="AB17"/>
  <c r="AC17"/>
  <c r="AD17"/>
  <c r="AE17"/>
  <c r="AF17"/>
  <c r="B18"/>
  <c r="C18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Z18"/>
  <c r="AA18"/>
  <c r="AB18"/>
  <c r="AC18"/>
  <c r="AD18"/>
  <c r="AE18"/>
  <c r="AF18"/>
  <c r="B19"/>
  <c r="C19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Z19"/>
  <c r="AA19"/>
  <c r="AB19"/>
  <c r="AC19"/>
  <c r="AD19"/>
  <c r="AE19"/>
  <c r="AF19"/>
  <c r="B20"/>
  <c r="C20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Z20"/>
  <c r="AA20"/>
  <c r="AB20"/>
  <c r="AC20"/>
  <c r="AD20"/>
  <c r="AE20"/>
  <c r="AF20"/>
  <c r="B21"/>
  <c r="C21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Z21"/>
  <c r="AA21"/>
  <c r="AB21"/>
  <c r="AC21"/>
  <c r="AD21"/>
  <c r="AE21"/>
  <c r="AF21"/>
  <c r="B22"/>
  <c r="C22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2"/>
  <c r="AD22"/>
  <c r="AE22"/>
  <c r="AF22"/>
  <c r="B23"/>
  <c r="C23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AF23"/>
  <c r="B24"/>
  <c r="C24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AF24"/>
  <c r="B25"/>
  <c r="C25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AA25"/>
  <c r="AB25"/>
  <c r="AC25"/>
  <c r="AD25"/>
  <c r="AE25"/>
  <c r="AF25"/>
  <c r="B26"/>
  <c r="C26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Z26"/>
  <c r="AA26"/>
  <c r="AB26"/>
  <c r="AC26"/>
  <c r="AD26"/>
  <c r="AE26"/>
  <c r="AF26"/>
  <c r="B27"/>
  <c r="C27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Z27"/>
  <c r="AA27"/>
  <c r="AB27"/>
  <c r="AC27"/>
  <c r="AD27"/>
  <c r="AE27"/>
  <c r="AF27"/>
  <c r="B28"/>
  <c r="C28"/>
  <c r="D28"/>
  <c r="E28"/>
  <c r="F28"/>
  <c r="G28"/>
  <c r="H28"/>
  <c r="I28"/>
  <c r="J28"/>
  <c r="K28"/>
  <c r="L28"/>
  <c r="M28"/>
  <c r="N28"/>
  <c r="O28"/>
  <c r="P28"/>
  <c r="Q28"/>
  <c r="R28"/>
  <c r="S28"/>
  <c r="T28"/>
  <c r="U28"/>
  <c r="V28"/>
  <c r="W28"/>
  <c r="X28"/>
  <c r="Y28"/>
  <c r="Z28"/>
  <c r="AA28"/>
  <c r="AB28"/>
  <c r="AC28"/>
  <c r="AD28"/>
  <c r="AE28"/>
  <c r="AF28"/>
  <c r="B29"/>
  <c r="C29"/>
  <c r="D29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Z29"/>
  <c r="AA29"/>
  <c r="AB29"/>
  <c r="AC29"/>
  <c r="AD29"/>
  <c r="AE29"/>
  <c r="AF29"/>
  <c r="B30"/>
  <c r="C30"/>
  <c r="D30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Z30"/>
  <c r="AA30"/>
  <c r="AB30"/>
  <c r="AC30"/>
  <c r="AD30"/>
  <c r="AE30"/>
  <c r="AF30"/>
  <c r="B31"/>
  <c r="C31"/>
  <c r="D31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Z31"/>
  <c r="AA31"/>
  <c r="AB31"/>
  <c r="AC31"/>
  <c r="AD31"/>
  <c r="AE31"/>
  <c r="AF31"/>
  <c r="B32"/>
  <c r="C32"/>
  <c r="D32"/>
  <c r="E32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Z32"/>
  <c r="AA32"/>
  <c r="AB32"/>
  <c r="AC32"/>
  <c r="AD32"/>
  <c r="AE32"/>
  <c r="AF32"/>
  <c r="B33"/>
  <c r="C33"/>
  <c r="D33"/>
  <c r="E33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Z33"/>
  <c r="AA33"/>
  <c r="AB33"/>
  <c r="AC33"/>
  <c r="AD33"/>
  <c r="AE33"/>
  <c r="AF33"/>
  <c r="D4" i="8"/>
  <c r="E4"/>
  <c r="F4"/>
  <c r="G4"/>
  <c r="H4"/>
  <c r="I4"/>
  <c r="J4"/>
  <c r="K4"/>
  <c r="L4"/>
  <c r="M4"/>
  <c r="N4"/>
  <c r="O4"/>
  <c r="P4"/>
  <c r="Q4"/>
  <c r="R4"/>
  <c r="S4"/>
  <c r="T4"/>
  <c r="U4"/>
  <c r="V4"/>
  <c r="W4"/>
  <c r="X4"/>
  <c r="Y4"/>
  <c r="Z4"/>
  <c r="AA4"/>
  <c r="AB4"/>
  <c r="AC4"/>
  <c r="AD4"/>
  <c r="AE4"/>
  <c r="AF4"/>
  <c r="AG4"/>
  <c r="AH4"/>
  <c r="AI4"/>
  <c r="AJ4"/>
  <c r="AK4"/>
  <c r="AL4"/>
  <c r="AM4"/>
  <c r="AN4"/>
  <c r="AO4"/>
  <c r="AP4"/>
  <c r="AQ4"/>
  <c r="C5"/>
  <c r="D5"/>
  <c r="E5"/>
  <c r="F5"/>
  <c r="G5"/>
  <c r="H5"/>
  <c r="I5"/>
  <c r="J5"/>
  <c r="K5"/>
  <c r="L5"/>
  <c r="M5"/>
  <c r="N5"/>
  <c r="O5"/>
  <c r="P5"/>
  <c r="Q5"/>
  <c r="R5"/>
  <c r="S5"/>
  <c r="T5"/>
  <c r="U5"/>
  <c r="V5"/>
  <c r="W5"/>
  <c r="X5"/>
  <c r="Y5"/>
  <c r="Z5"/>
  <c r="AA5"/>
  <c r="AB5"/>
  <c r="AC5"/>
  <c r="AD5"/>
  <c r="AE5"/>
  <c r="AF5"/>
  <c r="AG5"/>
  <c r="AH5"/>
  <c r="AI5"/>
  <c r="AJ5"/>
  <c r="AK5"/>
  <c r="AL5"/>
  <c r="AM5"/>
  <c r="AN5"/>
  <c r="AO5"/>
  <c r="AP5"/>
  <c r="AQ5"/>
  <c r="B6"/>
  <c r="C6"/>
  <c r="D6"/>
  <c r="E6"/>
  <c r="F6"/>
  <c r="G6"/>
  <c r="H6"/>
  <c r="I6"/>
  <c r="J6"/>
  <c r="K6"/>
  <c r="L6"/>
  <c r="M6"/>
  <c r="N6"/>
  <c r="O6"/>
  <c r="P6"/>
  <c r="Q6"/>
  <c r="R6"/>
  <c r="S6"/>
  <c r="T6"/>
  <c r="U6"/>
  <c r="V6"/>
  <c r="W6"/>
  <c r="X6"/>
  <c r="Y6"/>
  <c r="Z6"/>
  <c r="AA6"/>
  <c r="AB6"/>
  <c r="AC6"/>
  <c r="AD6"/>
  <c r="AE6"/>
  <c r="AF6"/>
  <c r="AG6"/>
  <c r="AH6"/>
  <c r="AI6"/>
  <c r="AJ6"/>
  <c r="AK6"/>
  <c r="AL6"/>
  <c r="AM6"/>
  <c r="AN6"/>
  <c r="AO6"/>
  <c r="AP6"/>
  <c r="AQ6"/>
  <c r="B7"/>
  <c r="C7"/>
  <c r="D7"/>
  <c r="E7"/>
  <c r="F7"/>
  <c r="G7"/>
  <c r="H7"/>
  <c r="I7"/>
  <c r="J7"/>
  <c r="K7"/>
  <c r="L7"/>
  <c r="M7"/>
  <c r="N7"/>
  <c r="O7"/>
  <c r="P7"/>
  <c r="Q7"/>
  <c r="R7"/>
  <c r="S7"/>
  <c r="T7"/>
  <c r="U7"/>
  <c r="V7"/>
  <c r="W7"/>
  <c r="X7"/>
  <c r="Y7"/>
  <c r="Z7"/>
  <c r="AA7"/>
  <c r="AB7"/>
  <c r="AC7"/>
  <c r="AD7"/>
  <c r="AE7"/>
  <c r="AF7"/>
  <c r="AG7"/>
  <c r="AH7"/>
  <c r="AI7"/>
  <c r="AJ7"/>
  <c r="AK7"/>
  <c r="AL7"/>
  <c r="AM7"/>
  <c r="AN7"/>
  <c r="AO7"/>
  <c r="AP7"/>
  <c r="AQ7"/>
  <c r="B8"/>
  <c r="C8"/>
  <c r="D8"/>
  <c r="E8"/>
  <c r="F8"/>
  <c r="G8"/>
  <c r="H8"/>
  <c r="I8"/>
  <c r="J8"/>
  <c r="K8"/>
  <c r="L8"/>
  <c r="M8"/>
  <c r="N8"/>
  <c r="O8"/>
  <c r="P8"/>
  <c r="Q8"/>
  <c r="R8"/>
  <c r="S8"/>
  <c r="T8"/>
  <c r="U8"/>
  <c r="V8"/>
  <c r="W8"/>
  <c r="X8"/>
  <c r="Y8"/>
  <c r="Z8"/>
  <c r="AA8"/>
  <c r="AB8"/>
  <c r="AC8"/>
  <c r="AD8"/>
  <c r="AE8"/>
  <c r="AF8"/>
  <c r="AG8"/>
  <c r="AH8"/>
  <c r="AI8"/>
  <c r="AJ8"/>
  <c r="AK8"/>
  <c r="AL8"/>
  <c r="AM8"/>
  <c r="AN8"/>
  <c r="AO8"/>
  <c r="AP8"/>
  <c r="AQ8"/>
  <c r="B9"/>
  <c r="C9"/>
  <c r="D9"/>
  <c r="E9"/>
  <c r="F9"/>
  <c r="G9"/>
  <c r="H9"/>
  <c r="I9"/>
  <c r="J9"/>
  <c r="K9"/>
  <c r="L9"/>
  <c r="M9"/>
  <c r="N9"/>
  <c r="O9"/>
  <c r="P9"/>
  <c r="Q9"/>
  <c r="R9"/>
  <c r="S9"/>
  <c r="T9"/>
  <c r="U9"/>
  <c r="V9"/>
  <c r="W9"/>
  <c r="X9"/>
  <c r="Y9"/>
  <c r="Z9"/>
  <c r="AA9"/>
  <c r="AB9"/>
  <c r="AC9"/>
  <c r="AD9"/>
  <c r="AE9"/>
  <c r="AF9"/>
  <c r="AG9"/>
  <c r="AH9"/>
  <c r="AI9"/>
  <c r="AJ9"/>
  <c r="AK9"/>
  <c r="AL9"/>
  <c r="AM9"/>
  <c r="AN9"/>
  <c r="AO9"/>
  <c r="AP9"/>
  <c r="AQ9"/>
  <c r="B10"/>
  <c r="C10"/>
  <c r="D10"/>
  <c r="E10"/>
  <c r="F10"/>
  <c r="G10"/>
  <c r="H10"/>
  <c r="I10"/>
  <c r="J10"/>
  <c r="K10"/>
  <c r="L10"/>
  <c r="M10"/>
  <c r="N10"/>
  <c r="O10"/>
  <c r="P10"/>
  <c r="Q10"/>
  <c r="R10"/>
  <c r="S10"/>
  <c r="T10"/>
  <c r="U10"/>
  <c r="V10"/>
  <c r="W10"/>
  <c r="X10"/>
  <c r="Y10"/>
  <c r="Z10"/>
  <c r="AA10"/>
  <c r="AB10"/>
  <c r="AC10"/>
  <c r="AD10"/>
  <c r="AE10"/>
  <c r="AF10"/>
  <c r="AG10"/>
  <c r="AH10"/>
  <c r="AI10"/>
  <c r="AJ10"/>
  <c r="AK10"/>
  <c r="AL10"/>
  <c r="AM10"/>
  <c r="AN10"/>
  <c r="AO10"/>
  <c r="AP10"/>
  <c r="AQ10"/>
  <c r="B11"/>
  <c r="C11"/>
  <c r="D11"/>
  <c r="E11"/>
  <c r="F11"/>
  <c r="G11"/>
  <c r="H11"/>
  <c r="I11"/>
  <c r="J11"/>
  <c r="K11"/>
  <c r="L11"/>
  <c r="M11"/>
  <c r="N11"/>
  <c r="O11"/>
  <c r="P11"/>
  <c r="Q11"/>
  <c r="R11"/>
  <c r="S11"/>
  <c r="T11"/>
  <c r="U11"/>
  <c r="V11"/>
  <c r="W11"/>
  <c r="X11"/>
  <c r="Y11"/>
  <c r="Z11"/>
  <c r="AA11"/>
  <c r="AB11"/>
  <c r="AC11"/>
  <c r="AD11"/>
  <c r="AE11"/>
  <c r="AF11"/>
  <c r="AG11"/>
  <c r="AH11"/>
  <c r="AI11"/>
  <c r="AJ11"/>
  <c r="AK11"/>
  <c r="AL11"/>
  <c r="AM11"/>
  <c r="AN11"/>
  <c r="AO11"/>
  <c r="AP11"/>
  <c r="AQ11"/>
  <c r="B12"/>
  <c r="C12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Z12"/>
  <c r="AA12"/>
  <c r="AB12"/>
  <c r="AC12"/>
  <c r="AD12"/>
  <c r="AE12"/>
  <c r="AF12"/>
  <c r="AG12"/>
  <c r="AH12"/>
  <c r="AI12"/>
  <c r="AJ12"/>
  <c r="AK12"/>
  <c r="AL12"/>
  <c r="AM12"/>
  <c r="AN12"/>
  <c r="AO12"/>
  <c r="AP12"/>
  <c r="AQ12"/>
  <c r="B13"/>
  <c r="C13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Z13"/>
  <c r="AA13"/>
  <c r="AB13"/>
  <c r="AC13"/>
  <c r="AD13"/>
  <c r="AE13"/>
  <c r="AF13"/>
  <c r="AG13"/>
  <c r="AH13"/>
  <c r="AI13"/>
  <c r="AJ13"/>
  <c r="AK13"/>
  <c r="AL13"/>
  <c r="AM13"/>
  <c r="AN13"/>
  <c r="AO13"/>
  <c r="AP13"/>
  <c r="AQ13"/>
  <c r="B14"/>
  <c r="C14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Z14"/>
  <c r="AA14"/>
  <c r="AB14"/>
  <c r="AC14"/>
  <c r="AD14"/>
  <c r="AE14"/>
  <c r="AF14"/>
  <c r="AG14"/>
  <c r="AH14"/>
  <c r="AI14"/>
  <c r="AJ14"/>
  <c r="AK14"/>
  <c r="AL14"/>
  <c r="AM14"/>
  <c r="AN14"/>
  <c r="AO14"/>
  <c r="AP14"/>
  <c r="AQ14"/>
  <c r="B15"/>
  <c r="C15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Z15"/>
  <c r="AA15"/>
  <c r="AB15"/>
  <c r="AC15"/>
  <c r="AD15"/>
  <c r="AE15"/>
  <c r="AF15"/>
  <c r="AG15"/>
  <c r="AH15"/>
  <c r="AI15"/>
  <c r="AJ15"/>
  <c r="AK15"/>
  <c r="AL15"/>
  <c r="AM15"/>
  <c r="AN15"/>
  <c r="AO15"/>
  <c r="AP15"/>
  <c r="AQ15"/>
  <c r="B16"/>
  <c r="C16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Z16"/>
  <c r="AA16"/>
  <c r="AB16"/>
  <c r="AC16"/>
  <c r="AD16"/>
  <c r="AE16"/>
  <c r="AF16"/>
  <c r="AG16"/>
  <c r="AH16"/>
  <c r="AI16"/>
  <c r="AJ16"/>
  <c r="AK16"/>
  <c r="AL16"/>
  <c r="AM16"/>
  <c r="AN16"/>
  <c r="AO16"/>
  <c r="AP16"/>
  <c r="AQ16"/>
  <c r="B17"/>
  <c r="C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Z17"/>
  <c r="AA17"/>
  <c r="AB17"/>
  <c r="AC17"/>
  <c r="AD17"/>
  <c r="AE17"/>
  <c r="AF17"/>
  <c r="AG17"/>
  <c r="AH17"/>
  <c r="AI17"/>
  <c r="AJ17"/>
  <c r="AK17"/>
  <c r="AL17"/>
  <c r="AM17"/>
  <c r="AN17"/>
  <c r="AO17"/>
  <c r="AP17"/>
  <c r="AQ17"/>
  <c r="B18"/>
  <c r="C18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Z18"/>
  <c r="AA18"/>
  <c r="AB18"/>
  <c r="AC18"/>
  <c r="AD18"/>
  <c r="AE18"/>
  <c r="AF18"/>
  <c r="AG18"/>
  <c r="AH18"/>
  <c r="AI18"/>
  <c r="AJ18"/>
  <c r="AK18"/>
  <c r="AL18"/>
  <c r="AM18"/>
  <c r="AN18"/>
  <c r="AO18"/>
  <c r="AP18"/>
  <c r="AQ18"/>
  <c r="B19"/>
  <c r="C19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Z19"/>
  <c r="AA19"/>
  <c r="AB19"/>
  <c r="AC19"/>
  <c r="AD19"/>
  <c r="AE19"/>
  <c r="AF19"/>
  <c r="AG19"/>
  <c r="AH19"/>
  <c r="AI19"/>
  <c r="AJ19"/>
  <c r="AK19"/>
  <c r="AL19"/>
  <c r="AM19"/>
  <c r="AN19"/>
  <c r="AO19"/>
  <c r="AP19"/>
  <c r="AQ19"/>
  <c r="B20"/>
  <c r="C20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Z20"/>
  <c r="AA20"/>
  <c r="AB20"/>
  <c r="AC20"/>
  <c r="AD20"/>
  <c r="AE20"/>
  <c r="AF20"/>
  <c r="AG20"/>
  <c r="AH20"/>
  <c r="AI20"/>
  <c r="AJ20"/>
  <c r="AK20"/>
  <c r="AL20"/>
  <c r="AM20"/>
  <c r="AN20"/>
  <c r="AO20"/>
  <c r="AP20"/>
  <c r="AQ20"/>
  <c r="B21"/>
  <c r="C21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Z21"/>
  <c r="AA21"/>
  <c r="AB21"/>
  <c r="AC21"/>
  <c r="AD21"/>
  <c r="AE21"/>
  <c r="AF21"/>
  <c r="AG21"/>
  <c r="AH21"/>
  <c r="AI21"/>
  <c r="AJ21"/>
  <c r="AK21"/>
  <c r="AL21"/>
  <c r="AM21"/>
  <c r="AN21"/>
  <c r="AO21"/>
  <c r="AP21"/>
  <c r="AQ21"/>
  <c r="B22"/>
  <c r="C22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2"/>
  <c r="AD22"/>
  <c r="AE22"/>
  <c r="AF22"/>
  <c r="AG22"/>
  <c r="AH22"/>
  <c r="AI22"/>
  <c r="AJ22"/>
  <c r="AK22"/>
  <c r="AL22"/>
  <c r="AM22"/>
  <c r="AN22"/>
  <c r="AO22"/>
  <c r="AP22"/>
  <c r="AQ22"/>
  <c r="B23"/>
  <c r="C23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AF23"/>
  <c r="AG23"/>
  <c r="AH23"/>
  <c r="AI23"/>
  <c r="AJ23"/>
  <c r="AK23"/>
  <c r="AL23"/>
  <c r="AM23"/>
  <c r="AN23"/>
  <c r="AO23"/>
  <c r="AP23"/>
  <c r="AQ23"/>
  <c r="B24"/>
  <c r="C24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AF24"/>
  <c r="AG24"/>
  <c r="AH24"/>
  <c r="AI24"/>
  <c r="AJ24"/>
  <c r="AK24"/>
  <c r="AL24"/>
  <c r="AM24"/>
  <c r="AN24"/>
  <c r="AO24"/>
  <c r="AP24"/>
  <c r="AQ24"/>
  <c r="B25"/>
  <c r="C25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AA25"/>
  <c r="AB25"/>
  <c r="AC25"/>
  <c r="AD25"/>
  <c r="AE25"/>
  <c r="AF25"/>
  <c r="AG25"/>
  <c r="AH25"/>
  <c r="AI25"/>
  <c r="AJ25"/>
  <c r="AK25"/>
  <c r="AL25"/>
  <c r="AM25"/>
  <c r="AN25"/>
  <c r="AO25"/>
  <c r="AP25"/>
  <c r="AQ25"/>
  <c r="B26"/>
  <c r="C26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Z26"/>
  <c r="AA26"/>
  <c r="AB26"/>
  <c r="AC26"/>
  <c r="AD26"/>
  <c r="AE26"/>
  <c r="AF26"/>
  <c r="AG26"/>
  <c r="AH26"/>
  <c r="AI26"/>
  <c r="AJ26"/>
  <c r="AK26"/>
  <c r="AL26"/>
  <c r="AM26"/>
  <c r="AN26"/>
  <c r="AO26"/>
  <c r="AP26"/>
  <c r="AQ26"/>
  <c r="B27"/>
  <c r="C27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Z27"/>
  <c r="AA27"/>
  <c r="AB27"/>
  <c r="AC27"/>
  <c r="AD27"/>
  <c r="AE27"/>
  <c r="AF27"/>
  <c r="AG27"/>
  <c r="AH27"/>
  <c r="AI27"/>
  <c r="AJ27"/>
  <c r="AK27"/>
  <c r="AL27"/>
  <c r="AM27"/>
  <c r="AN27"/>
  <c r="AO27"/>
  <c r="AP27"/>
  <c r="AQ27"/>
  <c r="B28"/>
  <c r="C28"/>
  <c r="D28"/>
  <c r="E28"/>
  <c r="F28"/>
  <c r="G28"/>
  <c r="H28"/>
  <c r="I28"/>
  <c r="J28"/>
  <c r="K28"/>
  <c r="L28"/>
  <c r="M28"/>
  <c r="N28"/>
  <c r="O28"/>
  <c r="P28"/>
  <c r="Q28"/>
  <c r="R28"/>
  <c r="S28"/>
  <c r="T28"/>
  <c r="U28"/>
  <c r="V28"/>
  <c r="W28"/>
  <c r="X28"/>
  <c r="Y28"/>
  <c r="Z28"/>
  <c r="AA28"/>
  <c r="AB28"/>
  <c r="AC28"/>
  <c r="AD28"/>
  <c r="AE28"/>
  <c r="AF28"/>
  <c r="AG28"/>
  <c r="AH28"/>
  <c r="AI28"/>
  <c r="AJ28"/>
  <c r="AK28"/>
  <c r="AL28"/>
  <c r="AM28"/>
  <c r="AN28"/>
  <c r="AO28"/>
  <c r="AP28"/>
  <c r="AQ28"/>
  <c r="B29"/>
  <c r="C29"/>
  <c r="D29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Z29"/>
  <c r="AA29"/>
  <c r="AB29"/>
  <c r="AC29"/>
  <c r="AD29"/>
  <c r="AE29"/>
  <c r="AF29"/>
  <c r="AG29"/>
  <c r="AH29"/>
  <c r="AI29"/>
  <c r="AJ29"/>
  <c r="AK29"/>
  <c r="AL29"/>
  <c r="AM29"/>
  <c r="AN29"/>
  <c r="AO29"/>
  <c r="AP29"/>
  <c r="AQ29"/>
  <c r="B30"/>
  <c r="C30"/>
  <c r="D30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Z30"/>
  <c r="AA30"/>
  <c r="AB30"/>
  <c r="AC30"/>
  <c r="AD30"/>
  <c r="AE30"/>
  <c r="AF30"/>
  <c r="AG30"/>
  <c r="AH30"/>
  <c r="AI30"/>
  <c r="AJ30"/>
  <c r="AK30"/>
  <c r="AL30"/>
  <c r="AM30"/>
  <c r="AN30"/>
  <c r="AO30"/>
  <c r="AP30"/>
  <c r="AQ30"/>
  <c r="B31"/>
  <c r="C31"/>
  <c r="D31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Z31"/>
  <c r="AA31"/>
  <c r="AB31"/>
  <c r="AC31"/>
  <c r="AD31"/>
  <c r="AE31"/>
  <c r="AF31"/>
  <c r="AG31"/>
  <c r="AH31"/>
  <c r="AI31"/>
  <c r="AJ31"/>
  <c r="AK31"/>
  <c r="AL31"/>
  <c r="AM31"/>
  <c r="AN31"/>
  <c r="AO31"/>
  <c r="AP31"/>
  <c r="AQ31"/>
  <c r="B32"/>
  <c r="C32"/>
  <c r="D32"/>
  <c r="E32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Z32"/>
  <c r="AA32"/>
  <c r="AB32"/>
  <c r="AC32"/>
  <c r="AD32"/>
  <c r="AE32"/>
  <c r="AF32"/>
  <c r="AG32"/>
  <c r="AH32"/>
  <c r="AI32"/>
  <c r="AJ32"/>
  <c r="AK32"/>
  <c r="AL32"/>
  <c r="AM32"/>
  <c r="AN32"/>
  <c r="AO32"/>
  <c r="AP32"/>
  <c r="AQ32"/>
  <c r="B33"/>
  <c r="C33"/>
  <c r="D33"/>
  <c r="E33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Z33"/>
  <c r="AA33"/>
  <c r="AB33"/>
  <c r="AC33"/>
  <c r="AD33"/>
  <c r="AE33"/>
  <c r="AF33"/>
  <c r="AG33"/>
  <c r="AH33"/>
  <c r="AI33"/>
  <c r="AJ33"/>
  <c r="AK33"/>
  <c r="AL33"/>
  <c r="AM33"/>
  <c r="AN33"/>
  <c r="AO33"/>
  <c r="AP33"/>
  <c r="AQ33"/>
  <c r="B34"/>
  <c r="C34"/>
  <c r="D34"/>
  <c r="E34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Z34"/>
  <c r="AA34"/>
  <c r="AB34"/>
  <c r="AC34"/>
  <c r="AD34"/>
  <c r="AE34"/>
  <c r="AF34"/>
  <c r="AG34"/>
  <c r="AH34"/>
  <c r="AI34"/>
  <c r="AJ34"/>
  <c r="AK34"/>
  <c r="AL34"/>
  <c r="AM34"/>
  <c r="AN34"/>
  <c r="AO34"/>
  <c r="AP34"/>
  <c r="AQ34"/>
  <c r="B35"/>
  <c r="C35"/>
  <c r="D35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Z35"/>
  <c r="AA35"/>
  <c r="AB35"/>
  <c r="AC35"/>
  <c r="AD35"/>
  <c r="AE35"/>
  <c r="AF35"/>
  <c r="AG35"/>
  <c r="AH35"/>
  <c r="AI35"/>
  <c r="AJ35"/>
  <c r="AK35"/>
  <c r="AL35"/>
  <c r="AM35"/>
  <c r="AN35"/>
  <c r="AO35"/>
  <c r="AP35"/>
  <c r="AQ35"/>
  <c r="B36"/>
  <c r="C36"/>
  <c r="D36"/>
  <c r="E36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Z36"/>
  <c r="AA36"/>
  <c r="AB36"/>
  <c r="AC36"/>
  <c r="AD36"/>
  <c r="AE36"/>
  <c r="AF36"/>
  <c r="AG36"/>
  <c r="AH36"/>
  <c r="AI36"/>
  <c r="AJ36"/>
  <c r="AK36"/>
  <c r="AL36"/>
  <c r="AM36"/>
  <c r="AN36"/>
  <c r="AO36"/>
  <c r="AP36"/>
  <c r="AQ36"/>
  <c r="B37"/>
  <c r="C37"/>
  <c r="D37"/>
  <c r="E37"/>
  <c r="F37"/>
  <c r="G37"/>
  <c r="H37"/>
  <c r="I37"/>
  <c r="J37"/>
  <c r="K37"/>
  <c r="L37"/>
  <c r="M37"/>
  <c r="N37"/>
  <c r="O37"/>
  <c r="P37"/>
  <c r="Q37"/>
  <c r="R37"/>
  <c r="S37"/>
  <c r="T37"/>
  <c r="U37"/>
  <c r="V37"/>
  <c r="W37"/>
  <c r="X37"/>
  <c r="Y37"/>
  <c r="Z37"/>
  <c r="AA37"/>
  <c r="AB37"/>
  <c r="AC37"/>
  <c r="AD37"/>
  <c r="AE37"/>
  <c r="AF37"/>
  <c r="AG37"/>
  <c r="AH37"/>
  <c r="AI37"/>
  <c r="AJ37"/>
  <c r="AK37"/>
  <c r="AL37"/>
  <c r="AM37"/>
  <c r="AN37"/>
  <c r="AO37"/>
  <c r="AP37"/>
  <c r="AQ37"/>
  <c r="B38"/>
  <c r="C38"/>
  <c r="D38"/>
  <c r="E38"/>
  <c r="F38"/>
  <c r="G38"/>
  <c r="H38"/>
  <c r="I38"/>
  <c r="J38"/>
  <c r="K38"/>
  <c r="L38"/>
  <c r="M38"/>
  <c r="N38"/>
  <c r="O38"/>
  <c r="P38"/>
  <c r="Q38"/>
  <c r="R38"/>
  <c r="S38"/>
  <c r="T38"/>
  <c r="U38"/>
  <c r="V38"/>
  <c r="W38"/>
  <c r="X38"/>
  <c r="Y38"/>
  <c r="Z38"/>
  <c r="AA38"/>
  <c r="AB38"/>
  <c r="AC38"/>
  <c r="AD38"/>
  <c r="AE38"/>
  <c r="AF38"/>
  <c r="AG38"/>
  <c r="AH38"/>
  <c r="AI38"/>
  <c r="AJ38"/>
  <c r="AK38"/>
  <c r="AL38"/>
  <c r="AM38"/>
  <c r="AN38"/>
  <c r="AO38"/>
  <c r="AP38"/>
  <c r="AQ38"/>
  <c r="B39"/>
  <c r="C39"/>
  <c r="D39"/>
  <c r="E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Z39"/>
  <c r="AA39"/>
  <c r="AB39"/>
  <c r="AC39"/>
  <c r="AD39"/>
  <c r="AE39"/>
  <c r="AF39"/>
  <c r="AG39"/>
  <c r="AH39"/>
  <c r="AI39"/>
  <c r="AJ39"/>
  <c r="AK39"/>
  <c r="AL39"/>
  <c r="AM39"/>
  <c r="AN39"/>
  <c r="AO39"/>
  <c r="AP39"/>
  <c r="AQ39"/>
  <c r="B40"/>
  <c r="C40"/>
  <c r="D40"/>
  <c r="E40"/>
  <c r="F40"/>
  <c r="G40"/>
  <c r="H40"/>
  <c r="I40"/>
  <c r="J40"/>
  <c r="K40"/>
  <c r="L40"/>
  <c r="M40"/>
  <c r="N40"/>
  <c r="O40"/>
  <c r="P40"/>
  <c r="Q40"/>
  <c r="R40"/>
  <c r="S40"/>
  <c r="T40"/>
  <c r="U40"/>
  <c r="V40"/>
  <c r="W40"/>
  <c r="X40"/>
  <c r="Y40"/>
  <c r="Z40"/>
  <c r="AA40"/>
  <c r="AB40"/>
  <c r="AC40"/>
  <c r="AD40"/>
  <c r="AE40"/>
  <c r="AF40"/>
  <c r="AG40"/>
  <c r="AH40"/>
  <c r="AI40"/>
  <c r="AJ40"/>
  <c r="AK40"/>
  <c r="AL40"/>
  <c r="AM40"/>
  <c r="AN40"/>
  <c r="AO40"/>
  <c r="AP40"/>
  <c r="AQ40"/>
  <c r="B41"/>
  <c r="C4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AH41"/>
  <c r="AI41"/>
  <c r="AJ41"/>
  <c r="AK41"/>
  <c r="AL41"/>
  <c r="AM41"/>
  <c r="AN41"/>
  <c r="AO41"/>
  <c r="AP41"/>
  <c r="AQ41"/>
  <c r="B42"/>
  <c r="C42"/>
  <c r="D42"/>
  <c r="E42"/>
  <c r="F42"/>
  <c r="G42"/>
  <c r="H42"/>
  <c r="I42"/>
  <c r="J42"/>
  <c r="K42"/>
  <c r="L42"/>
  <c r="M42"/>
  <c r="N42"/>
  <c r="O42"/>
  <c r="P42"/>
  <c r="Q42"/>
  <c r="R42"/>
  <c r="S42"/>
  <c r="T42"/>
  <c r="U42"/>
  <c r="V42"/>
  <c r="W42"/>
  <c r="X42"/>
  <c r="Y42"/>
  <c r="Z42"/>
  <c r="AA42"/>
  <c r="AB42"/>
  <c r="AC42"/>
  <c r="AD42"/>
  <c r="AE42"/>
  <c r="AF42"/>
  <c r="AG42"/>
  <c r="AH42"/>
  <c r="AI42"/>
  <c r="AJ42"/>
  <c r="AK42"/>
  <c r="AL42"/>
  <c r="AM42"/>
  <c r="AN42"/>
  <c r="AO42"/>
  <c r="AP42"/>
  <c r="AQ42"/>
  <c r="B43"/>
  <c r="C43"/>
  <c r="D43"/>
  <c r="E43"/>
  <c r="F43"/>
  <c r="G43"/>
  <c r="H43"/>
  <c r="I43"/>
  <c r="J43"/>
  <c r="K43"/>
  <c r="L43"/>
  <c r="M43"/>
  <c r="N43"/>
  <c r="O43"/>
  <c r="P43"/>
  <c r="Q43"/>
  <c r="R43"/>
  <c r="S43"/>
  <c r="T43"/>
  <c r="U43"/>
  <c r="V43"/>
  <c r="W43"/>
  <c r="X43"/>
  <c r="Y43"/>
  <c r="Z43"/>
  <c r="AA43"/>
  <c r="AB43"/>
  <c r="AC43"/>
  <c r="AD43"/>
  <c r="AE43"/>
  <c r="AF43"/>
  <c r="AG43"/>
  <c r="AH43"/>
  <c r="AI43"/>
  <c r="AJ43"/>
  <c r="AK43"/>
  <c r="AL43"/>
  <c r="AM43"/>
  <c r="AN43"/>
  <c r="AO43"/>
  <c r="AP43"/>
  <c r="AQ43"/>
  <c r="B44"/>
  <c r="C44"/>
  <c r="D44"/>
  <c r="E44"/>
  <c r="F44"/>
  <c r="G44"/>
  <c r="H44"/>
  <c r="I44"/>
  <c r="J44"/>
  <c r="K44"/>
  <c r="L44"/>
  <c r="M44"/>
  <c r="N44"/>
  <c r="O44"/>
  <c r="P44"/>
  <c r="Q44"/>
  <c r="R44"/>
  <c r="S44"/>
  <c r="T44"/>
  <c r="U44"/>
  <c r="V44"/>
  <c r="W44"/>
  <c r="X44"/>
  <c r="Y44"/>
  <c r="Z44"/>
  <c r="AA44"/>
  <c r="AB44"/>
  <c r="AC44"/>
  <c r="AD44"/>
  <c r="AE44"/>
  <c r="AF44"/>
  <c r="AG44"/>
  <c r="AH44"/>
  <c r="AI44"/>
  <c r="AJ44"/>
  <c r="AK44"/>
  <c r="AL44"/>
  <c r="AM44"/>
  <c r="AN44"/>
  <c r="AO44"/>
  <c r="AP44"/>
  <c r="AQ44"/>
  <c r="B45"/>
  <c r="C45"/>
  <c r="D45"/>
  <c r="E45"/>
  <c r="F45"/>
  <c r="G45"/>
  <c r="H45"/>
  <c r="I45"/>
  <c r="J45"/>
  <c r="K45"/>
  <c r="L45"/>
  <c r="M45"/>
  <c r="N45"/>
  <c r="O45"/>
  <c r="P45"/>
  <c r="Q45"/>
  <c r="R45"/>
  <c r="S45"/>
  <c r="T45"/>
  <c r="U45"/>
  <c r="V45"/>
  <c r="W45"/>
  <c r="X45"/>
  <c r="Y45"/>
  <c r="Z45"/>
  <c r="AA45"/>
  <c r="AB45"/>
  <c r="AC45"/>
  <c r="AD45"/>
  <c r="AE45"/>
  <c r="AF45"/>
  <c r="AG45"/>
  <c r="AH45"/>
  <c r="AI45"/>
  <c r="AJ45"/>
  <c r="AK45"/>
  <c r="AL45"/>
  <c r="AM45"/>
  <c r="AN45"/>
  <c r="AO45"/>
  <c r="AP45"/>
  <c r="AQ45"/>
  <c r="E4" i="6"/>
  <c r="B5"/>
  <c r="E5"/>
  <c r="B6"/>
  <c r="B4" i="5"/>
  <c r="C4"/>
  <c r="B5"/>
  <c r="C5"/>
  <c r="B6"/>
  <c r="C6"/>
  <c r="B7"/>
  <c r="C7"/>
  <c r="B8"/>
  <c r="C8"/>
  <c r="B9"/>
  <c r="C9"/>
  <c r="B10"/>
  <c r="C10"/>
  <c r="B11"/>
  <c r="C11"/>
  <c r="B12"/>
  <c r="C12"/>
  <c r="B13"/>
  <c r="C13"/>
  <c r="B14"/>
  <c r="C14"/>
  <c r="B15"/>
  <c r="C15"/>
  <c r="B16"/>
  <c r="C16"/>
  <c r="B17"/>
  <c r="C17"/>
  <c r="B18"/>
  <c r="C18"/>
  <c r="B19"/>
  <c r="C19"/>
  <c r="B20"/>
  <c r="C20"/>
  <c r="B21"/>
  <c r="C21"/>
  <c r="B22"/>
  <c r="C22"/>
  <c r="B3" i="10"/>
  <c r="B4"/>
  <c r="B5"/>
  <c r="B6"/>
  <c r="B7"/>
  <c r="B8"/>
  <c r="AE18" i="14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H18"/>
  <c r="G18"/>
  <c r="F18"/>
  <c r="E18"/>
  <c r="D18"/>
  <c r="AG5"/>
  <c r="AG6"/>
  <c r="AG7"/>
  <c r="AG8"/>
  <c r="AG9"/>
  <c r="AG10"/>
  <c r="AG11"/>
  <c r="AG12"/>
  <c r="AG13"/>
  <c r="AG14"/>
  <c r="AG15"/>
  <c r="AG16"/>
  <c r="AG17"/>
  <c r="AG18"/>
  <c r="AG19"/>
  <c r="AG20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G21"/>
  <c r="F21"/>
  <c r="E21"/>
  <c r="D21"/>
  <c r="AF20"/>
  <c r="AE20"/>
  <c r="AD20"/>
  <c r="AC20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H20"/>
  <c r="G20"/>
  <c r="F20"/>
  <c r="E20"/>
  <c r="D20"/>
  <c r="AF19"/>
  <c r="AE19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H19"/>
  <c r="G19"/>
  <c r="F19"/>
  <c r="E19"/>
  <c r="D19"/>
  <c r="AF18"/>
  <c r="AH5"/>
  <c r="AH6"/>
  <c r="AH7"/>
  <c r="AH8"/>
  <c r="AH9"/>
  <c r="AH10"/>
  <c r="AH11"/>
  <c r="AH12"/>
  <c r="AH13"/>
  <c r="AH14"/>
  <c r="AH15"/>
  <c r="AH16"/>
  <c r="AH17"/>
  <c r="AH18"/>
  <c r="AH19"/>
  <c r="AH20"/>
  <c r="AH21"/>
  <c r="AI5"/>
  <c r="AI6"/>
  <c r="AI7"/>
  <c r="AI8"/>
  <c r="AI9"/>
  <c r="AI10"/>
  <c r="AI11"/>
  <c r="AI12"/>
  <c r="AI13"/>
  <c r="AI14"/>
  <c r="AI15"/>
  <c r="AI16"/>
  <c r="AI17"/>
  <c r="AI18"/>
  <c r="AI19"/>
  <c r="AI20"/>
  <c r="AI21"/>
  <c r="AJ5"/>
  <c r="AJ6"/>
  <c r="AJ7"/>
  <c r="AJ8"/>
  <c r="AJ9"/>
  <c r="AJ10"/>
  <c r="AJ11"/>
  <c r="AJ12"/>
  <c r="AJ13"/>
  <c r="AJ14"/>
  <c r="AJ15"/>
  <c r="AJ16"/>
  <c r="AJ17"/>
  <c r="AJ18"/>
  <c r="AJ19"/>
  <c r="AJ20"/>
  <c r="AJ21"/>
  <c r="AK5"/>
  <c r="AK6"/>
  <c r="AK7"/>
  <c r="AK8"/>
  <c r="AK9"/>
  <c r="AK10"/>
  <c r="AK11"/>
  <c r="AK12"/>
  <c r="AK13"/>
  <c r="AK14"/>
  <c r="AK15"/>
  <c r="AK16"/>
  <c r="AK17"/>
  <c r="AK18"/>
  <c r="AK19"/>
  <c r="AK20"/>
  <c r="AK21"/>
  <c r="AL5"/>
  <c r="AL6"/>
  <c r="AL7"/>
  <c r="AL8"/>
  <c r="AL9"/>
  <c r="AL10"/>
  <c r="AL11"/>
  <c r="AL12"/>
  <c r="AL13"/>
  <c r="AL14"/>
  <c r="AL15"/>
  <c r="AL16"/>
  <c r="AL17"/>
  <c r="AL18"/>
  <c r="AL19"/>
  <c r="AL20"/>
  <c r="AL21"/>
</calcChain>
</file>

<file path=xl/sharedStrings.xml><?xml version="1.0" encoding="utf-8"?>
<sst xmlns="http://schemas.openxmlformats.org/spreadsheetml/2006/main" count="104" uniqueCount="84">
  <si>
    <t>年龄</t>
    <phoneticPr fontId="2" type="noConversion"/>
  </si>
  <si>
    <t>比例</t>
    <phoneticPr fontId="2" type="noConversion"/>
  </si>
  <si>
    <t>男</t>
    <phoneticPr fontId="2" type="noConversion"/>
  </si>
  <si>
    <t>女</t>
    <phoneticPr fontId="2" type="noConversion"/>
  </si>
  <si>
    <t>0-18</t>
    <phoneticPr fontId="2" type="noConversion"/>
  </si>
  <si>
    <t>19-25</t>
    <phoneticPr fontId="2" type="noConversion"/>
  </si>
  <si>
    <t>25-30</t>
    <phoneticPr fontId="2" type="noConversion"/>
  </si>
  <si>
    <t>31-35</t>
    <phoneticPr fontId="2" type="noConversion"/>
  </si>
  <si>
    <t>36-40</t>
    <phoneticPr fontId="2" type="noConversion"/>
  </si>
  <si>
    <t>41-50</t>
    <phoneticPr fontId="2" type="noConversion"/>
  </si>
  <si>
    <t>51-70</t>
    <phoneticPr fontId="2" type="noConversion"/>
  </si>
  <si>
    <t>70+</t>
    <phoneticPr fontId="2" type="noConversion"/>
  </si>
  <si>
    <t>任务</t>
    <phoneticPr fontId="2" type="noConversion"/>
  </si>
  <si>
    <t>开始时间</t>
    <phoneticPr fontId="2" type="noConversion"/>
  </si>
  <si>
    <t>所需天数</t>
    <phoneticPr fontId="2" type="noConversion"/>
  </si>
  <si>
    <t>完成时间</t>
    <phoneticPr fontId="2" type="noConversion"/>
  </si>
  <si>
    <t>系统分析</t>
    <phoneticPr fontId="2" type="noConversion"/>
  </si>
  <si>
    <t>软件项目计划</t>
    <phoneticPr fontId="2" type="noConversion"/>
  </si>
  <si>
    <t>需求分析</t>
    <phoneticPr fontId="2" type="noConversion"/>
  </si>
  <si>
    <t>软件设计</t>
    <phoneticPr fontId="2" type="noConversion"/>
  </si>
  <si>
    <t>编码</t>
    <phoneticPr fontId="2" type="noConversion"/>
  </si>
  <si>
    <t>软件测试</t>
    <phoneticPr fontId="2" type="noConversion"/>
  </si>
  <si>
    <t>编写文档</t>
    <phoneticPr fontId="2" type="noConversion"/>
  </si>
  <si>
    <t>信用卡号</t>
    <phoneticPr fontId="2" type="noConversion"/>
  </si>
  <si>
    <t>日期</t>
    <phoneticPr fontId="2" type="noConversion"/>
  </si>
  <si>
    <t>金额</t>
    <phoneticPr fontId="2" type="noConversion"/>
  </si>
  <si>
    <t>X轴误差</t>
    <phoneticPr fontId="2" type="noConversion"/>
  </si>
  <si>
    <t>Y轴误差</t>
    <phoneticPr fontId="2" type="noConversion"/>
  </si>
  <si>
    <t>正弦函数 Y=SIN（%）</t>
    <phoneticPr fontId="2" type="noConversion"/>
  </si>
  <si>
    <t>角度</t>
    <phoneticPr fontId="2" type="noConversion"/>
  </si>
  <si>
    <t>弧度（X）</t>
    <phoneticPr fontId="2" type="noConversion"/>
  </si>
  <si>
    <t>正弦（Y）</t>
    <phoneticPr fontId="2" type="noConversion"/>
  </si>
  <si>
    <t>天数</t>
    <phoneticPr fontId="2" type="noConversion"/>
  </si>
  <si>
    <t>实际销售</t>
    <phoneticPr fontId="2" type="noConversion"/>
  </si>
  <si>
    <t>销售目标</t>
    <phoneticPr fontId="2" type="noConversion"/>
  </si>
  <si>
    <t>数据1</t>
    <phoneticPr fontId="2" type="noConversion"/>
  </si>
  <si>
    <t>累计销售</t>
    <phoneticPr fontId="2" type="noConversion"/>
  </si>
  <si>
    <t>数据2</t>
  </si>
  <si>
    <t>完成比例</t>
    <phoneticPr fontId="2" type="noConversion"/>
  </si>
  <si>
    <t>数据3</t>
  </si>
  <si>
    <t>月份</t>
    <phoneticPr fontId="2" type="noConversion"/>
  </si>
  <si>
    <t>最高</t>
    <phoneticPr fontId="2" type="noConversion"/>
  </si>
  <si>
    <t>最低</t>
    <phoneticPr fontId="2" type="noConversion"/>
  </si>
  <si>
    <t>平均</t>
    <phoneticPr fontId="2" type="noConversion"/>
  </si>
  <si>
    <t>函数表达式：z=x*x/3+y*y/4</t>
    <phoneticPr fontId="2" type="noConversion"/>
  </si>
  <si>
    <t>X</t>
    <phoneticPr fontId="2" type="noConversion"/>
  </si>
  <si>
    <t>Y</t>
    <phoneticPr fontId="2" type="noConversion"/>
  </si>
  <si>
    <t>实际金额</t>
    <phoneticPr fontId="2" type="noConversion"/>
  </si>
  <si>
    <t>预测值</t>
    <phoneticPr fontId="2" type="noConversion"/>
  </si>
  <si>
    <t>1月</t>
    <phoneticPr fontId="2" type="noConversion"/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</si>
  <si>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</si>
  <si>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</si>
  <si>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</si>
  <si>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</si>
  <si>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</si>
  <si>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</si>
  <si>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</si>
  <si>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</si>
  <si>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</si>
  <si>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</si>
  <si>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</si>
  <si>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规格层级</t>
  </si>
  <si>
    <t>销售量</t>
    <phoneticPr fontId="4" type="noConversion"/>
  </si>
  <si>
    <t>人数</t>
    <phoneticPr fontId="9" type="noConversion"/>
  </si>
  <si>
    <t>城市B</t>
    <phoneticPr fontId="9" type="noConversion"/>
  </si>
  <si>
    <t>城市C</t>
    <phoneticPr fontId="9" type="noConversion"/>
  </si>
  <si>
    <t>城市D</t>
    <phoneticPr fontId="9" type="noConversion"/>
  </si>
  <si>
    <t>城市E</t>
    <phoneticPr fontId="9" type="noConversion"/>
  </si>
  <si>
    <t>最小值</t>
    <phoneticPr fontId="9" type="noConversion"/>
  </si>
  <si>
    <t>25%处数据值</t>
    <phoneticPr fontId="9" type="noConversion"/>
  </si>
  <si>
    <t>平均值</t>
    <phoneticPr fontId="9" type="noConversion"/>
  </si>
  <si>
    <t>50%处数据值</t>
    <phoneticPr fontId="9" type="noConversion"/>
  </si>
  <si>
    <t>75%处数据值</t>
    <phoneticPr fontId="9" type="noConversion"/>
  </si>
  <si>
    <t>最大值</t>
    <phoneticPr fontId="9" type="noConversion"/>
  </si>
  <si>
    <t>函数表达式：z=COS(X)*SIN(Y)</t>
    <phoneticPr fontId="2" type="noConversion"/>
  </si>
  <si>
    <t>函数表达式：z=5*(X*X/3+Y*Y/4))^0.5</t>
    <phoneticPr fontId="2" type="noConversion"/>
  </si>
  <si>
    <t>草草</t>
    <phoneticPr fontId="4" type="noConversion"/>
  </si>
  <si>
    <t>木木</t>
    <phoneticPr fontId="4" type="noConversion"/>
  </si>
  <si>
    <t>阿发</t>
    <phoneticPr fontId="4" type="noConversion"/>
  </si>
  <si>
    <t>菠萝</t>
    <phoneticPr fontId="4" type="noConversion"/>
  </si>
  <si>
    <t>朱老板</t>
    <phoneticPr fontId="4" type="noConversion"/>
  </si>
  <si>
    <t>Music</t>
    <phoneticPr fontId="4" type="noConversion"/>
  </si>
  <si>
    <t>小朋友</t>
    <phoneticPr fontId="4" type="noConversion"/>
  </si>
  <si>
    <t>http://www.exceltip.cn/thread-229-1-1.html?fromuid=107</t>
    <phoneticPr fontId="1" type="noConversion"/>
  </si>
</sst>
</file>

<file path=xl/styles.xml><?xml version="1.0" encoding="utf-8"?>
<styleSheet xmlns="http://schemas.openxmlformats.org/spreadsheetml/2006/main">
  <numFmts count="7">
    <numFmt numFmtId="176" formatCode="0.0%"/>
    <numFmt numFmtId="177" formatCode="m/d;@"/>
    <numFmt numFmtId="178" formatCode="0_);[Red]\(0\)"/>
    <numFmt numFmtId="179" formatCode="0_ "/>
    <numFmt numFmtId="180" formatCode="0.0_ "/>
    <numFmt numFmtId="181" formatCode="_-* #,##0_-;\-* #,##0_-;_-* &quot;-&quot;_-;_-@_-"/>
    <numFmt numFmtId="182" formatCode="_-* #,##0.00_-;\-* #,##0.00_-;_-* &quot;-&quot;??_-;_-@_-"/>
  </numFmts>
  <fonts count="16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3"/>
      <name val="Arial"/>
      <family val="2"/>
    </font>
    <font>
      <sz val="12"/>
      <name val="Times New Roman"/>
      <family val="1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1"/>
      <color rgb="FF262626"/>
      <name val="Arial"/>
      <family val="2"/>
    </font>
    <font>
      <sz val="11"/>
      <color theme="1"/>
      <name val="Broadway"/>
      <family val="5"/>
    </font>
    <font>
      <sz val="11"/>
      <color rgb="FFFF0000"/>
      <name val="Impact"/>
      <family val="2"/>
    </font>
    <font>
      <u/>
      <sz val="11"/>
      <color theme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>
      <alignment vertical="center"/>
    </xf>
    <xf numFmtId="0" fontId="6" fillId="0" borderId="0"/>
    <xf numFmtId="0" fontId="7" fillId="0" borderId="0"/>
    <xf numFmtId="181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>
      <alignment vertical="center"/>
    </xf>
    <xf numFmtId="0" fontId="0" fillId="0" borderId="0" xfId="0" applyAlignment="1"/>
    <xf numFmtId="176" fontId="0" fillId="0" borderId="0" xfId="0" applyNumberFormat="1" applyAlignment="1"/>
    <xf numFmtId="58" fontId="0" fillId="0" borderId="0" xfId="0" applyNumberFormat="1" applyAlignment="1"/>
    <xf numFmtId="0" fontId="0" fillId="0" borderId="0" xfId="0" applyNumberFormat="1" applyAlignment="1"/>
    <xf numFmtId="0" fontId="0" fillId="0" borderId="0" xfId="0" applyAlignment="1">
      <alignment horizontal="center"/>
    </xf>
    <xf numFmtId="177" fontId="0" fillId="0" borderId="0" xfId="0" applyNumberFormat="1" applyAlignment="1"/>
    <xf numFmtId="178" fontId="0" fillId="0" borderId="0" xfId="0" applyNumberFormat="1" applyAlignment="1"/>
    <xf numFmtId="179" fontId="0" fillId="0" borderId="0" xfId="0" applyNumberFormat="1" applyAlignment="1"/>
    <xf numFmtId="9" fontId="0" fillId="0" borderId="0" xfId="0" applyNumberFormat="1" applyAlignment="1"/>
    <xf numFmtId="179" fontId="3" fillId="0" borderId="0" xfId="0" applyNumberFormat="1" applyFont="1" applyAlignment="1"/>
    <xf numFmtId="180" fontId="0" fillId="0" borderId="0" xfId="0" applyNumberFormat="1" applyAlignment="1"/>
    <xf numFmtId="0" fontId="0" fillId="0" borderId="0" xfId="0" applyFont="1">
      <alignment vertical="center"/>
    </xf>
    <xf numFmtId="0" fontId="6" fillId="0" borderId="0" xfId="1"/>
    <xf numFmtId="179" fontId="6" fillId="0" borderId="0" xfId="1" applyNumberFormat="1"/>
    <xf numFmtId="180" fontId="0" fillId="0" borderId="0" xfId="0" applyNumberFormat="1">
      <alignment vertical="center"/>
    </xf>
    <xf numFmtId="0" fontId="11" fillId="0" borderId="0" xfId="0" applyFont="1">
      <alignment vertical="center"/>
    </xf>
    <xf numFmtId="0" fontId="0" fillId="0" borderId="0" xfId="0" applyAlignment="1">
      <alignment horizontal="center"/>
    </xf>
    <xf numFmtId="0" fontId="12" fillId="0" borderId="0" xfId="0" applyFont="1">
      <alignment vertical="center"/>
    </xf>
    <xf numFmtId="0" fontId="13" fillId="0" borderId="0" xfId="0" applyFont="1">
      <alignment vertical="center"/>
    </xf>
    <xf numFmtId="0" fontId="14" fillId="0" borderId="0" xfId="0" applyFont="1">
      <alignment vertical="center"/>
    </xf>
    <xf numFmtId="0" fontId="15" fillId="0" borderId="0" xfId="5" applyAlignment="1" applyProtection="1">
      <alignment vertical="center"/>
    </xf>
  </cellXfs>
  <cellStyles count="6">
    <cellStyle name="常规" xfId="0" builtinId="0"/>
    <cellStyle name="常规_Sheet2" xfId="1"/>
    <cellStyle name="超链接" xfId="5" builtinId="8"/>
    <cellStyle name="普通_Sheet1 (2)" xfId="2"/>
    <cellStyle name="千位[0]_12.主要问题排列图" xfId="3"/>
    <cellStyle name="千位_12.主要问题排列图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/>
            </a:pPr>
            <a:r>
              <a:rPr lang="zh-CN" altLang="en-US"/>
              <a:t>接受群体图</a:t>
            </a:r>
          </a:p>
        </c:rich>
      </c:tx>
      <c:layout/>
    </c:title>
    <c:plotArea>
      <c:layout/>
      <c:barChart>
        <c:barDir val="bar"/>
        <c:grouping val="stacked"/>
        <c:ser>
          <c:idx val="0"/>
          <c:order val="0"/>
          <c:tx>
            <c:strRef>
              <c:f>旋风!$B$1:$B$2</c:f>
              <c:strCache>
                <c:ptCount val="1"/>
                <c:pt idx="0">
                  <c:v>比例 男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cat>
            <c:strRef>
              <c:f>旋风!$A$3:$A$10</c:f>
              <c:strCache>
                <c:ptCount val="8"/>
                <c:pt idx="0">
                  <c:v>0-18</c:v>
                </c:pt>
                <c:pt idx="1">
                  <c:v>19-25</c:v>
                </c:pt>
                <c:pt idx="2">
                  <c:v>25-30</c:v>
                </c:pt>
                <c:pt idx="3">
                  <c:v>31-35</c:v>
                </c:pt>
                <c:pt idx="4">
                  <c:v>36-40</c:v>
                </c:pt>
                <c:pt idx="5">
                  <c:v>41-50</c:v>
                </c:pt>
                <c:pt idx="6">
                  <c:v>51-70</c:v>
                </c:pt>
                <c:pt idx="7">
                  <c:v>70+</c:v>
                </c:pt>
              </c:strCache>
            </c:strRef>
          </c:cat>
          <c:val>
            <c:numRef>
              <c:f>旋风!$B$3:$B$10</c:f>
              <c:numCache>
                <c:formatCode>0.0%</c:formatCode>
                <c:ptCount val="8"/>
                <c:pt idx="0">
                  <c:v>-9.2999999999999999E-2</c:v>
                </c:pt>
                <c:pt idx="1">
                  <c:v>-0.17399999999999999</c:v>
                </c:pt>
                <c:pt idx="2">
                  <c:v>-0.25600000000000001</c:v>
                </c:pt>
                <c:pt idx="3">
                  <c:v>-0.372</c:v>
                </c:pt>
                <c:pt idx="4">
                  <c:v>-0.33500000000000002</c:v>
                </c:pt>
                <c:pt idx="5">
                  <c:v>-0.13400000000000001</c:v>
                </c:pt>
                <c:pt idx="6">
                  <c:v>-6.5000000000000002E-2</c:v>
                </c:pt>
                <c:pt idx="7">
                  <c:v>-1.6E-2</c:v>
                </c:pt>
              </c:numCache>
            </c:numRef>
          </c:val>
        </c:ser>
        <c:ser>
          <c:idx val="1"/>
          <c:order val="1"/>
          <c:tx>
            <c:strRef>
              <c:f>旋风!$C$1:$C$2</c:f>
              <c:strCache>
                <c:ptCount val="1"/>
                <c:pt idx="0">
                  <c:v>比例 女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cat>
            <c:strRef>
              <c:f>旋风!$A$3:$A$10</c:f>
              <c:strCache>
                <c:ptCount val="8"/>
                <c:pt idx="0">
                  <c:v>0-18</c:v>
                </c:pt>
                <c:pt idx="1">
                  <c:v>19-25</c:v>
                </c:pt>
                <c:pt idx="2">
                  <c:v>25-30</c:v>
                </c:pt>
                <c:pt idx="3">
                  <c:v>31-35</c:v>
                </c:pt>
                <c:pt idx="4">
                  <c:v>36-40</c:v>
                </c:pt>
                <c:pt idx="5">
                  <c:v>41-50</c:v>
                </c:pt>
                <c:pt idx="6">
                  <c:v>51-70</c:v>
                </c:pt>
                <c:pt idx="7">
                  <c:v>70+</c:v>
                </c:pt>
              </c:strCache>
            </c:strRef>
          </c:cat>
          <c:val>
            <c:numRef>
              <c:f>旋风!$C$3:$C$10</c:f>
              <c:numCache>
                <c:formatCode>0.0%</c:formatCode>
                <c:ptCount val="8"/>
                <c:pt idx="0">
                  <c:v>7.0999999999999994E-2</c:v>
                </c:pt>
                <c:pt idx="1">
                  <c:v>0.157</c:v>
                </c:pt>
                <c:pt idx="2">
                  <c:v>0.214</c:v>
                </c:pt>
                <c:pt idx="3">
                  <c:v>0.35099999999999998</c:v>
                </c:pt>
                <c:pt idx="4">
                  <c:v>0.29899999999999999</c:v>
                </c:pt>
                <c:pt idx="5">
                  <c:v>0.111</c:v>
                </c:pt>
                <c:pt idx="6">
                  <c:v>4.2999999999999997E-2</c:v>
                </c:pt>
                <c:pt idx="7">
                  <c:v>7.0000000000000001E-3</c:v>
                </c:pt>
              </c:numCache>
            </c:numRef>
          </c:val>
        </c:ser>
        <c:gapWidth val="0"/>
        <c:overlap val="100"/>
        <c:axId val="91235456"/>
        <c:axId val="91236992"/>
      </c:barChart>
      <c:catAx>
        <c:axId val="91235456"/>
        <c:scaling>
          <c:orientation val="minMax"/>
        </c:scaling>
        <c:delete val="1"/>
        <c:axPos val="l"/>
        <c:tickLblPos val="nextTo"/>
        <c:crossAx val="91236992"/>
        <c:crosses val="autoZero"/>
        <c:auto val="1"/>
        <c:lblAlgn val="ctr"/>
        <c:lblOffset val="100"/>
      </c:catAx>
      <c:valAx>
        <c:axId val="91236992"/>
        <c:scaling>
          <c:orientation val="minMax"/>
        </c:scaling>
        <c:axPos val="b"/>
        <c:numFmt formatCode="0.0%;0.0%;0.0%" sourceLinked="0"/>
        <c:tickLblPos val="nextTo"/>
        <c:crossAx val="9123545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/>
    </c:legend>
    <c:plotVisOnly val="1"/>
    <c:dispBlanksAs val="gap"/>
  </c:chart>
  <c:spPr>
    <a:blipFill>
      <a:blip xmlns:r="http://schemas.openxmlformats.org/officeDocument/2006/relationships" r:embed="rId1"/>
      <a:tile tx="0" ty="0" sx="100000" sy="100000" flip="none" algn="tl"/>
    </a:blipFill>
  </c:spPr>
  <c:printSettings>
    <c:headerFooter/>
    <c:pageMargins b="0.75000000000000022" l="0.70000000000000018" r="0.70000000000000018" t="0.75000000000000022" header="0.3000000000000001" footer="0.3000000000000001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style val="46"/>
  <c:chart>
    <c:plotArea>
      <c:layout>
        <c:manualLayout>
          <c:layoutTarget val="inner"/>
          <c:xMode val="edge"/>
          <c:yMode val="edge"/>
          <c:x val="9.2053920444410464E-2"/>
          <c:y val="7.4290748258543801E-2"/>
          <c:w val="0.8665221313355248"/>
          <c:h val="0.79454469233012537"/>
        </c:manualLayout>
      </c:layout>
      <c:barChart>
        <c:barDir val="col"/>
        <c:grouping val="stacked"/>
        <c:ser>
          <c:idx val="0"/>
          <c:order val="0"/>
          <c:tx>
            <c:strRef>
              <c:f>瀑布!$B$1</c:f>
              <c:strCache>
                <c:ptCount val="1"/>
              </c:strCache>
            </c:strRef>
          </c:tx>
          <c:spPr>
            <a:noFill/>
            <a:ln>
              <a:noFill/>
            </a:ln>
          </c:spPr>
          <c:cat>
            <c:strRef>
              <c:f>瀑布!$A$2:$A$8</c:f>
              <c:strCache>
                <c:ptCount val="7"/>
                <c:pt idx="0">
                  <c:v>草草</c:v>
                </c:pt>
                <c:pt idx="1">
                  <c:v>木木</c:v>
                </c:pt>
                <c:pt idx="2">
                  <c:v>阿发</c:v>
                </c:pt>
                <c:pt idx="3">
                  <c:v>菠萝</c:v>
                </c:pt>
                <c:pt idx="4">
                  <c:v>朱老板</c:v>
                </c:pt>
                <c:pt idx="5">
                  <c:v>Music</c:v>
                </c:pt>
                <c:pt idx="6">
                  <c:v>小朋友</c:v>
                </c:pt>
              </c:strCache>
            </c:strRef>
          </c:cat>
          <c:val>
            <c:numRef>
              <c:f>瀑布!$B$2:$B$8</c:f>
              <c:numCache>
                <c:formatCode>General</c:formatCode>
                <c:ptCount val="7"/>
                <c:pt idx="1">
                  <c:v>1794</c:v>
                </c:pt>
                <c:pt idx="2">
                  <c:v>2172</c:v>
                </c:pt>
                <c:pt idx="3">
                  <c:v>2805</c:v>
                </c:pt>
                <c:pt idx="4">
                  <c:v>3120</c:v>
                </c:pt>
                <c:pt idx="5">
                  <c:v>3198</c:v>
                </c:pt>
                <c:pt idx="6">
                  <c:v>3298</c:v>
                </c:pt>
              </c:numCache>
            </c:numRef>
          </c:val>
        </c:ser>
        <c:ser>
          <c:idx val="1"/>
          <c:order val="1"/>
          <c:tx>
            <c:strRef>
              <c:f>瀑布!$C$1</c:f>
              <c:strCache>
                <c:ptCount val="1"/>
                <c:pt idx="0">
                  <c:v>销售量</c:v>
                </c:pt>
              </c:strCache>
            </c:strRef>
          </c:tx>
          <c:cat>
            <c:strRef>
              <c:f>瀑布!$A$2:$A$8</c:f>
              <c:strCache>
                <c:ptCount val="7"/>
                <c:pt idx="0">
                  <c:v>草草</c:v>
                </c:pt>
                <c:pt idx="1">
                  <c:v>木木</c:v>
                </c:pt>
                <c:pt idx="2">
                  <c:v>阿发</c:v>
                </c:pt>
                <c:pt idx="3">
                  <c:v>菠萝</c:v>
                </c:pt>
                <c:pt idx="4">
                  <c:v>朱老板</c:v>
                </c:pt>
                <c:pt idx="5">
                  <c:v>Music</c:v>
                </c:pt>
                <c:pt idx="6">
                  <c:v>小朋友</c:v>
                </c:pt>
              </c:strCache>
            </c:strRef>
          </c:cat>
          <c:val>
            <c:numRef>
              <c:f>瀑布!$C$2:$C$8</c:f>
              <c:numCache>
                <c:formatCode>General</c:formatCode>
                <c:ptCount val="7"/>
                <c:pt idx="0">
                  <c:v>1794</c:v>
                </c:pt>
                <c:pt idx="1">
                  <c:v>378</c:v>
                </c:pt>
                <c:pt idx="2">
                  <c:v>633</c:v>
                </c:pt>
                <c:pt idx="3">
                  <c:v>315</c:v>
                </c:pt>
                <c:pt idx="4">
                  <c:v>78</c:v>
                </c:pt>
                <c:pt idx="5">
                  <c:v>100</c:v>
                </c:pt>
                <c:pt idx="6">
                  <c:v>58</c:v>
                </c:pt>
              </c:numCache>
            </c:numRef>
          </c:val>
        </c:ser>
        <c:gapWidth val="0"/>
        <c:overlap val="100"/>
        <c:axId val="91436160"/>
        <c:axId val="91437696"/>
      </c:barChart>
      <c:catAx>
        <c:axId val="91436160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b="1">
                <a:solidFill>
                  <a:srgbClr val="C00000"/>
                </a:solidFill>
              </a:defRPr>
            </a:pPr>
            <a:endParaRPr lang="zh-CN"/>
          </a:p>
        </c:txPr>
        <c:crossAx val="91437696"/>
        <c:crosses val="autoZero"/>
        <c:auto val="1"/>
        <c:lblAlgn val="ctr"/>
        <c:lblOffset val="100"/>
      </c:catAx>
      <c:valAx>
        <c:axId val="91437696"/>
        <c:scaling>
          <c:orientation val="minMax"/>
          <c:max val="3500"/>
          <c:min val="0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b="1">
                <a:solidFill>
                  <a:srgbClr val="C00000"/>
                </a:solidFill>
              </a:defRPr>
            </a:pPr>
            <a:endParaRPr lang="zh-CN"/>
          </a:p>
        </c:txPr>
        <c:crossAx val="91436160"/>
        <c:crosses val="autoZero"/>
        <c:crossBetween val="between"/>
        <c:majorUnit val="1000"/>
      </c:valAx>
      <c:spPr>
        <a:noFill/>
        <a:ln w="25400">
          <a:noFill/>
        </a:ln>
      </c:spPr>
    </c:plotArea>
    <c:dispBlanksAs val="gap"/>
  </c:chart>
  <c:spPr>
    <a:blipFill>
      <a:blip xmlns:r="http://schemas.openxmlformats.org/officeDocument/2006/relationships" r:embed="rId1"/>
      <a:tile tx="0" ty="0" sx="100000" sy="100000" flip="none" algn="tl"/>
    </a:blipFill>
  </c:sp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style val="47"/>
  <c:chart>
    <c:plotArea>
      <c:layout/>
      <c:barChart>
        <c:barDir val="bar"/>
        <c:grouping val="stacked"/>
        <c:ser>
          <c:idx val="0"/>
          <c:order val="0"/>
          <c:tx>
            <c:strRef>
              <c:f>甘特!$B$1</c:f>
              <c:strCache>
                <c:ptCount val="1"/>
                <c:pt idx="0">
                  <c:v>开始时间</c:v>
                </c:pt>
              </c:strCache>
            </c:strRef>
          </c:tx>
          <c:spPr>
            <a:noFill/>
            <a:ln>
              <a:noFill/>
            </a:ln>
          </c:spPr>
          <c:cat>
            <c:strRef>
              <c:f>甘特!$A$2:$A$8</c:f>
              <c:strCache>
                <c:ptCount val="7"/>
                <c:pt idx="0">
                  <c:v>系统分析</c:v>
                </c:pt>
                <c:pt idx="1">
                  <c:v>软件项目计划</c:v>
                </c:pt>
                <c:pt idx="2">
                  <c:v>需求分析</c:v>
                </c:pt>
                <c:pt idx="3">
                  <c:v>软件设计</c:v>
                </c:pt>
                <c:pt idx="4">
                  <c:v>编码</c:v>
                </c:pt>
                <c:pt idx="5">
                  <c:v>软件测试</c:v>
                </c:pt>
                <c:pt idx="6">
                  <c:v>编写文档</c:v>
                </c:pt>
              </c:strCache>
            </c:strRef>
          </c:cat>
          <c:val>
            <c:numRef>
              <c:f>甘特!$B$2:$B$8</c:f>
              <c:numCache>
                <c:formatCode>m"月"d"日"</c:formatCode>
                <c:ptCount val="7"/>
                <c:pt idx="0">
                  <c:v>38869</c:v>
                </c:pt>
                <c:pt idx="1">
                  <c:v>38873</c:v>
                </c:pt>
                <c:pt idx="2">
                  <c:v>38872</c:v>
                </c:pt>
                <c:pt idx="3">
                  <c:v>38877</c:v>
                </c:pt>
                <c:pt idx="4">
                  <c:v>38908</c:v>
                </c:pt>
                <c:pt idx="5">
                  <c:v>38910</c:v>
                </c:pt>
                <c:pt idx="6">
                  <c:v>38938</c:v>
                </c:pt>
              </c:numCache>
            </c:numRef>
          </c:val>
        </c:ser>
        <c:ser>
          <c:idx val="1"/>
          <c:order val="1"/>
          <c:tx>
            <c:strRef>
              <c:f>甘特!$C$1</c:f>
              <c:strCache>
                <c:ptCount val="1"/>
                <c:pt idx="0">
                  <c:v>所需天数</c:v>
                </c:pt>
              </c:strCache>
            </c:strRef>
          </c:tx>
          <c:cat>
            <c:strRef>
              <c:f>甘特!$A$2:$A$8</c:f>
              <c:strCache>
                <c:ptCount val="7"/>
                <c:pt idx="0">
                  <c:v>系统分析</c:v>
                </c:pt>
                <c:pt idx="1">
                  <c:v>软件项目计划</c:v>
                </c:pt>
                <c:pt idx="2">
                  <c:v>需求分析</c:v>
                </c:pt>
                <c:pt idx="3">
                  <c:v>软件设计</c:v>
                </c:pt>
                <c:pt idx="4">
                  <c:v>编码</c:v>
                </c:pt>
                <c:pt idx="5">
                  <c:v>软件测试</c:v>
                </c:pt>
                <c:pt idx="6">
                  <c:v>编写文档</c:v>
                </c:pt>
              </c:strCache>
            </c:strRef>
          </c:cat>
          <c:val>
            <c:numRef>
              <c:f>甘特!$C$2:$C$8</c:f>
              <c:numCache>
                <c:formatCode>General</c:formatCode>
                <c:ptCount val="7"/>
                <c:pt idx="0">
                  <c:v>4</c:v>
                </c:pt>
                <c:pt idx="1">
                  <c:v>4</c:v>
                </c:pt>
                <c:pt idx="2">
                  <c:v>5</c:v>
                </c:pt>
                <c:pt idx="3">
                  <c:v>40</c:v>
                </c:pt>
                <c:pt idx="4">
                  <c:v>30</c:v>
                </c:pt>
                <c:pt idx="5">
                  <c:v>28</c:v>
                </c:pt>
                <c:pt idx="6">
                  <c:v>2</c:v>
                </c:pt>
              </c:numCache>
            </c:numRef>
          </c:val>
        </c:ser>
        <c:gapWidth val="79"/>
        <c:overlap val="100"/>
        <c:axId val="91457024"/>
        <c:axId val="91458560"/>
      </c:barChart>
      <c:catAx>
        <c:axId val="91457024"/>
        <c:scaling>
          <c:orientation val="maxMin"/>
        </c:scaling>
        <c:axPos val="l"/>
        <c:numFmt formatCode="General" sourceLinked="1"/>
        <c:tickLblPos val="nextTo"/>
        <c:crossAx val="91458560"/>
        <c:crosses val="autoZero"/>
        <c:auto val="1"/>
        <c:lblAlgn val="ctr"/>
        <c:lblOffset val="100"/>
      </c:catAx>
      <c:valAx>
        <c:axId val="91458560"/>
        <c:scaling>
          <c:orientation val="minMax"/>
          <c:max val="38939"/>
          <c:min val="38869"/>
        </c:scaling>
        <c:axPos val="b"/>
        <c:majorGridlines/>
        <c:numFmt formatCode="m&quot;月&quot;d&quot;日&quot;" sourceLinked="1"/>
        <c:tickLblPos val="nextTo"/>
        <c:crossAx val="91457024"/>
        <c:crosses val="max"/>
        <c:crossBetween val="between"/>
        <c:majorUnit val="10"/>
      </c:valAx>
    </c:plotArea>
    <c:plotVisOnly val="1"/>
    <c:dispBlanksAs val="gap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8.1567500912779659E-2"/>
          <c:y val="2.8449975221628784E-2"/>
          <c:w val="0.89195389946335468"/>
          <c:h val="0.94254795073692688"/>
        </c:manualLayout>
      </c:layout>
      <c:scatterChart>
        <c:scatterStyle val="lineMarker"/>
        <c:ser>
          <c:idx val="0"/>
          <c:order val="0"/>
          <c:tx>
            <c:strRef>
              <c:f>管状!$A$3</c:f>
              <c:strCache>
                <c:ptCount val="1"/>
                <c:pt idx="0">
                  <c:v>金额</c:v>
                </c:pt>
              </c:strCache>
            </c:strRef>
          </c:tx>
          <c:spPr>
            <a:ln w="28575">
              <a:noFill/>
            </a:ln>
          </c:spPr>
          <c:marker>
            <c:spPr>
              <a:noFill/>
              <a:ln>
                <a:noFill/>
              </a:ln>
            </c:spPr>
          </c:marker>
          <c:errBars>
            <c:errDir val="x"/>
            <c:errBarType val="plus"/>
            <c:errValType val="cust"/>
            <c:noEndCap val="1"/>
            <c:plus>
              <c:numRef>
                <c:f>管状!$B$4:$U$4</c:f>
                <c:numCache>
                  <c:formatCode>General</c:formatCode>
                  <c:ptCount val="20"/>
                  <c:pt idx="0">
                    <c:v>7</c:v>
                  </c:pt>
                  <c:pt idx="1">
                    <c:v>7</c:v>
                  </c:pt>
                  <c:pt idx="2">
                    <c:v>7</c:v>
                  </c:pt>
                  <c:pt idx="3">
                    <c:v>7</c:v>
                  </c:pt>
                  <c:pt idx="4">
                    <c:v>7</c:v>
                  </c:pt>
                  <c:pt idx="5">
                    <c:v>7</c:v>
                  </c:pt>
                  <c:pt idx="6">
                    <c:v>7</c:v>
                  </c:pt>
                  <c:pt idx="7">
                    <c:v>7</c:v>
                  </c:pt>
                  <c:pt idx="8">
                    <c:v>7</c:v>
                  </c:pt>
                  <c:pt idx="9">
                    <c:v>7</c:v>
                  </c:pt>
                  <c:pt idx="10">
                    <c:v>7</c:v>
                  </c:pt>
                  <c:pt idx="11">
                    <c:v>7</c:v>
                  </c:pt>
                  <c:pt idx="12">
                    <c:v>7</c:v>
                  </c:pt>
                  <c:pt idx="13">
                    <c:v>7</c:v>
                  </c:pt>
                  <c:pt idx="14">
                    <c:v>7</c:v>
                  </c:pt>
                  <c:pt idx="15">
                    <c:v>7</c:v>
                  </c:pt>
                  <c:pt idx="16">
                    <c:v>7</c:v>
                  </c:pt>
                  <c:pt idx="17">
                    <c:v>7</c:v>
                  </c:pt>
                  <c:pt idx="18">
                    <c:v>7</c:v>
                  </c:pt>
                  <c:pt idx="19">
                    <c:v>7</c:v>
                  </c:pt>
                </c:numCache>
              </c:numRef>
            </c:plus>
            <c:spPr>
              <a:ln w="38100">
                <a:solidFill>
                  <a:srgbClr val="000000"/>
                </a:solidFill>
                <a:prstDash val="solid"/>
              </a:ln>
            </c:spPr>
          </c:errBars>
          <c:errBars>
            <c:errDir val="y"/>
            <c:errBarType val="minus"/>
            <c:errValType val="cust"/>
            <c:noEndCap val="1"/>
            <c:minus>
              <c:numRef>
                <c:f>管状!$B$5:$U$5</c:f>
                <c:numCache>
                  <c:formatCode>General</c:formatCode>
                  <c:ptCount val="20"/>
                  <c:pt idx="0">
                    <c:v>0</c:v>
                  </c:pt>
                  <c:pt idx="1">
                    <c:v>300</c:v>
                  </c:pt>
                  <c:pt idx="2">
                    <c:v>-759</c:v>
                  </c:pt>
                  <c:pt idx="3">
                    <c:v>1000</c:v>
                  </c:pt>
                  <c:pt idx="4">
                    <c:v>0</c:v>
                  </c:pt>
                  <c:pt idx="5">
                    <c:v>0</c:v>
                  </c:pt>
                  <c:pt idx="6">
                    <c:v>2000</c:v>
                  </c:pt>
                  <c:pt idx="7">
                    <c:v>-3277</c:v>
                  </c:pt>
                  <c:pt idx="8">
                    <c:v>0</c:v>
                  </c:pt>
                  <c:pt idx="9">
                    <c:v>300</c:v>
                  </c:pt>
                  <c:pt idx="10">
                    <c:v>-2276</c:v>
                  </c:pt>
                  <c:pt idx="11">
                    <c:v>-658</c:v>
                  </c:pt>
                  <c:pt idx="12">
                    <c:v>2000</c:v>
                  </c:pt>
                  <c:pt idx="13">
                    <c:v>-2700</c:v>
                  </c:pt>
                  <c:pt idx="14">
                    <c:v>-422</c:v>
                  </c:pt>
                  <c:pt idx="15">
                    <c:v>0</c:v>
                  </c:pt>
                  <c:pt idx="16">
                    <c:v>1000</c:v>
                  </c:pt>
                  <c:pt idx="17">
                    <c:v>2000</c:v>
                  </c:pt>
                  <c:pt idx="18">
                    <c:v>0</c:v>
                  </c:pt>
                  <c:pt idx="19">
                    <c:v>-499</c:v>
                  </c:pt>
                </c:numCache>
              </c:numRef>
            </c:minus>
            <c:spPr>
              <a:ln w="38100">
                <a:solidFill>
                  <a:srgbClr val="000000"/>
                </a:solidFill>
                <a:prstDash val="solid"/>
              </a:ln>
            </c:spPr>
          </c:errBars>
          <c:xVal>
            <c:numRef>
              <c:f>管状!$B$2:$U$2</c:f>
              <c:numCache>
                <c:formatCode>m/d;@</c:formatCode>
                <c:ptCount val="20"/>
                <c:pt idx="0">
                  <c:v>38899</c:v>
                </c:pt>
                <c:pt idx="1">
                  <c:v>38906</c:v>
                </c:pt>
                <c:pt idx="2">
                  <c:v>38913</c:v>
                </c:pt>
                <c:pt idx="3">
                  <c:v>38920</c:v>
                </c:pt>
                <c:pt idx="4">
                  <c:v>38927</c:v>
                </c:pt>
                <c:pt idx="5">
                  <c:v>38934</c:v>
                </c:pt>
                <c:pt idx="6">
                  <c:v>38941</c:v>
                </c:pt>
                <c:pt idx="7">
                  <c:v>38948</c:v>
                </c:pt>
                <c:pt idx="8">
                  <c:v>38955</c:v>
                </c:pt>
                <c:pt idx="9">
                  <c:v>38962</c:v>
                </c:pt>
                <c:pt idx="10">
                  <c:v>38969</c:v>
                </c:pt>
                <c:pt idx="11">
                  <c:v>38976</c:v>
                </c:pt>
                <c:pt idx="12">
                  <c:v>38983</c:v>
                </c:pt>
                <c:pt idx="13">
                  <c:v>38990</c:v>
                </c:pt>
                <c:pt idx="14">
                  <c:v>38997</c:v>
                </c:pt>
                <c:pt idx="15">
                  <c:v>39004</c:v>
                </c:pt>
                <c:pt idx="16">
                  <c:v>39011</c:v>
                </c:pt>
                <c:pt idx="17">
                  <c:v>39018</c:v>
                </c:pt>
                <c:pt idx="18">
                  <c:v>39025</c:v>
                </c:pt>
                <c:pt idx="19">
                  <c:v>39032</c:v>
                </c:pt>
              </c:numCache>
            </c:numRef>
          </c:xVal>
          <c:yVal>
            <c:numRef>
              <c:f>管状!$B$3:$U$3</c:f>
              <c:numCache>
                <c:formatCode>0_);[Red]\(0\)</c:formatCode>
                <c:ptCount val="20"/>
                <c:pt idx="0">
                  <c:v>4000</c:v>
                </c:pt>
                <c:pt idx="1">
                  <c:v>4300</c:v>
                </c:pt>
                <c:pt idx="2">
                  <c:v>3541</c:v>
                </c:pt>
                <c:pt idx="3">
                  <c:v>4541</c:v>
                </c:pt>
                <c:pt idx="4">
                  <c:v>4541</c:v>
                </c:pt>
                <c:pt idx="5">
                  <c:v>4541</c:v>
                </c:pt>
                <c:pt idx="6">
                  <c:v>6541</c:v>
                </c:pt>
                <c:pt idx="7">
                  <c:v>3214</c:v>
                </c:pt>
                <c:pt idx="8">
                  <c:v>3214</c:v>
                </c:pt>
                <c:pt idx="9">
                  <c:v>3514</c:v>
                </c:pt>
                <c:pt idx="10">
                  <c:v>1238</c:v>
                </c:pt>
                <c:pt idx="11">
                  <c:v>580</c:v>
                </c:pt>
                <c:pt idx="12">
                  <c:v>2580</c:v>
                </c:pt>
                <c:pt idx="13" formatCode="0_ ">
                  <c:v>-120</c:v>
                </c:pt>
                <c:pt idx="14" formatCode="0_ ">
                  <c:v>-542</c:v>
                </c:pt>
                <c:pt idx="15" formatCode="0_ ">
                  <c:v>-542</c:v>
                </c:pt>
                <c:pt idx="16" formatCode="0_ ">
                  <c:v>458</c:v>
                </c:pt>
                <c:pt idx="17">
                  <c:v>2458</c:v>
                </c:pt>
                <c:pt idx="18">
                  <c:v>2458</c:v>
                </c:pt>
                <c:pt idx="19">
                  <c:v>2009</c:v>
                </c:pt>
              </c:numCache>
            </c:numRef>
          </c:yVal>
        </c:ser>
        <c:axId val="91619712"/>
        <c:axId val="91621248"/>
      </c:scatterChart>
      <c:valAx>
        <c:axId val="91619712"/>
        <c:scaling>
          <c:orientation val="minMax"/>
        </c:scaling>
        <c:axPos val="b"/>
        <c:numFmt formatCode="m/d;@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91621248"/>
        <c:crosses val="autoZero"/>
        <c:crossBetween val="midCat"/>
      </c:valAx>
      <c:valAx>
        <c:axId val="91621248"/>
        <c:scaling>
          <c:orientation val="minMax"/>
          <c:max val="7000"/>
          <c:min val="-2000"/>
        </c:scaling>
        <c:axPos val="l"/>
        <c:majorGridlines/>
        <c:numFmt formatCode="0_);[Red]\(0\)" sourceLinked="1"/>
        <c:tickLblPos val="nextTo"/>
        <c:crossAx val="91619712"/>
        <c:crosses val="autoZero"/>
        <c:crossBetween val="midCat"/>
        <c:majorUnit val="1000"/>
      </c:valAx>
      <c:spPr>
        <a:noFill/>
        <a:ln w="25400">
          <a:noFill/>
        </a:ln>
      </c:spPr>
    </c:plotArea>
    <c:plotVisOnly val="1"/>
    <c:dispBlanksAs val="gap"/>
  </c:chart>
  <c:spPr>
    <a:blipFill>
      <a:blip xmlns:r="http://schemas.openxmlformats.org/officeDocument/2006/relationships" r:embed="rId1"/>
      <a:tile tx="0" ty="0" sx="100000" sy="100000" flip="none" algn="tl"/>
    </a:blipFill>
  </c:sp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4.7222222222222221E-2"/>
          <c:y val="7.4548702245552642E-2"/>
          <c:w val="0.89027777777777772"/>
          <c:h val="0.89719889180519097"/>
        </c:manualLayout>
      </c:layout>
      <c:scatterChart>
        <c:scatterStyle val="smoothMarker"/>
        <c:ser>
          <c:idx val="1"/>
          <c:order val="0"/>
          <c:tx>
            <c:strRef>
              <c:f>正弦!$C$3</c:f>
              <c:strCache>
                <c:ptCount val="1"/>
                <c:pt idx="0">
                  <c:v>正弦（Y）</c:v>
                </c:pt>
              </c:strCache>
            </c:strRef>
          </c:tx>
          <c:marker>
            <c:symbol val="none"/>
          </c:marker>
          <c:xVal>
            <c:numRef>
              <c:f>正弦!$A$4:$A$22</c:f>
              <c:numCache>
                <c:formatCode>General</c:formatCode>
                <c:ptCount val="19"/>
                <c:pt idx="0">
                  <c:v>-270</c:v>
                </c:pt>
                <c:pt idx="1">
                  <c:v>-240</c:v>
                </c:pt>
                <c:pt idx="2">
                  <c:v>-210</c:v>
                </c:pt>
                <c:pt idx="3">
                  <c:v>-180</c:v>
                </c:pt>
                <c:pt idx="4">
                  <c:v>-150</c:v>
                </c:pt>
                <c:pt idx="5">
                  <c:v>-120</c:v>
                </c:pt>
                <c:pt idx="6">
                  <c:v>-90</c:v>
                </c:pt>
                <c:pt idx="7">
                  <c:v>-60</c:v>
                </c:pt>
                <c:pt idx="8">
                  <c:v>-30</c:v>
                </c:pt>
                <c:pt idx="9">
                  <c:v>0</c:v>
                </c:pt>
                <c:pt idx="10">
                  <c:v>30</c:v>
                </c:pt>
                <c:pt idx="11">
                  <c:v>60</c:v>
                </c:pt>
                <c:pt idx="12">
                  <c:v>90</c:v>
                </c:pt>
                <c:pt idx="13">
                  <c:v>120</c:v>
                </c:pt>
                <c:pt idx="14">
                  <c:v>150</c:v>
                </c:pt>
                <c:pt idx="15">
                  <c:v>180</c:v>
                </c:pt>
                <c:pt idx="16">
                  <c:v>210</c:v>
                </c:pt>
                <c:pt idx="17">
                  <c:v>240</c:v>
                </c:pt>
                <c:pt idx="18">
                  <c:v>270</c:v>
                </c:pt>
              </c:numCache>
            </c:numRef>
          </c:xVal>
          <c:yVal>
            <c:numRef>
              <c:f>正弦!$C$4:$C$22</c:f>
              <c:numCache>
                <c:formatCode>General</c:formatCode>
                <c:ptCount val="19"/>
                <c:pt idx="0">
                  <c:v>1</c:v>
                </c:pt>
                <c:pt idx="1">
                  <c:v>0.86602540378443837</c:v>
                </c:pt>
                <c:pt idx="2">
                  <c:v>0.50000000000000011</c:v>
                </c:pt>
                <c:pt idx="3">
                  <c:v>-1.22514845490862E-16</c:v>
                </c:pt>
                <c:pt idx="4">
                  <c:v>-0.49999999999999994</c:v>
                </c:pt>
                <c:pt idx="5">
                  <c:v>-0.86602540378443871</c:v>
                </c:pt>
                <c:pt idx="6">
                  <c:v>-1</c:v>
                </c:pt>
                <c:pt idx="7">
                  <c:v>-0.8660254037844386</c:v>
                </c:pt>
                <c:pt idx="8">
                  <c:v>-0.49999999999999994</c:v>
                </c:pt>
                <c:pt idx="9">
                  <c:v>0</c:v>
                </c:pt>
                <c:pt idx="10">
                  <c:v>0.49999999999999994</c:v>
                </c:pt>
                <c:pt idx="11">
                  <c:v>0.8660254037844386</c:v>
                </c:pt>
                <c:pt idx="12">
                  <c:v>1</c:v>
                </c:pt>
                <c:pt idx="13">
                  <c:v>0.86602540378443871</c:v>
                </c:pt>
                <c:pt idx="14">
                  <c:v>0.49999999999999994</c:v>
                </c:pt>
                <c:pt idx="15">
                  <c:v>1.22514845490862E-16</c:v>
                </c:pt>
                <c:pt idx="16">
                  <c:v>-0.50000000000000011</c:v>
                </c:pt>
                <c:pt idx="17">
                  <c:v>-0.86602540378443837</c:v>
                </c:pt>
                <c:pt idx="18">
                  <c:v>-1</c:v>
                </c:pt>
              </c:numCache>
            </c:numRef>
          </c:yVal>
          <c:smooth val="1"/>
        </c:ser>
        <c:axId val="91649152"/>
        <c:axId val="91650688"/>
      </c:scatterChart>
      <c:valAx>
        <c:axId val="91649152"/>
        <c:scaling>
          <c:orientation val="minMax"/>
        </c:scaling>
        <c:axPos val="b"/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91650688"/>
        <c:crosses val="autoZero"/>
        <c:crossBetween val="midCat"/>
      </c:valAx>
      <c:valAx>
        <c:axId val="91650688"/>
        <c:scaling>
          <c:orientation val="minMax"/>
        </c:scaling>
        <c:axPos val="l"/>
        <c:numFmt formatCode="General" sourceLinked="1"/>
        <c:tickLblPos val="nextTo"/>
        <c:crossAx val="91649152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</c:chart>
  <c:spPr>
    <a:gradFill>
      <a:gsLst>
        <a:gs pos="0">
          <a:srgbClr val="FBEAC7"/>
        </a:gs>
        <a:gs pos="17999">
          <a:srgbClr val="FEE7F2"/>
        </a:gs>
        <a:gs pos="36000">
          <a:srgbClr val="FAC77D"/>
        </a:gs>
        <a:gs pos="61000">
          <a:srgbClr val="FBA97D"/>
        </a:gs>
        <a:gs pos="82001">
          <a:srgbClr val="FBD49C"/>
        </a:gs>
        <a:gs pos="100000">
          <a:srgbClr val="FEE7F2"/>
        </a:gs>
      </a:gsLst>
      <a:lin ang="0" scaled="1"/>
    </a:gradFill>
  </c:sp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style val="44"/>
  <c:chart>
    <c:plotArea>
      <c:layout>
        <c:manualLayout>
          <c:layoutTarget val="inner"/>
          <c:xMode val="edge"/>
          <c:yMode val="edge"/>
          <c:x val="0.17569460067491563"/>
          <c:y val="0.23126539839454374"/>
          <c:w val="0.62480158730158764"/>
          <c:h val="0.76618004866180078"/>
        </c:manualLayout>
      </c:layout>
      <c:pieChart>
        <c:varyColors val="1"/>
        <c:ser>
          <c:idx val="0"/>
          <c:order val="0"/>
          <c:dPt>
            <c:idx val="2"/>
            <c:spPr>
              <a:noFill/>
              <a:ln>
                <a:noFill/>
              </a:ln>
            </c:spPr>
          </c:dPt>
          <c:val>
            <c:numRef>
              <c:f>半圆!$E$4:$E$6</c:f>
              <c:numCache>
                <c:formatCode>0%</c:formatCode>
                <c:ptCount val="3"/>
                <c:pt idx="0">
                  <c:v>0.35895500000000002</c:v>
                </c:pt>
                <c:pt idx="1">
                  <c:v>0.14104499999999998</c:v>
                </c:pt>
                <c:pt idx="2">
                  <c:v>0.5</c:v>
                </c:pt>
              </c:numCache>
            </c:numRef>
          </c:val>
        </c:ser>
        <c:firstSliceAng val="270"/>
      </c:pieChart>
      <c:spPr>
        <a:noFill/>
        <a:ln w="25400">
          <a:noFill/>
        </a:ln>
      </c:spPr>
    </c:plotArea>
    <c:plotVisOnly val="1"/>
    <c:dispBlanksAs val="zero"/>
  </c:chart>
  <c:spPr>
    <a:blipFill>
      <a:blip xmlns:r="http://schemas.openxmlformats.org/officeDocument/2006/relationships" r:embed="rId1"/>
      <a:tile tx="0" ty="0" sx="100000" sy="100000" flip="none" algn="tl"/>
    </a:blipFill>
  </c:sp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style val="42"/>
  <c:chart>
    <c:plotArea>
      <c:layout>
        <c:manualLayout>
          <c:layoutTarget val="inner"/>
          <c:xMode val="edge"/>
          <c:yMode val="edge"/>
          <c:x val="0.13257575757575757"/>
          <c:y val="0.14351851851851852"/>
          <c:w val="0.76030101792261762"/>
          <c:h val="0.79989975211431952"/>
        </c:manualLayout>
      </c:layout>
      <c:doughnutChart>
        <c:varyColors val="1"/>
        <c:ser>
          <c:idx val="0"/>
          <c:order val="0"/>
          <c:dPt>
            <c:idx val="2"/>
            <c:spPr>
              <a:noFill/>
              <a:ln>
                <a:noFill/>
              </a:ln>
            </c:spPr>
          </c:dPt>
          <c:val>
            <c:numRef>
              <c:f>半圆!$H$4:$H$6</c:f>
              <c:numCache>
                <c:formatCode>0%</c:formatCode>
                <c:ptCount val="3"/>
                <c:pt idx="0">
                  <c:v>0.14000000000000001</c:v>
                </c:pt>
                <c:pt idx="1">
                  <c:v>0.36</c:v>
                </c:pt>
                <c:pt idx="2">
                  <c:v>0.5</c:v>
                </c:pt>
              </c:numCache>
            </c:numRef>
          </c:val>
        </c:ser>
        <c:ser>
          <c:idx val="1"/>
          <c:order val="1"/>
          <c:dPt>
            <c:idx val="2"/>
            <c:spPr>
              <a:noFill/>
              <a:ln>
                <a:noFill/>
              </a:ln>
            </c:spPr>
          </c:dPt>
          <c:val>
            <c:numRef>
              <c:f>半圆!$I$4:$I$6</c:f>
              <c:numCache>
                <c:formatCode>0.0%</c:formatCode>
                <c:ptCount val="3"/>
                <c:pt idx="0">
                  <c:v>0.125</c:v>
                </c:pt>
                <c:pt idx="1">
                  <c:v>0.125</c:v>
                </c:pt>
                <c:pt idx="2" formatCode="0%">
                  <c:v>0.25</c:v>
                </c:pt>
              </c:numCache>
            </c:numRef>
          </c:val>
        </c:ser>
        <c:firstSliceAng val="270"/>
        <c:holeSize val="16"/>
      </c:doughnutChart>
      <c:spPr>
        <a:noFill/>
        <a:ln w="25400">
          <a:noFill/>
        </a:ln>
      </c:spPr>
    </c:plotArea>
    <c:plotVisOnly val="1"/>
    <c:dispBlanksAs val="zero"/>
  </c:chart>
  <c:spPr>
    <a:blipFill>
      <a:blip xmlns:r="http://schemas.openxmlformats.org/officeDocument/2006/relationships" r:embed="rId1"/>
      <a:tile tx="0" ty="0" sx="100000" sy="100000" flip="none" algn="tl"/>
    </a:blipFill>
  </c:sp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/>
      <c:stockChart>
        <c:ser>
          <c:idx val="0"/>
          <c:order val="0"/>
          <c:tx>
            <c:strRef>
              <c:f>温度信息图!$B$1</c:f>
              <c:strCache>
                <c:ptCount val="1"/>
                <c:pt idx="0">
                  <c:v>最高</c:v>
                </c:pt>
              </c:strCache>
            </c:strRef>
          </c:tx>
          <c:spPr>
            <a:ln w="28575">
              <a:noFill/>
            </a:ln>
          </c:spPr>
          <c:marker>
            <c:symbol val="dash"/>
            <c:size val="15"/>
          </c:marker>
          <c:val>
            <c:numRef>
              <c:f>温度信息图!$B$2:$B$13</c:f>
              <c:numCache>
                <c:formatCode>0_ </c:formatCode>
                <c:ptCount val="12"/>
                <c:pt idx="0">
                  <c:v>7</c:v>
                </c:pt>
                <c:pt idx="1">
                  <c:v>14</c:v>
                </c:pt>
                <c:pt idx="2">
                  <c:v>18</c:v>
                </c:pt>
                <c:pt idx="3">
                  <c:v>23</c:v>
                </c:pt>
                <c:pt idx="4">
                  <c:v>30</c:v>
                </c:pt>
                <c:pt idx="5">
                  <c:v>34</c:v>
                </c:pt>
                <c:pt idx="6">
                  <c:v>39</c:v>
                </c:pt>
                <c:pt idx="7">
                  <c:v>39</c:v>
                </c:pt>
                <c:pt idx="8">
                  <c:v>35</c:v>
                </c:pt>
                <c:pt idx="9">
                  <c:v>27</c:v>
                </c:pt>
                <c:pt idx="10">
                  <c:v>20</c:v>
                </c:pt>
                <c:pt idx="11">
                  <c:v>10</c:v>
                </c:pt>
              </c:numCache>
            </c:numRef>
          </c:val>
        </c:ser>
        <c:ser>
          <c:idx val="1"/>
          <c:order val="1"/>
          <c:tx>
            <c:strRef>
              <c:f>温度信息图!$C$1</c:f>
              <c:strCache>
                <c:ptCount val="1"/>
                <c:pt idx="0">
                  <c:v>最低</c:v>
                </c:pt>
              </c:strCache>
            </c:strRef>
          </c:tx>
          <c:spPr>
            <a:ln w="28575">
              <a:noFill/>
            </a:ln>
          </c:spPr>
          <c:marker>
            <c:symbol val="dash"/>
            <c:size val="9"/>
          </c:marker>
          <c:val>
            <c:numRef>
              <c:f>温度信息图!$C$2:$C$13</c:f>
              <c:numCache>
                <c:formatCode>General</c:formatCode>
                <c:ptCount val="12"/>
                <c:pt idx="0">
                  <c:v>-11</c:v>
                </c:pt>
                <c:pt idx="1">
                  <c:v>-14</c:v>
                </c:pt>
                <c:pt idx="2">
                  <c:v>-1</c:v>
                </c:pt>
                <c:pt idx="3">
                  <c:v>5</c:v>
                </c:pt>
                <c:pt idx="4">
                  <c:v>12</c:v>
                </c:pt>
                <c:pt idx="5">
                  <c:v>18</c:v>
                </c:pt>
                <c:pt idx="6">
                  <c:v>19</c:v>
                </c:pt>
                <c:pt idx="7">
                  <c:v>17</c:v>
                </c:pt>
                <c:pt idx="8">
                  <c:v>11</c:v>
                </c:pt>
                <c:pt idx="9">
                  <c:v>0</c:v>
                </c:pt>
                <c:pt idx="10">
                  <c:v>-8</c:v>
                </c:pt>
                <c:pt idx="11">
                  <c:v>-16</c:v>
                </c:pt>
              </c:numCache>
            </c:numRef>
          </c:val>
        </c:ser>
        <c:ser>
          <c:idx val="2"/>
          <c:order val="2"/>
          <c:tx>
            <c:strRef>
              <c:f>温度信息图!$D$1</c:f>
              <c:strCache>
                <c:ptCount val="1"/>
                <c:pt idx="0">
                  <c:v>平均</c:v>
                </c:pt>
              </c:strCache>
            </c:strRef>
          </c:tx>
          <c:spPr>
            <a:ln w="28575">
              <a:solidFill>
                <a:schemeClr val="tx2">
                  <a:lumMod val="60000"/>
                  <a:lumOff val="40000"/>
                </a:schemeClr>
              </a:solidFill>
            </a:ln>
          </c:spPr>
          <c:marker>
            <c:symbol val="none"/>
          </c:marker>
          <c:val>
            <c:numRef>
              <c:f>温度信息图!$D$2:$D$13</c:f>
              <c:numCache>
                <c:formatCode>General</c:formatCode>
                <c:ptCount val="12"/>
                <c:pt idx="0">
                  <c:v>1</c:v>
                </c:pt>
                <c:pt idx="1">
                  <c:v>5</c:v>
                </c:pt>
                <c:pt idx="2">
                  <c:v>10</c:v>
                </c:pt>
                <c:pt idx="3">
                  <c:v>16</c:v>
                </c:pt>
                <c:pt idx="4">
                  <c:v>18</c:v>
                </c:pt>
                <c:pt idx="5">
                  <c:v>25</c:v>
                </c:pt>
                <c:pt idx="6">
                  <c:v>24</c:v>
                </c:pt>
                <c:pt idx="7">
                  <c:v>24</c:v>
                </c:pt>
                <c:pt idx="8">
                  <c:v>20</c:v>
                </c:pt>
                <c:pt idx="9">
                  <c:v>13</c:v>
                </c:pt>
                <c:pt idx="10">
                  <c:v>9</c:v>
                </c:pt>
                <c:pt idx="11">
                  <c:v>2</c:v>
                </c:pt>
              </c:numCache>
            </c:numRef>
          </c:val>
        </c:ser>
        <c:hiLowLines/>
        <c:axId val="91925888"/>
        <c:axId val="91931776"/>
      </c:stockChart>
      <c:catAx>
        <c:axId val="91925888"/>
        <c:scaling>
          <c:orientation val="minMax"/>
        </c:scaling>
        <c:axPos val="b"/>
        <c:numFmt formatCode="General" sourceLinked="1"/>
        <c:tickLblPos val="nextTo"/>
        <c:crossAx val="91931776"/>
        <c:crossesAt val="-20"/>
        <c:auto val="1"/>
        <c:lblAlgn val="ctr"/>
        <c:lblOffset val="100"/>
      </c:catAx>
      <c:valAx>
        <c:axId val="91931776"/>
        <c:scaling>
          <c:orientation val="minMax"/>
          <c:max val="60"/>
          <c:min val="-20"/>
        </c:scaling>
        <c:axPos val="l"/>
        <c:majorGridlines/>
        <c:numFmt formatCode="0_ " sourceLinked="1"/>
        <c:tickLblPos val="nextTo"/>
        <c:crossAx val="91925888"/>
        <c:crosses val="autoZero"/>
        <c:crossBetween val="between"/>
        <c:majorUnit val="20"/>
      </c:valAx>
      <c:spPr>
        <a:noFill/>
        <a:ln w="25400">
          <a:noFill/>
        </a:ln>
      </c:spPr>
    </c:plotArea>
    <c:plotVisOnly val="1"/>
    <c:dispBlanksAs val="gap"/>
  </c:chart>
  <c:spPr>
    <a:blipFill>
      <a:blip xmlns:r="http://schemas.openxmlformats.org/officeDocument/2006/relationships" r:embed="rId1"/>
      <a:tile tx="0" ty="0" sx="100000" sy="100000" flip="none" algn="tl"/>
    </a:blipFill>
  </c:sp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/>
      <c:lineChart>
        <c:grouping val="standard"/>
        <c:ser>
          <c:idx val="1"/>
          <c:order val="0"/>
          <c:tx>
            <c:strRef>
              <c:f>四分位点图!$A$30</c:f>
              <c:strCache>
                <c:ptCount val="1"/>
                <c:pt idx="0">
                  <c:v>25%处数据值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cat>
            <c:strRef>
              <c:f>四分位点图!$B$28:$E$28</c:f>
              <c:strCache>
                <c:ptCount val="4"/>
                <c:pt idx="0">
                  <c:v>城市B</c:v>
                </c:pt>
                <c:pt idx="1">
                  <c:v>城市C</c:v>
                </c:pt>
                <c:pt idx="2">
                  <c:v>城市D</c:v>
                </c:pt>
                <c:pt idx="3">
                  <c:v>城市E</c:v>
                </c:pt>
              </c:strCache>
            </c:strRef>
          </c:cat>
          <c:val>
            <c:numRef>
              <c:f>四分位点图!$B$30:$E$30</c:f>
              <c:numCache>
                <c:formatCode>0_ </c:formatCode>
                <c:ptCount val="4"/>
                <c:pt idx="0">
                  <c:v>1064</c:v>
                </c:pt>
                <c:pt idx="1">
                  <c:v>1024.25</c:v>
                </c:pt>
                <c:pt idx="2">
                  <c:v>1240.25</c:v>
                </c:pt>
                <c:pt idx="3">
                  <c:v>728.5</c:v>
                </c:pt>
              </c:numCache>
            </c:numRef>
          </c:val>
        </c:ser>
        <c:ser>
          <c:idx val="0"/>
          <c:order val="1"/>
          <c:tx>
            <c:strRef>
              <c:f>四分位点图!$A$29</c:f>
              <c:strCache>
                <c:ptCount val="1"/>
                <c:pt idx="0">
                  <c:v>最小值</c:v>
                </c:pt>
              </c:strCache>
            </c:strRef>
          </c:tx>
          <c:spPr>
            <a:ln>
              <a:noFill/>
            </a:ln>
          </c:spPr>
          <c:marker>
            <c:symbol val="dash"/>
            <c:size val="10"/>
          </c:marker>
          <c:cat>
            <c:strRef>
              <c:f>四分位点图!$B$28:$E$28</c:f>
              <c:strCache>
                <c:ptCount val="4"/>
                <c:pt idx="0">
                  <c:v>城市B</c:v>
                </c:pt>
                <c:pt idx="1">
                  <c:v>城市C</c:v>
                </c:pt>
                <c:pt idx="2">
                  <c:v>城市D</c:v>
                </c:pt>
                <c:pt idx="3">
                  <c:v>城市E</c:v>
                </c:pt>
              </c:strCache>
            </c:strRef>
          </c:cat>
          <c:val>
            <c:numRef>
              <c:f>四分位点图!$B$29:$E$29</c:f>
              <c:numCache>
                <c:formatCode>0_ </c:formatCode>
                <c:ptCount val="4"/>
                <c:pt idx="0">
                  <c:v>164</c:v>
                </c:pt>
                <c:pt idx="1">
                  <c:v>328</c:v>
                </c:pt>
                <c:pt idx="2">
                  <c:v>100</c:v>
                </c:pt>
                <c:pt idx="3">
                  <c:v>9</c:v>
                </c:pt>
              </c:numCache>
            </c:numRef>
          </c:val>
        </c:ser>
        <c:ser>
          <c:idx val="2"/>
          <c:order val="2"/>
          <c:tx>
            <c:strRef>
              <c:f>四分位点图!$A$31</c:f>
              <c:strCache>
                <c:ptCount val="1"/>
                <c:pt idx="0">
                  <c:v>平均值</c:v>
                </c:pt>
              </c:strCache>
            </c:strRef>
          </c:tx>
          <c:spPr>
            <a:ln>
              <a:noFill/>
            </a:ln>
          </c:spPr>
          <c:marker>
            <c:symbol val="triang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cat>
            <c:strRef>
              <c:f>四分位点图!$B$28:$E$28</c:f>
              <c:strCache>
                <c:ptCount val="4"/>
                <c:pt idx="0">
                  <c:v>城市B</c:v>
                </c:pt>
                <c:pt idx="1">
                  <c:v>城市C</c:v>
                </c:pt>
                <c:pt idx="2">
                  <c:v>城市D</c:v>
                </c:pt>
                <c:pt idx="3">
                  <c:v>城市E</c:v>
                </c:pt>
              </c:strCache>
            </c:strRef>
          </c:cat>
          <c:val>
            <c:numRef>
              <c:f>四分位点图!$B$31:$E$31</c:f>
              <c:numCache>
                <c:formatCode>0_ </c:formatCode>
                <c:ptCount val="4"/>
                <c:pt idx="0">
                  <c:v>1618.48</c:v>
                </c:pt>
                <c:pt idx="1">
                  <c:v>1728.6</c:v>
                </c:pt>
                <c:pt idx="2">
                  <c:v>1847.92</c:v>
                </c:pt>
                <c:pt idx="3">
                  <c:v>1792.32</c:v>
                </c:pt>
              </c:numCache>
            </c:numRef>
          </c:val>
        </c:ser>
        <c:ser>
          <c:idx val="3"/>
          <c:order val="3"/>
          <c:tx>
            <c:strRef>
              <c:f>四分位点图!$A$32</c:f>
              <c:strCache>
                <c:ptCount val="1"/>
                <c:pt idx="0">
                  <c:v>50%处数据值</c:v>
                </c:pt>
              </c:strCache>
            </c:strRef>
          </c:tx>
          <c:spPr>
            <a:ln>
              <a:noFill/>
            </a:ln>
          </c:spPr>
          <c:marker>
            <c:symbol val="dash"/>
            <c:size val="12"/>
          </c:marker>
          <c:cat>
            <c:strRef>
              <c:f>四分位点图!$B$28:$E$28</c:f>
              <c:strCache>
                <c:ptCount val="4"/>
                <c:pt idx="0">
                  <c:v>城市B</c:v>
                </c:pt>
                <c:pt idx="1">
                  <c:v>城市C</c:v>
                </c:pt>
                <c:pt idx="2">
                  <c:v>城市D</c:v>
                </c:pt>
                <c:pt idx="3">
                  <c:v>城市E</c:v>
                </c:pt>
              </c:strCache>
            </c:strRef>
          </c:cat>
          <c:val>
            <c:numRef>
              <c:f>四分位点图!$B$32:$E$32</c:f>
              <c:numCache>
                <c:formatCode>0_ </c:formatCode>
                <c:ptCount val="4"/>
                <c:pt idx="0">
                  <c:v>1412</c:v>
                </c:pt>
                <c:pt idx="1">
                  <c:v>1740</c:v>
                </c:pt>
                <c:pt idx="2">
                  <c:v>1671</c:v>
                </c:pt>
                <c:pt idx="3">
                  <c:v>1390</c:v>
                </c:pt>
              </c:numCache>
            </c:numRef>
          </c:val>
        </c:ser>
        <c:ser>
          <c:idx val="5"/>
          <c:order val="4"/>
          <c:tx>
            <c:strRef>
              <c:f>四分位点图!$A$34</c:f>
              <c:strCache>
                <c:ptCount val="1"/>
                <c:pt idx="0">
                  <c:v>最大值</c:v>
                </c:pt>
              </c:strCache>
            </c:strRef>
          </c:tx>
          <c:spPr>
            <a:ln>
              <a:noFill/>
            </a:ln>
          </c:spPr>
          <c:marker>
            <c:symbol val="dash"/>
            <c:size val="1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四分位点图!$B$28:$E$28</c:f>
              <c:strCache>
                <c:ptCount val="4"/>
                <c:pt idx="0">
                  <c:v>城市B</c:v>
                </c:pt>
                <c:pt idx="1">
                  <c:v>城市C</c:v>
                </c:pt>
                <c:pt idx="2">
                  <c:v>城市D</c:v>
                </c:pt>
                <c:pt idx="3">
                  <c:v>城市E</c:v>
                </c:pt>
              </c:strCache>
            </c:strRef>
          </c:cat>
          <c:val>
            <c:numRef>
              <c:f>四分位点图!$B$34:$E$34</c:f>
              <c:numCache>
                <c:formatCode>0_ </c:formatCode>
                <c:ptCount val="4"/>
                <c:pt idx="0">
                  <c:v>2917</c:v>
                </c:pt>
                <c:pt idx="1">
                  <c:v>2940</c:v>
                </c:pt>
                <c:pt idx="2">
                  <c:v>2849</c:v>
                </c:pt>
                <c:pt idx="3">
                  <c:v>3962</c:v>
                </c:pt>
              </c:numCache>
            </c:numRef>
          </c:val>
        </c:ser>
        <c:ser>
          <c:idx val="4"/>
          <c:order val="5"/>
          <c:tx>
            <c:strRef>
              <c:f>四分位点图!$A$33</c:f>
              <c:strCache>
                <c:ptCount val="1"/>
                <c:pt idx="0">
                  <c:v>75%处数据值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cat>
            <c:strRef>
              <c:f>四分位点图!$B$28:$E$28</c:f>
              <c:strCache>
                <c:ptCount val="4"/>
                <c:pt idx="0">
                  <c:v>城市B</c:v>
                </c:pt>
                <c:pt idx="1">
                  <c:v>城市C</c:v>
                </c:pt>
                <c:pt idx="2">
                  <c:v>城市D</c:v>
                </c:pt>
                <c:pt idx="3">
                  <c:v>城市E</c:v>
                </c:pt>
              </c:strCache>
            </c:strRef>
          </c:cat>
          <c:val>
            <c:numRef>
              <c:f>四分位点图!$B$33:$E$33</c:f>
              <c:numCache>
                <c:formatCode>0_ </c:formatCode>
                <c:ptCount val="4"/>
                <c:pt idx="0">
                  <c:v>1972.5</c:v>
                </c:pt>
                <c:pt idx="1">
                  <c:v>2563</c:v>
                </c:pt>
                <c:pt idx="2">
                  <c:v>2467.5</c:v>
                </c:pt>
                <c:pt idx="3">
                  <c:v>2749</c:v>
                </c:pt>
              </c:numCache>
            </c:numRef>
          </c:val>
        </c:ser>
        <c:hiLowLines/>
        <c:upDownBars>
          <c:gapWidth val="150"/>
          <c:upBars/>
          <c:downBars/>
        </c:upDownBars>
        <c:marker val="1"/>
        <c:axId val="92165632"/>
        <c:axId val="92167168"/>
      </c:lineChart>
      <c:catAx>
        <c:axId val="92165632"/>
        <c:scaling>
          <c:orientation val="minMax"/>
        </c:scaling>
        <c:axPos val="b"/>
        <c:numFmt formatCode="General" sourceLinked="1"/>
        <c:tickLblPos val="nextTo"/>
        <c:crossAx val="92167168"/>
        <c:crosses val="autoZero"/>
        <c:auto val="1"/>
        <c:lblAlgn val="ctr"/>
        <c:lblOffset val="100"/>
      </c:catAx>
      <c:valAx>
        <c:axId val="92167168"/>
        <c:scaling>
          <c:orientation val="minMax"/>
        </c:scaling>
        <c:axPos val="l"/>
        <c:majorGridlines/>
        <c:numFmt formatCode="0_ " sourceLinked="1"/>
        <c:tickLblPos val="nextTo"/>
        <c:crossAx val="9216563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/>
      <c:spPr>
        <a:ln>
          <a:solidFill>
            <a:sysClr val="windowText" lastClr="000000"/>
          </a:solidFill>
        </a:ln>
      </c:spPr>
    </c:legend>
    <c:plotVisOnly val="1"/>
    <c:dispBlanksAs val="gap"/>
  </c:chart>
  <c:spPr>
    <a:gradFill>
      <a:gsLst>
        <a:gs pos="0">
          <a:srgbClr val="FFEFD1"/>
        </a:gs>
        <a:gs pos="64999">
          <a:srgbClr val="F0EBD5"/>
        </a:gs>
        <a:gs pos="100000">
          <a:srgbClr val="D1C39F"/>
        </a:gs>
      </a:gsLst>
      <a:lin ang="5400000" scaled="0"/>
    </a:gradFill>
  </c:sp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style val="34"/>
  <c:chart>
    <c:view3D>
      <c:depthPercent val="100"/>
      <c:perspective val="30"/>
    </c:view3D>
    <c:plotArea>
      <c:layout/>
      <c:surface3DChart>
        <c:ser>
          <c:idx val="0"/>
          <c:order val="0"/>
          <c:tx>
            <c:strRef>
              <c:f>碗!$B$5</c:f>
              <c:strCache>
                <c:ptCount val="1"/>
                <c:pt idx="0">
                  <c:v>-10 </c:v>
                </c:pt>
              </c:strCache>
            </c:strRef>
          </c:tx>
          <c:spPr>
            <a:ln w="9525">
              <a:noFill/>
            </a:ln>
          </c:spPr>
          <c:cat>
            <c:numRef>
              <c:f>碗!$C$4:$AQ$4</c:f>
              <c:numCache>
                <c:formatCode>General</c:formatCode>
                <c:ptCount val="41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  <c:pt idx="31">
                  <c:v>5.5</c:v>
                </c:pt>
                <c:pt idx="32">
                  <c:v>6</c:v>
                </c:pt>
                <c:pt idx="33">
                  <c:v>6.5</c:v>
                </c:pt>
                <c:pt idx="34">
                  <c:v>7</c:v>
                </c:pt>
                <c:pt idx="35">
                  <c:v>7.5</c:v>
                </c:pt>
                <c:pt idx="36">
                  <c:v>8</c:v>
                </c:pt>
                <c:pt idx="37">
                  <c:v>8.5</c:v>
                </c:pt>
                <c:pt idx="38">
                  <c:v>9</c:v>
                </c:pt>
                <c:pt idx="39">
                  <c:v>9.5</c:v>
                </c:pt>
                <c:pt idx="40">
                  <c:v>10</c:v>
                </c:pt>
              </c:numCache>
            </c:numRef>
          </c:cat>
          <c:val>
            <c:numRef>
              <c:f>碗!$C$5:$AQ$5</c:f>
              <c:numCache>
                <c:formatCode>General</c:formatCode>
                <c:ptCount val="41"/>
                <c:pt idx="0">
                  <c:v>58.333333333333336</c:v>
                </c:pt>
                <c:pt idx="1">
                  <c:v>55.083333333333329</c:v>
                </c:pt>
                <c:pt idx="2">
                  <c:v>52</c:v>
                </c:pt>
                <c:pt idx="3">
                  <c:v>49.083333333333329</c:v>
                </c:pt>
                <c:pt idx="4">
                  <c:v>46.333333333333329</c:v>
                </c:pt>
                <c:pt idx="5">
                  <c:v>43.75</c:v>
                </c:pt>
                <c:pt idx="6">
                  <c:v>41.333333333333329</c:v>
                </c:pt>
                <c:pt idx="7">
                  <c:v>39.083333333333336</c:v>
                </c:pt>
                <c:pt idx="8">
                  <c:v>37</c:v>
                </c:pt>
                <c:pt idx="9">
                  <c:v>35.083333333333336</c:v>
                </c:pt>
                <c:pt idx="10">
                  <c:v>33.333333333333336</c:v>
                </c:pt>
                <c:pt idx="11">
                  <c:v>31.75</c:v>
                </c:pt>
                <c:pt idx="12">
                  <c:v>30.333333333333332</c:v>
                </c:pt>
                <c:pt idx="13">
                  <c:v>29.083333333333332</c:v>
                </c:pt>
                <c:pt idx="14">
                  <c:v>28</c:v>
                </c:pt>
                <c:pt idx="15">
                  <c:v>27.083333333333332</c:v>
                </c:pt>
                <c:pt idx="16">
                  <c:v>26.333333333333332</c:v>
                </c:pt>
                <c:pt idx="17">
                  <c:v>25.75</c:v>
                </c:pt>
                <c:pt idx="18">
                  <c:v>25.333333333333332</c:v>
                </c:pt>
                <c:pt idx="19">
                  <c:v>25.083333333333332</c:v>
                </c:pt>
                <c:pt idx="20">
                  <c:v>25</c:v>
                </c:pt>
                <c:pt idx="21">
                  <c:v>25.083333333333332</c:v>
                </c:pt>
                <c:pt idx="22">
                  <c:v>25.333333333333332</c:v>
                </c:pt>
                <c:pt idx="23">
                  <c:v>25.75</c:v>
                </c:pt>
                <c:pt idx="24">
                  <c:v>26.333333333333332</c:v>
                </c:pt>
                <c:pt idx="25">
                  <c:v>27.083333333333332</c:v>
                </c:pt>
                <c:pt idx="26">
                  <c:v>28</c:v>
                </c:pt>
                <c:pt idx="27">
                  <c:v>29.083333333333332</c:v>
                </c:pt>
                <c:pt idx="28">
                  <c:v>30.333333333333332</c:v>
                </c:pt>
                <c:pt idx="29">
                  <c:v>31.75</c:v>
                </c:pt>
                <c:pt idx="30">
                  <c:v>33.333333333333336</c:v>
                </c:pt>
                <c:pt idx="31">
                  <c:v>35.083333333333336</c:v>
                </c:pt>
                <c:pt idx="32">
                  <c:v>37</c:v>
                </c:pt>
                <c:pt idx="33">
                  <c:v>39.083333333333336</c:v>
                </c:pt>
                <c:pt idx="34">
                  <c:v>41.333333333333329</c:v>
                </c:pt>
                <c:pt idx="35">
                  <c:v>43.75</c:v>
                </c:pt>
                <c:pt idx="36">
                  <c:v>46.333333333333329</c:v>
                </c:pt>
                <c:pt idx="37">
                  <c:v>49.083333333333329</c:v>
                </c:pt>
                <c:pt idx="38">
                  <c:v>52</c:v>
                </c:pt>
                <c:pt idx="39">
                  <c:v>55.083333333333329</c:v>
                </c:pt>
                <c:pt idx="40">
                  <c:v>58.333333333333336</c:v>
                </c:pt>
              </c:numCache>
            </c:numRef>
          </c:val>
        </c:ser>
        <c:ser>
          <c:idx val="1"/>
          <c:order val="1"/>
          <c:tx>
            <c:strRef>
              <c:f>碗!$B$6</c:f>
              <c:strCache>
                <c:ptCount val="1"/>
                <c:pt idx="0">
                  <c:v>-9.5 </c:v>
                </c:pt>
              </c:strCache>
            </c:strRef>
          </c:tx>
          <c:cat>
            <c:numRef>
              <c:f>碗!$C$4:$AQ$4</c:f>
              <c:numCache>
                <c:formatCode>General</c:formatCode>
                <c:ptCount val="41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  <c:pt idx="31">
                  <c:v>5.5</c:v>
                </c:pt>
                <c:pt idx="32">
                  <c:v>6</c:v>
                </c:pt>
                <c:pt idx="33">
                  <c:v>6.5</c:v>
                </c:pt>
                <c:pt idx="34">
                  <c:v>7</c:v>
                </c:pt>
                <c:pt idx="35">
                  <c:v>7.5</c:v>
                </c:pt>
                <c:pt idx="36">
                  <c:v>8</c:v>
                </c:pt>
                <c:pt idx="37">
                  <c:v>8.5</c:v>
                </c:pt>
                <c:pt idx="38">
                  <c:v>9</c:v>
                </c:pt>
                <c:pt idx="39">
                  <c:v>9.5</c:v>
                </c:pt>
                <c:pt idx="40">
                  <c:v>10</c:v>
                </c:pt>
              </c:numCache>
            </c:numRef>
          </c:cat>
          <c:val>
            <c:numRef>
              <c:f>碗!$C$6:$AQ$6</c:f>
              <c:numCache>
                <c:formatCode>General</c:formatCode>
                <c:ptCount val="41"/>
                <c:pt idx="0">
                  <c:v>55.895833333333336</c:v>
                </c:pt>
                <c:pt idx="1">
                  <c:v>52.645833333333329</c:v>
                </c:pt>
                <c:pt idx="2">
                  <c:v>49.5625</c:v>
                </c:pt>
                <c:pt idx="3">
                  <c:v>46.645833333333329</c:v>
                </c:pt>
                <c:pt idx="4">
                  <c:v>43.895833333333329</c:v>
                </c:pt>
                <c:pt idx="5">
                  <c:v>41.3125</c:v>
                </c:pt>
                <c:pt idx="6">
                  <c:v>38.895833333333329</c:v>
                </c:pt>
                <c:pt idx="7">
                  <c:v>36.645833333333336</c:v>
                </c:pt>
                <c:pt idx="8">
                  <c:v>34.5625</c:v>
                </c:pt>
                <c:pt idx="9">
                  <c:v>32.645833333333336</c:v>
                </c:pt>
                <c:pt idx="10">
                  <c:v>30.895833333333336</c:v>
                </c:pt>
                <c:pt idx="11">
                  <c:v>29.3125</c:v>
                </c:pt>
                <c:pt idx="12">
                  <c:v>27.895833333333332</c:v>
                </c:pt>
                <c:pt idx="13">
                  <c:v>26.645833333333332</c:v>
                </c:pt>
                <c:pt idx="14">
                  <c:v>25.5625</c:v>
                </c:pt>
                <c:pt idx="15">
                  <c:v>24.645833333333332</c:v>
                </c:pt>
                <c:pt idx="16">
                  <c:v>23.895833333333332</c:v>
                </c:pt>
                <c:pt idx="17">
                  <c:v>23.3125</c:v>
                </c:pt>
                <c:pt idx="18">
                  <c:v>22.895833333333332</c:v>
                </c:pt>
                <c:pt idx="19">
                  <c:v>22.645833333333332</c:v>
                </c:pt>
                <c:pt idx="20">
                  <c:v>22.5625</c:v>
                </c:pt>
                <c:pt idx="21">
                  <c:v>22.645833333333332</c:v>
                </c:pt>
                <c:pt idx="22">
                  <c:v>22.895833333333332</c:v>
                </c:pt>
                <c:pt idx="23">
                  <c:v>23.3125</c:v>
                </c:pt>
                <c:pt idx="24">
                  <c:v>23.895833333333332</c:v>
                </c:pt>
                <c:pt idx="25">
                  <c:v>24.645833333333332</c:v>
                </c:pt>
                <c:pt idx="26">
                  <c:v>25.5625</c:v>
                </c:pt>
                <c:pt idx="27">
                  <c:v>26.645833333333332</c:v>
                </c:pt>
                <c:pt idx="28">
                  <c:v>27.895833333333332</c:v>
                </c:pt>
                <c:pt idx="29">
                  <c:v>29.3125</c:v>
                </c:pt>
                <c:pt idx="30">
                  <c:v>30.895833333333336</c:v>
                </c:pt>
                <c:pt idx="31">
                  <c:v>32.645833333333336</c:v>
                </c:pt>
                <c:pt idx="32">
                  <c:v>34.5625</c:v>
                </c:pt>
                <c:pt idx="33">
                  <c:v>36.645833333333336</c:v>
                </c:pt>
                <c:pt idx="34">
                  <c:v>38.895833333333329</c:v>
                </c:pt>
                <c:pt idx="35">
                  <c:v>41.3125</c:v>
                </c:pt>
                <c:pt idx="36">
                  <c:v>43.895833333333329</c:v>
                </c:pt>
                <c:pt idx="37">
                  <c:v>46.645833333333329</c:v>
                </c:pt>
                <c:pt idx="38">
                  <c:v>49.5625</c:v>
                </c:pt>
                <c:pt idx="39">
                  <c:v>52.645833333333329</c:v>
                </c:pt>
                <c:pt idx="40">
                  <c:v>55.895833333333336</c:v>
                </c:pt>
              </c:numCache>
            </c:numRef>
          </c:val>
        </c:ser>
        <c:ser>
          <c:idx val="2"/>
          <c:order val="2"/>
          <c:tx>
            <c:strRef>
              <c:f>碗!$B$7</c:f>
              <c:strCache>
                <c:ptCount val="1"/>
                <c:pt idx="0">
                  <c:v>-9.0 </c:v>
                </c:pt>
              </c:strCache>
            </c:strRef>
          </c:tx>
          <c:cat>
            <c:numRef>
              <c:f>碗!$C$4:$AQ$4</c:f>
              <c:numCache>
                <c:formatCode>General</c:formatCode>
                <c:ptCount val="41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  <c:pt idx="31">
                  <c:v>5.5</c:v>
                </c:pt>
                <c:pt idx="32">
                  <c:v>6</c:v>
                </c:pt>
                <c:pt idx="33">
                  <c:v>6.5</c:v>
                </c:pt>
                <c:pt idx="34">
                  <c:v>7</c:v>
                </c:pt>
                <c:pt idx="35">
                  <c:v>7.5</c:v>
                </c:pt>
                <c:pt idx="36">
                  <c:v>8</c:v>
                </c:pt>
                <c:pt idx="37">
                  <c:v>8.5</c:v>
                </c:pt>
                <c:pt idx="38">
                  <c:v>9</c:v>
                </c:pt>
                <c:pt idx="39">
                  <c:v>9.5</c:v>
                </c:pt>
                <c:pt idx="40">
                  <c:v>10</c:v>
                </c:pt>
              </c:numCache>
            </c:numRef>
          </c:cat>
          <c:val>
            <c:numRef>
              <c:f>碗!$C$7:$AQ$7</c:f>
              <c:numCache>
                <c:formatCode>General</c:formatCode>
                <c:ptCount val="41"/>
                <c:pt idx="0">
                  <c:v>53.583333333333336</c:v>
                </c:pt>
                <c:pt idx="1">
                  <c:v>50.333333333333329</c:v>
                </c:pt>
                <c:pt idx="2">
                  <c:v>47.25</c:v>
                </c:pt>
                <c:pt idx="3">
                  <c:v>44.333333333333329</c:v>
                </c:pt>
                <c:pt idx="4">
                  <c:v>41.583333333333329</c:v>
                </c:pt>
                <c:pt idx="5">
                  <c:v>39</c:v>
                </c:pt>
                <c:pt idx="6">
                  <c:v>36.583333333333329</c:v>
                </c:pt>
                <c:pt idx="7">
                  <c:v>34.333333333333336</c:v>
                </c:pt>
                <c:pt idx="8">
                  <c:v>32.25</c:v>
                </c:pt>
                <c:pt idx="9">
                  <c:v>30.333333333333336</c:v>
                </c:pt>
                <c:pt idx="10">
                  <c:v>28.583333333333336</c:v>
                </c:pt>
                <c:pt idx="11">
                  <c:v>27</c:v>
                </c:pt>
                <c:pt idx="12">
                  <c:v>25.583333333333332</c:v>
                </c:pt>
                <c:pt idx="13">
                  <c:v>24.333333333333332</c:v>
                </c:pt>
                <c:pt idx="14">
                  <c:v>23.25</c:v>
                </c:pt>
                <c:pt idx="15">
                  <c:v>22.333333333333332</c:v>
                </c:pt>
                <c:pt idx="16">
                  <c:v>21.583333333333332</c:v>
                </c:pt>
                <c:pt idx="17">
                  <c:v>21</c:v>
                </c:pt>
                <c:pt idx="18">
                  <c:v>20.583333333333332</c:v>
                </c:pt>
                <c:pt idx="19">
                  <c:v>20.333333333333332</c:v>
                </c:pt>
                <c:pt idx="20">
                  <c:v>20.25</c:v>
                </c:pt>
                <c:pt idx="21">
                  <c:v>20.333333333333332</c:v>
                </c:pt>
                <c:pt idx="22">
                  <c:v>20.583333333333332</c:v>
                </c:pt>
                <c:pt idx="23">
                  <c:v>21</c:v>
                </c:pt>
                <c:pt idx="24">
                  <c:v>21.583333333333332</c:v>
                </c:pt>
                <c:pt idx="25">
                  <c:v>22.333333333333332</c:v>
                </c:pt>
                <c:pt idx="26">
                  <c:v>23.25</c:v>
                </c:pt>
                <c:pt idx="27">
                  <c:v>24.333333333333332</c:v>
                </c:pt>
                <c:pt idx="28">
                  <c:v>25.583333333333332</c:v>
                </c:pt>
                <c:pt idx="29">
                  <c:v>27</c:v>
                </c:pt>
                <c:pt idx="30">
                  <c:v>28.583333333333336</c:v>
                </c:pt>
                <c:pt idx="31">
                  <c:v>30.333333333333336</c:v>
                </c:pt>
                <c:pt idx="32">
                  <c:v>32.25</c:v>
                </c:pt>
                <c:pt idx="33">
                  <c:v>34.333333333333336</c:v>
                </c:pt>
                <c:pt idx="34">
                  <c:v>36.583333333333329</c:v>
                </c:pt>
                <c:pt idx="35">
                  <c:v>39</c:v>
                </c:pt>
                <c:pt idx="36">
                  <c:v>41.583333333333329</c:v>
                </c:pt>
                <c:pt idx="37">
                  <c:v>44.333333333333329</c:v>
                </c:pt>
                <c:pt idx="38">
                  <c:v>47.25</c:v>
                </c:pt>
                <c:pt idx="39">
                  <c:v>50.333333333333329</c:v>
                </c:pt>
                <c:pt idx="40">
                  <c:v>53.583333333333336</c:v>
                </c:pt>
              </c:numCache>
            </c:numRef>
          </c:val>
        </c:ser>
        <c:ser>
          <c:idx val="3"/>
          <c:order val="3"/>
          <c:tx>
            <c:strRef>
              <c:f>碗!$B$8</c:f>
              <c:strCache>
                <c:ptCount val="1"/>
                <c:pt idx="0">
                  <c:v>-8.5 </c:v>
                </c:pt>
              </c:strCache>
            </c:strRef>
          </c:tx>
          <c:cat>
            <c:numRef>
              <c:f>碗!$C$4:$AQ$4</c:f>
              <c:numCache>
                <c:formatCode>General</c:formatCode>
                <c:ptCount val="41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  <c:pt idx="31">
                  <c:v>5.5</c:v>
                </c:pt>
                <c:pt idx="32">
                  <c:v>6</c:v>
                </c:pt>
                <c:pt idx="33">
                  <c:v>6.5</c:v>
                </c:pt>
                <c:pt idx="34">
                  <c:v>7</c:v>
                </c:pt>
                <c:pt idx="35">
                  <c:v>7.5</c:v>
                </c:pt>
                <c:pt idx="36">
                  <c:v>8</c:v>
                </c:pt>
                <c:pt idx="37">
                  <c:v>8.5</c:v>
                </c:pt>
                <c:pt idx="38">
                  <c:v>9</c:v>
                </c:pt>
                <c:pt idx="39">
                  <c:v>9.5</c:v>
                </c:pt>
                <c:pt idx="40">
                  <c:v>10</c:v>
                </c:pt>
              </c:numCache>
            </c:numRef>
          </c:cat>
          <c:val>
            <c:numRef>
              <c:f>碗!$C$8:$AQ$8</c:f>
              <c:numCache>
                <c:formatCode>General</c:formatCode>
                <c:ptCount val="41"/>
                <c:pt idx="0">
                  <c:v>51.395833333333336</c:v>
                </c:pt>
                <c:pt idx="1">
                  <c:v>48.145833333333329</c:v>
                </c:pt>
                <c:pt idx="2">
                  <c:v>45.0625</c:v>
                </c:pt>
                <c:pt idx="3">
                  <c:v>42.145833333333329</c:v>
                </c:pt>
                <c:pt idx="4">
                  <c:v>39.395833333333329</c:v>
                </c:pt>
                <c:pt idx="5">
                  <c:v>36.8125</c:v>
                </c:pt>
                <c:pt idx="6">
                  <c:v>34.395833333333329</c:v>
                </c:pt>
                <c:pt idx="7">
                  <c:v>32.145833333333336</c:v>
                </c:pt>
                <c:pt idx="8">
                  <c:v>30.0625</c:v>
                </c:pt>
                <c:pt idx="9">
                  <c:v>28.145833333333336</c:v>
                </c:pt>
                <c:pt idx="10">
                  <c:v>26.395833333333336</c:v>
                </c:pt>
                <c:pt idx="11">
                  <c:v>24.8125</c:v>
                </c:pt>
                <c:pt idx="12">
                  <c:v>23.395833333333332</c:v>
                </c:pt>
                <c:pt idx="13">
                  <c:v>22.145833333333332</c:v>
                </c:pt>
                <c:pt idx="14">
                  <c:v>21.0625</c:v>
                </c:pt>
                <c:pt idx="15">
                  <c:v>20.145833333333332</c:v>
                </c:pt>
                <c:pt idx="16">
                  <c:v>19.395833333333332</c:v>
                </c:pt>
                <c:pt idx="17">
                  <c:v>18.8125</c:v>
                </c:pt>
                <c:pt idx="18">
                  <c:v>18.395833333333332</c:v>
                </c:pt>
                <c:pt idx="19">
                  <c:v>18.145833333333332</c:v>
                </c:pt>
                <c:pt idx="20">
                  <c:v>18.0625</c:v>
                </c:pt>
                <c:pt idx="21">
                  <c:v>18.145833333333332</c:v>
                </c:pt>
                <c:pt idx="22">
                  <c:v>18.395833333333332</c:v>
                </c:pt>
                <c:pt idx="23">
                  <c:v>18.8125</c:v>
                </c:pt>
                <c:pt idx="24">
                  <c:v>19.395833333333332</c:v>
                </c:pt>
                <c:pt idx="25">
                  <c:v>20.145833333333332</c:v>
                </c:pt>
                <c:pt idx="26">
                  <c:v>21.0625</c:v>
                </c:pt>
                <c:pt idx="27">
                  <c:v>22.145833333333332</c:v>
                </c:pt>
                <c:pt idx="28">
                  <c:v>23.395833333333332</c:v>
                </c:pt>
                <c:pt idx="29">
                  <c:v>24.8125</c:v>
                </c:pt>
                <c:pt idx="30">
                  <c:v>26.395833333333336</c:v>
                </c:pt>
                <c:pt idx="31">
                  <c:v>28.145833333333336</c:v>
                </c:pt>
                <c:pt idx="32">
                  <c:v>30.0625</c:v>
                </c:pt>
                <c:pt idx="33">
                  <c:v>32.145833333333336</c:v>
                </c:pt>
                <c:pt idx="34">
                  <c:v>34.395833333333329</c:v>
                </c:pt>
                <c:pt idx="35">
                  <c:v>36.8125</c:v>
                </c:pt>
                <c:pt idx="36">
                  <c:v>39.395833333333329</c:v>
                </c:pt>
                <c:pt idx="37">
                  <c:v>42.145833333333329</c:v>
                </c:pt>
                <c:pt idx="38">
                  <c:v>45.0625</c:v>
                </c:pt>
                <c:pt idx="39">
                  <c:v>48.145833333333329</c:v>
                </c:pt>
                <c:pt idx="40">
                  <c:v>51.395833333333336</c:v>
                </c:pt>
              </c:numCache>
            </c:numRef>
          </c:val>
        </c:ser>
        <c:ser>
          <c:idx val="4"/>
          <c:order val="4"/>
          <c:tx>
            <c:strRef>
              <c:f>碗!$B$9</c:f>
              <c:strCache>
                <c:ptCount val="1"/>
                <c:pt idx="0">
                  <c:v>-8.0 </c:v>
                </c:pt>
              </c:strCache>
            </c:strRef>
          </c:tx>
          <c:cat>
            <c:numRef>
              <c:f>碗!$C$4:$AQ$4</c:f>
              <c:numCache>
                <c:formatCode>General</c:formatCode>
                <c:ptCount val="41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  <c:pt idx="31">
                  <c:v>5.5</c:v>
                </c:pt>
                <c:pt idx="32">
                  <c:v>6</c:v>
                </c:pt>
                <c:pt idx="33">
                  <c:v>6.5</c:v>
                </c:pt>
                <c:pt idx="34">
                  <c:v>7</c:v>
                </c:pt>
                <c:pt idx="35">
                  <c:v>7.5</c:v>
                </c:pt>
                <c:pt idx="36">
                  <c:v>8</c:v>
                </c:pt>
                <c:pt idx="37">
                  <c:v>8.5</c:v>
                </c:pt>
                <c:pt idx="38">
                  <c:v>9</c:v>
                </c:pt>
                <c:pt idx="39">
                  <c:v>9.5</c:v>
                </c:pt>
                <c:pt idx="40">
                  <c:v>10</c:v>
                </c:pt>
              </c:numCache>
            </c:numRef>
          </c:cat>
          <c:val>
            <c:numRef>
              <c:f>碗!$C$9:$AQ$9</c:f>
              <c:numCache>
                <c:formatCode>General</c:formatCode>
                <c:ptCount val="41"/>
                <c:pt idx="0">
                  <c:v>49.333333333333336</c:v>
                </c:pt>
                <c:pt idx="1">
                  <c:v>46.083333333333329</c:v>
                </c:pt>
                <c:pt idx="2">
                  <c:v>43</c:v>
                </c:pt>
                <c:pt idx="3">
                  <c:v>40.083333333333329</c:v>
                </c:pt>
                <c:pt idx="4">
                  <c:v>37.333333333333329</c:v>
                </c:pt>
                <c:pt idx="5">
                  <c:v>34.75</c:v>
                </c:pt>
                <c:pt idx="6">
                  <c:v>32.333333333333329</c:v>
                </c:pt>
                <c:pt idx="7">
                  <c:v>30.083333333333336</c:v>
                </c:pt>
                <c:pt idx="8">
                  <c:v>28</c:v>
                </c:pt>
                <c:pt idx="9">
                  <c:v>26.083333333333336</c:v>
                </c:pt>
                <c:pt idx="10">
                  <c:v>24.333333333333336</c:v>
                </c:pt>
                <c:pt idx="11">
                  <c:v>22.75</c:v>
                </c:pt>
                <c:pt idx="12">
                  <c:v>21.333333333333332</c:v>
                </c:pt>
                <c:pt idx="13">
                  <c:v>20.083333333333332</c:v>
                </c:pt>
                <c:pt idx="14">
                  <c:v>19</c:v>
                </c:pt>
                <c:pt idx="15">
                  <c:v>18.083333333333332</c:v>
                </c:pt>
                <c:pt idx="16">
                  <c:v>17.333333333333332</c:v>
                </c:pt>
                <c:pt idx="17">
                  <c:v>16.75</c:v>
                </c:pt>
                <c:pt idx="18">
                  <c:v>16.333333333333332</c:v>
                </c:pt>
                <c:pt idx="19">
                  <c:v>16.083333333333332</c:v>
                </c:pt>
                <c:pt idx="20">
                  <c:v>16</c:v>
                </c:pt>
                <c:pt idx="21">
                  <c:v>16.083333333333332</c:v>
                </c:pt>
                <c:pt idx="22">
                  <c:v>16.333333333333332</c:v>
                </c:pt>
                <c:pt idx="23">
                  <c:v>16.75</c:v>
                </c:pt>
                <c:pt idx="24">
                  <c:v>17.333333333333332</c:v>
                </c:pt>
                <c:pt idx="25">
                  <c:v>18.083333333333332</c:v>
                </c:pt>
                <c:pt idx="26">
                  <c:v>19</c:v>
                </c:pt>
                <c:pt idx="27">
                  <c:v>20.083333333333332</c:v>
                </c:pt>
                <c:pt idx="28">
                  <c:v>21.333333333333332</c:v>
                </c:pt>
                <c:pt idx="29">
                  <c:v>22.75</c:v>
                </c:pt>
                <c:pt idx="30">
                  <c:v>24.333333333333336</c:v>
                </c:pt>
                <c:pt idx="31">
                  <c:v>26.083333333333336</c:v>
                </c:pt>
                <c:pt idx="32">
                  <c:v>28</c:v>
                </c:pt>
                <c:pt idx="33">
                  <c:v>30.083333333333336</c:v>
                </c:pt>
                <c:pt idx="34">
                  <c:v>32.333333333333329</c:v>
                </c:pt>
                <c:pt idx="35">
                  <c:v>34.75</c:v>
                </c:pt>
                <c:pt idx="36">
                  <c:v>37.333333333333329</c:v>
                </c:pt>
                <c:pt idx="37">
                  <c:v>40.083333333333329</c:v>
                </c:pt>
                <c:pt idx="38">
                  <c:v>43</c:v>
                </c:pt>
                <c:pt idx="39">
                  <c:v>46.083333333333329</c:v>
                </c:pt>
                <c:pt idx="40">
                  <c:v>49.333333333333336</c:v>
                </c:pt>
              </c:numCache>
            </c:numRef>
          </c:val>
        </c:ser>
        <c:ser>
          <c:idx val="5"/>
          <c:order val="5"/>
          <c:tx>
            <c:strRef>
              <c:f>碗!$B$10</c:f>
              <c:strCache>
                <c:ptCount val="1"/>
                <c:pt idx="0">
                  <c:v>-7.5 </c:v>
                </c:pt>
              </c:strCache>
            </c:strRef>
          </c:tx>
          <c:cat>
            <c:numRef>
              <c:f>碗!$C$4:$AQ$4</c:f>
              <c:numCache>
                <c:formatCode>General</c:formatCode>
                <c:ptCount val="41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  <c:pt idx="31">
                  <c:v>5.5</c:v>
                </c:pt>
                <c:pt idx="32">
                  <c:v>6</c:v>
                </c:pt>
                <c:pt idx="33">
                  <c:v>6.5</c:v>
                </c:pt>
                <c:pt idx="34">
                  <c:v>7</c:v>
                </c:pt>
                <c:pt idx="35">
                  <c:v>7.5</c:v>
                </c:pt>
                <c:pt idx="36">
                  <c:v>8</c:v>
                </c:pt>
                <c:pt idx="37">
                  <c:v>8.5</c:v>
                </c:pt>
                <c:pt idx="38">
                  <c:v>9</c:v>
                </c:pt>
                <c:pt idx="39">
                  <c:v>9.5</c:v>
                </c:pt>
                <c:pt idx="40">
                  <c:v>10</c:v>
                </c:pt>
              </c:numCache>
            </c:numRef>
          </c:cat>
          <c:val>
            <c:numRef>
              <c:f>碗!$C$10:$AQ$10</c:f>
              <c:numCache>
                <c:formatCode>General</c:formatCode>
                <c:ptCount val="41"/>
                <c:pt idx="0">
                  <c:v>47.395833333333336</c:v>
                </c:pt>
                <c:pt idx="1">
                  <c:v>44.145833333333329</c:v>
                </c:pt>
                <c:pt idx="2">
                  <c:v>41.0625</c:v>
                </c:pt>
                <c:pt idx="3">
                  <c:v>38.145833333333329</c:v>
                </c:pt>
                <c:pt idx="4">
                  <c:v>35.395833333333329</c:v>
                </c:pt>
                <c:pt idx="5">
                  <c:v>32.8125</c:v>
                </c:pt>
                <c:pt idx="6">
                  <c:v>30.395833333333332</c:v>
                </c:pt>
                <c:pt idx="7">
                  <c:v>28.145833333333336</c:v>
                </c:pt>
                <c:pt idx="8">
                  <c:v>26.0625</c:v>
                </c:pt>
                <c:pt idx="9">
                  <c:v>24.145833333333336</c:v>
                </c:pt>
                <c:pt idx="10">
                  <c:v>22.395833333333336</c:v>
                </c:pt>
                <c:pt idx="11">
                  <c:v>20.8125</c:v>
                </c:pt>
                <c:pt idx="12">
                  <c:v>19.395833333333332</c:v>
                </c:pt>
                <c:pt idx="13">
                  <c:v>18.145833333333332</c:v>
                </c:pt>
                <c:pt idx="14">
                  <c:v>17.0625</c:v>
                </c:pt>
                <c:pt idx="15">
                  <c:v>16.145833333333332</c:v>
                </c:pt>
                <c:pt idx="16">
                  <c:v>15.395833333333334</c:v>
                </c:pt>
                <c:pt idx="17">
                  <c:v>14.8125</c:v>
                </c:pt>
                <c:pt idx="18">
                  <c:v>14.395833333333334</c:v>
                </c:pt>
                <c:pt idx="19">
                  <c:v>14.145833333333334</c:v>
                </c:pt>
                <c:pt idx="20">
                  <c:v>14.0625</c:v>
                </c:pt>
                <c:pt idx="21">
                  <c:v>14.145833333333334</c:v>
                </c:pt>
                <c:pt idx="22">
                  <c:v>14.395833333333334</c:v>
                </c:pt>
                <c:pt idx="23">
                  <c:v>14.8125</c:v>
                </c:pt>
                <c:pt idx="24">
                  <c:v>15.395833333333334</c:v>
                </c:pt>
                <c:pt idx="25">
                  <c:v>16.145833333333332</c:v>
                </c:pt>
                <c:pt idx="26">
                  <c:v>17.0625</c:v>
                </c:pt>
                <c:pt idx="27">
                  <c:v>18.145833333333332</c:v>
                </c:pt>
                <c:pt idx="28">
                  <c:v>19.395833333333332</c:v>
                </c:pt>
                <c:pt idx="29">
                  <c:v>20.8125</c:v>
                </c:pt>
                <c:pt idx="30">
                  <c:v>22.395833333333336</c:v>
                </c:pt>
                <c:pt idx="31">
                  <c:v>24.145833333333336</c:v>
                </c:pt>
                <c:pt idx="32">
                  <c:v>26.0625</c:v>
                </c:pt>
                <c:pt idx="33">
                  <c:v>28.145833333333336</c:v>
                </c:pt>
                <c:pt idx="34">
                  <c:v>30.395833333333332</c:v>
                </c:pt>
                <c:pt idx="35">
                  <c:v>32.8125</c:v>
                </c:pt>
                <c:pt idx="36">
                  <c:v>35.395833333333329</c:v>
                </c:pt>
                <c:pt idx="37">
                  <c:v>38.145833333333329</c:v>
                </c:pt>
                <c:pt idx="38">
                  <c:v>41.0625</c:v>
                </c:pt>
                <c:pt idx="39">
                  <c:v>44.145833333333329</c:v>
                </c:pt>
                <c:pt idx="40">
                  <c:v>47.395833333333336</c:v>
                </c:pt>
              </c:numCache>
            </c:numRef>
          </c:val>
        </c:ser>
        <c:ser>
          <c:idx val="6"/>
          <c:order val="6"/>
          <c:tx>
            <c:strRef>
              <c:f>碗!$B$11</c:f>
              <c:strCache>
                <c:ptCount val="1"/>
                <c:pt idx="0">
                  <c:v>-7.0 </c:v>
                </c:pt>
              </c:strCache>
            </c:strRef>
          </c:tx>
          <c:cat>
            <c:numRef>
              <c:f>碗!$C$4:$AQ$4</c:f>
              <c:numCache>
                <c:formatCode>General</c:formatCode>
                <c:ptCount val="41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  <c:pt idx="31">
                  <c:v>5.5</c:v>
                </c:pt>
                <c:pt idx="32">
                  <c:v>6</c:v>
                </c:pt>
                <c:pt idx="33">
                  <c:v>6.5</c:v>
                </c:pt>
                <c:pt idx="34">
                  <c:v>7</c:v>
                </c:pt>
                <c:pt idx="35">
                  <c:v>7.5</c:v>
                </c:pt>
                <c:pt idx="36">
                  <c:v>8</c:v>
                </c:pt>
                <c:pt idx="37">
                  <c:v>8.5</c:v>
                </c:pt>
                <c:pt idx="38">
                  <c:v>9</c:v>
                </c:pt>
                <c:pt idx="39">
                  <c:v>9.5</c:v>
                </c:pt>
                <c:pt idx="40">
                  <c:v>10</c:v>
                </c:pt>
              </c:numCache>
            </c:numRef>
          </c:cat>
          <c:val>
            <c:numRef>
              <c:f>碗!$C$11:$AQ$11</c:f>
              <c:numCache>
                <c:formatCode>General</c:formatCode>
                <c:ptCount val="41"/>
                <c:pt idx="0">
                  <c:v>45.583333333333336</c:v>
                </c:pt>
                <c:pt idx="1">
                  <c:v>42.333333333333329</c:v>
                </c:pt>
                <c:pt idx="2">
                  <c:v>39.25</c:v>
                </c:pt>
                <c:pt idx="3">
                  <c:v>36.333333333333329</c:v>
                </c:pt>
                <c:pt idx="4">
                  <c:v>33.583333333333329</c:v>
                </c:pt>
                <c:pt idx="5">
                  <c:v>31</c:v>
                </c:pt>
                <c:pt idx="6">
                  <c:v>28.583333333333332</c:v>
                </c:pt>
                <c:pt idx="7">
                  <c:v>26.333333333333336</c:v>
                </c:pt>
                <c:pt idx="8">
                  <c:v>24.25</c:v>
                </c:pt>
                <c:pt idx="9">
                  <c:v>22.333333333333336</c:v>
                </c:pt>
                <c:pt idx="10">
                  <c:v>20.583333333333336</c:v>
                </c:pt>
                <c:pt idx="11">
                  <c:v>19</c:v>
                </c:pt>
                <c:pt idx="12">
                  <c:v>17.583333333333332</c:v>
                </c:pt>
                <c:pt idx="13">
                  <c:v>16.333333333333332</c:v>
                </c:pt>
                <c:pt idx="14">
                  <c:v>15.25</c:v>
                </c:pt>
                <c:pt idx="15">
                  <c:v>14.333333333333334</c:v>
                </c:pt>
                <c:pt idx="16">
                  <c:v>13.583333333333334</c:v>
                </c:pt>
                <c:pt idx="17">
                  <c:v>13</c:v>
                </c:pt>
                <c:pt idx="18">
                  <c:v>12.583333333333334</c:v>
                </c:pt>
                <c:pt idx="19">
                  <c:v>12.333333333333334</c:v>
                </c:pt>
                <c:pt idx="20">
                  <c:v>12.25</c:v>
                </c:pt>
                <c:pt idx="21">
                  <c:v>12.333333333333334</c:v>
                </c:pt>
                <c:pt idx="22">
                  <c:v>12.583333333333334</c:v>
                </c:pt>
                <c:pt idx="23">
                  <c:v>13</c:v>
                </c:pt>
                <c:pt idx="24">
                  <c:v>13.583333333333334</c:v>
                </c:pt>
                <c:pt idx="25">
                  <c:v>14.333333333333334</c:v>
                </c:pt>
                <c:pt idx="26">
                  <c:v>15.25</c:v>
                </c:pt>
                <c:pt idx="27">
                  <c:v>16.333333333333332</c:v>
                </c:pt>
                <c:pt idx="28">
                  <c:v>17.583333333333332</c:v>
                </c:pt>
                <c:pt idx="29">
                  <c:v>19</c:v>
                </c:pt>
                <c:pt idx="30">
                  <c:v>20.583333333333336</c:v>
                </c:pt>
                <c:pt idx="31">
                  <c:v>22.333333333333336</c:v>
                </c:pt>
                <c:pt idx="32">
                  <c:v>24.25</c:v>
                </c:pt>
                <c:pt idx="33">
                  <c:v>26.333333333333336</c:v>
                </c:pt>
                <c:pt idx="34">
                  <c:v>28.583333333333332</c:v>
                </c:pt>
                <c:pt idx="35">
                  <c:v>31</c:v>
                </c:pt>
                <c:pt idx="36">
                  <c:v>33.583333333333329</c:v>
                </c:pt>
                <c:pt idx="37">
                  <c:v>36.333333333333329</c:v>
                </c:pt>
                <c:pt idx="38">
                  <c:v>39.25</c:v>
                </c:pt>
                <c:pt idx="39">
                  <c:v>42.333333333333329</c:v>
                </c:pt>
                <c:pt idx="40">
                  <c:v>45.583333333333336</c:v>
                </c:pt>
              </c:numCache>
            </c:numRef>
          </c:val>
        </c:ser>
        <c:ser>
          <c:idx val="7"/>
          <c:order val="7"/>
          <c:tx>
            <c:strRef>
              <c:f>碗!$B$12</c:f>
              <c:strCache>
                <c:ptCount val="1"/>
                <c:pt idx="0">
                  <c:v>-6.5 </c:v>
                </c:pt>
              </c:strCache>
            </c:strRef>
          </c:tx>
          <c:cat>
            <c:numRef>
              <c:f>碗!$C$4:$AQ$4</c:f>
              <c:numCache>
                <c:formatCode>General</c:formatCode>
                <c:ptCount val="41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  <c:pt idx="31">
                  <c:v>5.5</c:v>
                </c:pt>
                <c:pt idx="32">
                  <c:v>6</c:v>
                </c:pt>
                <c:pt idx="33">
                  <c:v>6.5</c:v>
                </c:pt>
                <c:pt idx="34">
                  <c:v>7</c:v>
                </c:pt>
                <c:pt idx="35">
                  <c:v>7.5</c:v>
                </c:pt>
                <c:pt idx="36">
                  <c:v>8</c:v>
                </c:pt>
                <c:pt idx="37">
                  <c:v>8.5</c:v>
                </c:pt>
                <c:pt idx="38">
                  <c:v>9</c:v>
                </c:pt>
                <c:pt idx="39">
                  <c:v>9.5</c:v>
                </c:pt>
                <c:pt idx="40">
                  <c:v>10</c:v>
                </c:pt>
              </c:numCache>
            </c:numRef>
          </c:cat>
          <c:val>
            <c:numRef>
              <c:f>碗!$C$12:$AQ$12</c:f>
              <c:numCache>
                <c:formatCode>General</c:formatCode>
                <c:ptCount val="41"/>
                <c:pt idx="0">
                  <c:v>43.895833333333336</c:v>
                </c:pt>
                <c:pt idx="1">
                  <c:v>40.645833333333329</c:v>
                </c:pt>
                <c:pt idx="2">
                  <c:v>37.5625</c:v>
                </c:pt>
                <c:pt idx="3">
                  <c:v>34.645833333333329</c:v>
                </c:pt>
                <c:pt idx="4">
                  <c:v>31.895833333333332</c:v>
                </c:pt>
                <c:pt idx="5">
                  <c:v>29.3125</c:v>
                </c:pt>
                <c:pt idx="6">
                  <c:v>26.895833333333332</c:v>
                </c:pt>
                <c:pt idx="7">
                  <c:v>24.645833333333336</c:v>
                </c:pt>
                <c:pt idx="8">
                  <c:v>22.5625</c:v>
                </c:pt>
                <c:pt idx="9">
                  <c:v>20.645833333333336</c:v>
                </c:pt>
                <c:pt idx="10">
                  <c:v>18.895833333333336</c:v>
                </c:pt>
                <c:pt idx="11">
                  <c:v>17.3125</c:v>
                </c:pt>
                <c:pt idx="12">
                  <c:v>15.895833333333332</c:v>
                </c:pt>
                <c:pt idx="13">
                  <c:v>14.645833333333332</c:v>
                </c:pt>
                <c:pt idx="14">
                  <c:v>13.5625</c:v>
                </c:pt>
                <c:pt idx="15">
                  <c:v>12.645833333333334</c:v>
                </c:pt>
                <c:pt idx="16">
                  <c:v>11.895833333333334</c:v>
                </c:pt>
                <c:pt idx="17">
                  <c:v>11.3125</c:v>
                </c:pt>
                <c:pt idx="18">
                  <c:v>10.895833333333334</c:v>
                </c:pt>
                <c:pt idx="19">
                  <c:v>10.645833333333334</c:v>
                </c:pt>
                <c:pt idx="20">
                  <c:v>10.5625</c:v>
                </c:pt>
                <c:pt idx="21">
                  <c:v>10.645833333333334</c:v>
                </c:pt>
                <c:pt idx="22">
                  <c:v>10.895833333333334</c:v>
                </c:pt>
                <c:pt idx="23">
                  <c:v>11.3125</c:v>
                </c:pt>
                <c:pt idx="24">
                  <c:v>11.895833333333334</c:v>
                </c:pt>
                <c:pt idx="25">
                  <c:v>12.645833333333334</c:v>
                </c:pt>
                <c:pt idx="26">
                  <c:v>13.5625</c:v>
                </c:pt>
                <c:pt idx="27">
                  <c:v>14.645833333333332</c:v>
                </c:pt>
                <c:pt idx="28">
                  <c:v>15.895833333333332</c:v>
                </c:pt>
                <c:pt idx="29">
                  <c:v>17.3125</c:v>
                </c:pt>
                <c:pt idx="30">
                  <c:v>18.895833333333336</c:v>
                </c:pt>
                <c:pt idx="31">
                  <c:v>20.645833333333336</c:v>
                </c:pt>
                <c:pt idx="32">
                  <c:v>22.5625</c:v>
                </c:pt>
                <c:pt idx="33">
                  <c:v>24.645833333333336</c:v>
                </c:pt>
                <c:pt idx="34">
                  <c:v>26.895833333333332</c:v>
                </c:pt>
                <c:pt idx="35">
                  <c:v>29.3125</c:v>
                </c:pt>
                <c:pt idx="36">
                  <c:v>31.895833333333332</c:v>
                </c:pt>
                <c:pt idx="37">
                  <c:v>34.645833333333329</c:v>
                </c:pt>
                <c:pt idx="38">
                  <c:v>37.5625</c:v>
                </c:pt>
                <c:pt idx="39">
                  <c:v>40.645833333333329</c:v>
                </c:pt>
                <c:pt idx="40">
                  <c:v>43.895833333333336</c:v>
                </c:pt>
              </c:numCache>
            </c:numRef>
          </c:val>
        </c:ser>
        <c:ser>
          <c:idx val="8"/>
          <c:order val="8"/>
          <c:tx>
            <c:strRef>
              <c:f>碗!$B$13</c:f>
              <c:strCache>
                <c:ptCount val="1"/>
                <c:pt idx="0">
                  <c:v>-6.0 </c:v>
                </c:pt>
              </c:strCache>
            </c:strRef>
          </c:tx>
          <c:cat>
            <c:numRef>
              <c:f>碗!$C$4:$AQ$4</c:f>
              <c:numCache>
                <c:formatCode>General</c:formatCode>
                <c:ptCount val="41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  <c:pt idx="31">
                  <c:v>5.5</c:v>
                </c:pt>
                <c:pt idx="32">
                  <c:v>6</c:v>
                </c:pt>
                <c:pt idx="33">
                  <c:v>6.5</c:v>
                </c:pt>
                <c:pt idx="34">
                  <c:v>7</c:v>
                </c:pt>
                <c:pt idx="35">
                  <c:v>7.5</c:v>
                </c:pt>
                <c:pt idx="36">
                  <c:v>8</c:v>
                </c:pt>
                <c:pt idx="37">
                  <c:v>8.5</c:v>
                </c:pt>
                <c:pt idx="38">
                  <c:v>9</c:v>
                </c:pt>
                <c:pt idx="39">
                  <c:v>9.5</c:v>
                </c:pt>
                <c:pt idx="40">
                  <c:v>10</c:v>
                </c:pt>
              </c:numCache>
            </c:numRef>
          </c:cat>
          <c:val>
            <c:numRef>
              <c:f>碗!$C$13:$AQ$13</c:f>
              <c:numCache>
                <c:formatCode>General</c:formatCode>
                <c:ptCount val="41"/>
                <c:pt idx="0">
                  <c:v>42.333333333333336</c:v>
                </c:pt>
                <c:pt idx="1">
                  <c:v>39.083333333333329</c:v>
                </c:pt>
                <c:pt idx="2">
                  <c:v>36</c:v>
                </c:pt>
                <c:pt idx="3">
                  <c:v>33.083333333333329</c:v>
                </c:pt>
                <c:pt idx="4">
                  <c:v>30.333333333333332</c:v>
                </c:pt>
                <c:pt idx="5">
                  <c:v>27.75</c:v>
                </c:pt>
                <c:pt idx="6">
                  <c:v>25.333333333333332</c:v>
                </c:pt>
                <c:pt idx="7">
                  <c:v>23.083333333333336</c:v>
                </c:pt>
                <c:pt idx="8">
                  <c:v>21</c:v>
                </c:pt>
                <c:pt idx="9">
                  <c:v>19.083333333333336</c:v>
                </c:pt>
                <c:pt idx="10">
                  <c:v>17.333333333333336</c:v>
                </c:pt>
                <c:pt idx="11">
                  <c:v>15.75</c:v>
                </c:pt>
                <c:pt idx="12">
                  <c:v>14.333333333333332</c:v>
                </c:pt>
                <c:pt idx="13">
                  <c:v>13.083333333333332</c:v>
                </c:pt>
                <c:pt idx="14">
                  <c:v>12</c:v>
                </c:pt>
                <c:pt idx="15">
                  <c:v>11.083333333333334</c:v>
                </c:pt>
                <c:pt idx="16">
                  <c:v>10.333333333333334</c:v>
                </c:pt>
                <c:pt idx="17">
                  <c:v>9.75</c:v>
                </c:pt>
                <c:pt idx="18">
                  <c:v>9.3333333333333339</c:v>
                </c:pt>
                <c:pt idx="19">
                  <c:v>9.0833333333333339</c:v>
                </c:pt>
                <c:pt idx="20">
                  <c:v>9</c:v>
                </c:pt>
                <c:pt idx="21">
                  <c:v>9.0833333333333339</c:v>
                </c:pt>
                <c:pt idx="22">
                  <c:v>9.3333333333333339</c:v>
                </c:pt>
                <c:pt idx="23">
                  <c:v>9.75</c:v>
                </c:pt>
                <c:pt idx="24">
                  <c:v>10.333333333333334</c:v>
                </c:pt>
                <c:pt idx="25">
                  <c:v>11.083333333333334</c:v>
                </c:pt>
                <c:pt idx="26">
                  <c:v>12</c:v>
                </c:pt>
                <c:pt idx="27">
                  <c:v>13.083333333333332</c:v>
                </c:pt>
                <c:pt idx="28">
                  <c:v>14.333333333333332</c:v>
                </c:pt>
                <c:pt idx="29">
                  <c:v>15.75</c:v>
                </c:pt>
                <c:pt idx="30">
                  <c:v>17.333333333333336</c:v>
                </c:pt>
                <c:pt idx="31">
                  <c:v>19.083333333333336</c:v>
                </c:pt>
                <c:pt idx="32">
                  <c:v>21</c:v>
                </c:pt>
                <c:pt idx="33">
                  <c:v>23.083333333333336</c:v>
                </c:pt>
                <c:pt idx="34">
                  <c:v>25.333333333333332</c:v>
                </c:pt>
                <c:pt idx="35">
                  <c:v>27.75</c:v>
                </c:pt>
                <c:pt idx="36">
                  <c:v>30.333333333333332</c:v>
                </c:pt>
                <c:pt idx="37">
                  <c:v>33.083333333333329</c:v>
                </c:pt>
                <c:pt idx="38">
                  <c:v>36</c:v>
                </c:pt>
                <c:pt idx="39">
                  <c:v>39.083333333333329</c:v>
                </c:pt>
                <c:pt idx="40">
                  <c:v>42.333333333333336</c:v>
                </c:pt>
              </c:numCache>
            </c:numRef>
          </c:val>
        </c:ser>
        <c:ser>
          <c:idx val="9"/>
          <c:order val="9"/>
          <c:tx>
            <c:strRef>
              <c:f>碗!$B$14</c:f>
              <c:strCache>
                <c:ptCount val="1"/>
                <c:pt idx="0">
                  <c:v>-5.5 </c:v>
                </c:pt>
              </c:strCache>
            </c:strRef>
          </c:tx>
          <c:cat>
            <c:numRef>
              <c:f>碗!$C$4:$AQ$4</c:f>
              <c:numCache>
                <c:formatCode>General</c:formatCode>
                <c:ptCount val="41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  <c:pt idx="31">
                  <c:v>5.5</c:v>
                </c:pt>
                <c:pt idx="32">
                  <c:v>6</c:v>
                </c:pt>
                <c:pt idx="33">
                  <c:v>6.5</c:v>
                </c:pt>
                <c:pt idx="34">
                  <c:v>7</c:v>
                </c:pt>
                <c:pt idx="35">
                  <c:v>7.5</c:v>
                </c:pt>
                <c:pt idx="36">
                  <c:v>8</c:v>
                </c:pt>
                <c:pt idx="37">
                  <c:v>8.5</c:v>
                </c:pt>
                <c:pt idx="38">
                  <c:v>9</c:v>
                </c:pt>
                <c:pt idx="39">
                  <c:v>9.5</c:v>
                </c:pt>
                <c:pt idx="40">
                  <c:v>10</c:v>
                </c:pt>
              </c:numCache>
            </c:numRef>
          </c:cat>
          <c:val>
            <c:numRef>
              <c:f>碗!$C$14:$AQ$14</c:f>
              <c:numCache>
                <c:formatCode>General</c:formatCode>
                <c:ptCount val="41"/>
                <c:pt idx="0">
                  <c:v>40.895833333333336</c:v>
                </c:pt>
                <c:pt idx="1">
                  <c:v>37.645833333333329</c:v>
                </c:pt>
                <c:pt idx="2">
                  <c:v>34.5625</c:v>
                </c:pt>
                <c:pt idx="3">
                  <c:v>31.645833333333332</c:v>
                </c:pt>
                <c:pt idx="4">
                  <c:v>28.895833333333332</c:v>
                </c:pt>
                <c:pt idx="5">
                  <c:v>26.3125</c:v>
                </c:pt>
                <c:pt idx="6">
                  <c:v>23.895833333333332</c:v>
                </c:pt>
                <c:pt idx="7">
                  <c:v>21.645833333333336</c:v>
                </c:pt>
                <c:pt idx="8">
                  <c:v>19.5625</c:v>
                </c:pt>
                <c:pt idx="9">
                  <c:v>17.645833333333336</c:v>
                </c:pt>
                <c:pt idx="10">
                  <c:v>15.895833333333334</c:v>
                </c:pt>
                <c:pt idx="11">
                  <c:v>14.3125</c:v>
                </c:pt>
                <c:pt idx="12">
                  <c:v>12.895833333333332</c:v>
                </c:pt>
                <c:pt idx="13">
                  <c:v>11.645833333333332</c:v>
                </c:pt>
                <c:pt idx="14">
                  <c:v>10.5625</c:v>
                </c:pt>
                <c:pt idx="15">
                  <c:v>9.6458333333333339</c:v>
                </c:pt>
                <c:pt idx="16">
                  <c:v>8.8958333333333339</c:v>
                </c:pt>
                <c:pt idx="17">
                  <c:v>8.3125</c:v>
                </c:pt>
                <c:pt idx="18">
                  <c:v>7.895833333333333</c:v>
                </c:pt>
                <c:pt idx="19">
                  <c:v>7.645833333333333</c:v>
                </c:pt>
                <c:pt idx="20">
                  <c:v>7.5625</c:v>
                </c:pt>
                <c:pt idx="21">
                  <c:v>7.645833333333333</c:v>
                </c:pt>
                <c:pt idx="22">
                  <c:v>7.895833333333333</c:v>
                </c:pt>
                <c:pt idx="23">
                  <c:v>8.3125</c:v>
                </c:pt>
                <c:pt idx="24">
                  <c:v>8.8958333333333339</c:v>
                </c:pt>
                <c:pt idx="25">
                  <c:v>9.6458333333333339</c:v>
                </c:pt>
                <c:pt idx="26">
                  <c:v>10.5625</c:v>
                </c:pt>
                <c:pt idx="27">
                  <c:v>11.645833333333332</c:v>
                </c:pt>
                <c:pt idx="28">
                  <c:v>12.895833333333332</c:v>
                </c:pt>
                <c:pt idx="29">
                  <c:v>14.3125</c:v>
                </c:pt>
                <c:pt idx="30">
                  <c:v>15.895833333333334</c:v>
                </c:pt>
                <c:pt idx="31">
                  <c:v>17.645833333333336</c:v>
                </c:pt>
                <c:pt idx="32">
                  <c:v>19.5625</c:v>
                </c:pt>
                <c:pt idx="33">
                  <c:v>21.645833333333336</c:v>
                </c:pt>
                <c:pt idx="34">
                  <c:v>23.895833333333332</c:v>
                </c:pt>
                <c:pt idx="35">
                  <c:v>26.3125</c:v>
                </c:pt>
                <c:pt idx="36">
                  <c:v>28.895833333333332</c:v>
                </c:pt>
                <c:pt idx="37">
                  <c:v>31.645833333333332</c:v>
                </c:pt>
                <c:pt idx="38">
                  <c:v>34.5625</c:v>
                </c:pt>
                <c:pt idx="39">
                  <c:v>37.645833333333329</c:v>
                </c:pt>
                <c:pt idx="40">
                  <c:v>40.895833333333336</c:v>
                </c:pt>
              </c:numCache>
            </c:numRef>
          </c:val>
        </c:ser>
        <c:ser>
          <c:idx val="10"/>
          <c:order val="10"/>
          <c:tx>
            <c:strRef>
              <c:f>碗!$B$15</c:f>
              <c:strCache>
                <c:ptCount val="1"/>
                <c:pt idx="0">
                  <c:v>-5.0 </c:v>
                </c:pt>
              </c:strCache>
            </c:strRef>
          </c:tx>
          <c:cat>
            <c:numRef>
              <c:f>碗!$C$4:$AQ$4</c:f>
              <c:numCache>
                <c:formatCode>General</c:formatCode>
                <c:ptCount val="41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  <c:pt idx="31">
                  <c:v>5.5</c:v>
                </c:pt>
                <c:pt idx="32">
                  <c:v>6</c:v>
                </c:pt>
                <c:pt idx="33">
                  <c:v>6.5</c:v>
                </c:pt>
                <c:pt idx="34">
                  <c:v>7</c:v>
                </c:pt>
                <c:pt idx="35">
                  <c:v>7.5</c:v>
                </c:pt>
                <c:pt idx="36">
                  <c:v>8</c:v>
                </c:pt>
                <c:pt idx="37">
                  <c:v>8.5</c:v>
                </c:pt>
                <c:pt idx="38">
                  <c:v>9</c:v>
                </c:pt>
                <c:pt idx="39">
                  <c:v>9.5</c:v>
                </c:pt>
                <c:pt idx="40">
                  <c:v>10</c:v>
                </c:pt>
              </c:numCache>
            </c:numRef>
          </c:cat>
          <c:val>
            <c:numRef>
              <c:f>碗!$C$15:$AQ$15</c:f>
              <c:numCache>
                <c:formatCode>General</c:formatCode>
                <c:ptCount val="41"/>
                <c:pt idx="0">
                  <c:v>39.583333333333336</c:v>
                </c:pt>
                <c:pt idx="1">
                  <c:v>36.333333333333329</c:v>
                </c:pt>
                <c:pt idx="2">
                  <c:v>33.25</c:v>
                </c:pt>
                <c:pt idx="3">
                  <c:v>30.333333333333332</c:v>
                </c:pt>
                <c:pt idx="4">
                  <c:v>27.583333333333332</c:v>
                </c:pt>
                <c:pt idx="5">
                  <c:v>25</c:v>
                </c:pt>
                <c:pt idx="6">
                  <c:v>22.583333333333332</c:v>
                </c:pt>
                <c:pt idx="7">
                  <c:v>20.333333333333336</c:v>
                </c:pt>
                <c:pt idx="8">
                  <c:v>18.25</c:v>
                </c:pt>
                <c:pt idx="9">
                  <c:v>16.333333333333336</c:v>
                </c:pt>
                <c:pt idx="10">
                  <c:v>14.583333333333334</c:v>
                </c:pt>
                <c:pt idx="11">
                  <c:v>13</c:v>
                </c:pt>
                <c:pt idx="12">
                  <c:v>11.583333333333332</c:v>
                </c:pt>
                <c:pt idx="13">
                  <c:v>10.333333333333332</c:v>
                </c:pt>
                <c:pt idx="14">
                  <c:v>9.25</c:v>
                </c:pt>
                <c:pt idx="15">
                  <c:v>8.3333333333333339</c:v>
                </c:pt>
                <c:pt idx="16">
                  <c:v>7.583333333333333</c:v>
                </c:pt>
                <c:pt idx="17">
                  <c:v>7</c:v>
                </c:pt>
                <c:pt idx="18">
                  <c:v>6.583333333333333</c:v>
                </c:pt>
                <c:pt idx="19">
                  <c:v>6.333333333333333</c:v>
                </c:pt>
                <c:pt idx="20">
                  <c:v>6.25</c:v>
                </c:pt>
                <c:pt idx="21">
                  <c:v>6.333333333333333</c:v>
                </c:pt>
                <c:pt idx="22">
                  <c:v>6.583333333333333</c:v>
                </c:pt>
                <c:pt idx="23">
                  <c:v>7</c:v>
                </c:pt>
                <c:pt idx="24">
                  <c:v>7.583333333333333</c:v>
                </c:pt>
                <c:pt idx="25">
                  <c:v>8.3333333333333339</c:v>
                </c:pt>
                <c:pt idx="26">
                  <c:v>9.25</c:v>
                </c:pt>
                <c:pt idx="27">
                  <c:v>10.333333333333332</c:v>
                </c:pt>
                <c:pt idx="28">
                  <c:v>11.583333333333332</c:v>
                </c:pt>
                <c:pt idx="29">
                  <c:v>13</c:v>
                </c:pt>
                <c:pt idx="30">
                  <c:v>14.583333333333334</c:v>
                </c:pt>
                <c:pt idx="31">
                  <c:v>16.333333333333336</c:v>
                </c:pt>
                <c:pt idx="32">
                  <c:v>18.25</c:v>
                </c:pt>
                <c:pt idx="33">
                  <c:v>20.333333333333336</c:v>
                </c:pt>
                <c:pt idx="34">
                  <c:v>22.583333333333332</c:v>
                </c:pt>
                <c:pt idx="35">
                  <c:v>25</c:v>
                </c:pt>
                <c:pt idx="36">
                  <c:v>27.583333333333332</c:v>
                </c:pt>
                <c:pt idx="37">
                  <c:v>30.333333333333332</c:v>
                </c:pt>
                <c:pt idx="38">
                  <c:v>33.25</c:v>
                </c:pt>
                <c:pt idx="39">
                  <c:v>36.333333333333329</c:v>
                </c:pt>
                <c:pt idx="40">
                  <c:v>39.583333333333336</c:v>
                </c:pt>
              </c:numCache>
            </c:numRef>
          </c:val>
        </c:ser>
        <c:ser>
          <c:idx val="11"/>
          <c:order val="11"/>
          <c:tx>
            <c:strRef>
              <c:f>碗!$B$16</c:f>
              <c:strCache>
                <c:ptCount val="1"/>
                <c:pt idx="0">
                  <c:v>-4.5 </c:v>
                </c:pt>
              </c:strCache>
            </c:strRef>
          </c:tx>
          <c:cat>
            <c:numRef>
              <c:f>碗!$C$4:$AQ$4</c:f>
              <c:numCache>
                <c:formatCode>General</c:formatCode>
                <c:ptCount val="41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  <c:pt idx="31">
                  <c:v>5.5</c:v>
                </c:pt>
                <c:pt idx="32">
                  <c:v>6</c:v>
                </c:pt>
                <c:pt idx="33">
                  <c:v>6.5</c:v>
                </c:pt>
                <c:pt idx="34">
                  <c:v>7</c:v>
                </c:pt>
                <c:pt idx="35">
                  <c:v>7.5</c:v>
                </c:pt>
                <c:pt idx="36">
                  <c:v>8</c:v>
                </c:pt>
                <c:pt idx="37">
                  <c:v>8.5</c:v>
                </c:pt>
                <c:pt idx="38">
                  <c:v>9</c:v>
                </c:pt>
                <c:pt idx="39">
                  <c:v>9.5</c:v>
                </c:pt>
                <c:pt idx="40">
                  <c:v>10</c:v>
                </c:pt>
              </c:numCache>
            </c:numRef>
          </c:cat>
          <c:val>
            <c:numRef>
              <c:f>碗!$C$16:$AQ$16</c:f>
              <c:numCache>
                <c:formatCode>General</c:formatCode>
                <c:ptCount val="41"/>
                <c:pt idx="0">
                  <c:v>38.395833333333336</c:v>
                </c:pt>
                <c:pt idx="1">
                  <c:v>35.145833333333329</c:v>
                </c:pt>
                <c:pt idx="2">
                  <c:v>32.0625</c:v>
                </c:pt>
                <c:pt idx="3">
                  <c:v>29.145833333333332</c:v>
                </c:pt>
                <c:pt idx="4">
                  <c:v>26.395833333333332</c:v>
                </c:pt>
                <c:pt idx="5">
                  <c:v>23.8125</c:v>
                </c:pt>
                <c:pt idx="6">
                  <c:v>21.395833333333332</c:v>
                </c:pt>
                <c:pt idx="7">
                  <c:v>19.145833333333336</c:v>
                </c:pt>
                <c:pt idx="8">
                  <c:v>17.0625</c:v>
                </c:pt>
                <c:pt idx="9">
                  <c:v>15.145833333333334</c:v>
                </c:pt>
                <c:pt idx="10">
                  <c:v>13.395833333333334</c:v>
                </c:pt>
                <c:pt idx="11">
                  <c:v>11.8125</c:v>
                </c:pt>
                <c:pt idx="12">
                  <c:v>10.395833333333332</c:v>
                </c:pt>
                <c:pt idx="13">
                  <c:v>9.1458333333333321</c:v>
                </c:pt>
                <c:pt idx="14">
                  <c:v>8.0625</c:v>
                </c:pt>
                <c:pt idx="15">
                  <c:v>7.1458333333333339</c:v>
                </c:pt>
                <c:pt idx="16">
                  <c:v>6.395833333333333</c:v>
                </c:pt>
                <c:pt idx="17">
                  <c:v>5.8125</c:v>
                </c:pt>
                <c:pt idx="18">
                  <c:v>5.395833333333333</c:v>
                </c:pt>
                <c:pt idx="19">
                  <c:v>5.145833333333333</c:v>
                </c:pt>
                <c:pt idx="20">
                  <c:v>5.0625</c:v>
                </c:pt>
                <c:pt idx="21">
                  <c:v>5.145833333333333</c:v>
                </c:pt>
                <c:pt idx="22">
                  <c:v>5.395833333333333</c:v>
                </c:pt>
                <c:pt idx="23">
                  <c:v>5.8125</c:v>
                </c:pt>
                <c:pt idx="24">
                  <c:v>6.395833333333333</c:v>
                </c:pt>
                <c:pt idx="25">
                  <c:v>7.1458333333333339</c:v>
                </c:pt>
                <c:pt idx="26">
                  <c:v>8.0625</c:v>
                </c:pt>
                <c:pt idx="27">
                  <c:v>9.1458333333333321</c:v>
                </c:pt>
                <c:pt idx="28">
                  <c:v>10.395833333333332</c:v>
                </c:pt>
                <c:pt idx="29">
                  <c:v>11.8125</c:v>
                </c:pt>
                <c:pt idx="30">
                  <c:v>13.395833333333334</c:v>
                </c:pt>
                <c:pt idx="31">
                  <c:v>15.145833333333334</c:v>
                </c:pt>
                <c:pt idx="32">
                  <c:v>17.0625</c:v>
                </c:pt>
                <c:pt idx="33">
                  <c:v>19.145833333333336</c:v>
                </c:pt>
                <c:pt idx="34">
                  <c:v>21.395833333333332</c:v>
                </c:pt>
                <c:pt idx="35">
                  <c:v>23.8125</c:v>
                </c:pt>
                <c:pt idx="36">
                  <c:v>26.395833333333332</c:v>
                </c:pt>
                <c:pt idx="37">
                  <c:v>29.145833333333332</c:v>
                </c:pt>
                <c:pt idx="38">
                  <c:v>32.0625</c:v>
                </c:pt>
                <c:pt idx="39">
                  <c:v>35.145833333333329</c:v>
                </c:pt>
                <c:pt idx="40">
                  <c:v>38.395833333333336</c:v>
                </c:pt>
              </c:numCache>
            </c:numRef>
          </c:val>
        </c:ser>
        <c:ser>
          <c:idx val="12"/>
          <c:order val="12"/>
          <c:tx>
            <c:strRef>
              <c:f>碗!$B$17</c:f>
              <c:strCache>
                <c:ptCount val="1"/>
                <c:pt idx="0">
                  <c:v>-4.0 </c:v>
                </c:pt>
              </c:strCache>
            </c:strRef>
          </c:tx>
          <c:cat>
            <c:numRef>
              <c:f>碗!$C$4:$AQ$4</c:f>
              <c:numCache>
                <c:formatCode>General</c:formatCode>
                <c:ptCount val="41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  <c:pt idx="31">
                  <c:v>5.5</c:v>
                </c:pt>
                <c:pt idx="32">
                  <c:v>6</c:v>
                </c:pt>
                <c:pt idx="33">
                  <c:v>6.5</c:v>
                </c:pt>
                <c:pt idx="34">
                  <c:v>7</c:v>
                </c:pt>
                <c:pt idx="35">
                  <c:v>7.5</c:v>
                </c:pt>
                <c:pt idx="36">
                  <c:v>8</c:v>
                </c:pt>
                <c:pt idx="37">
                  <c:v>8.5</c:v>
                </c:pt>
                <c:pt idx="38">
                  <c:v>9</c:v>
                </c:pt>
                <c:pt idx="39">
                  <c:v>9.5</c:v>
                </c:pt>
                <c:pt idx="40">
                  <c:v>10</c:v>
                </c:pt>
              </c:numCache>
            </c:numRef>
          </c:cat>
          <c:val>
            <c:numRef>
              <c:f>碗!$C$17:$AQ$17</c:f>
              <c:numCache>
                <c:formatCode>General</c:formatCode>
                <c:ptCount val="41"/>
                <c:pt idx="0">
                  <c:v>37.333333333333336</c:v>
                </c:pt>
                <c:pt idx="1">
                  <c:v>34.083333333333329</c:v>
                </c:pt>
                <c:pt idx="2">
                  <c:v>31</c:v>
                </c:pt>
                <c:pt idx="3">
                  <c:v>28.083333333333332</c:v>
                </c:pt>
                <c:pt idx="4">
                  <c:v>25.333333333333332</c:v>
                </c:pt>
                <c:pt idx="5">
                  <c:v>22.75</c:v>
                </c:pt>
                <c:pt idx="6">
                  <c:v>20.333333333333332</c:v>
                </c:pt>
                <c:pt idx="7">
                  <c:v>18.083333333333336</c:v>
                </c:pt>
                <c:pt idx="8">
                  <c:v>16</c:v>
                </c:pt>
                <c:pt idx="9">
                  <c:v>14.083333333333334</c:v>
                </c:pt>
                <c:pt idx="10">
                  <c:v>12.333333333333334</c:v>
                </c:pt>
                <c:pt idx="11">
                  <c:v>10.75</c:v>
                </c:pt>
                <c:pt idx="12">
                  <c:v>9.3333333333333321</c:v>
                </c:pt>
                <c:pt idx="13">
                  <c:v>8.0833333333333321</c:v>
                </c:pt>
                <c:pt idx="14">
                  <c:v>7</c:v>
                </c:pt>
                <c:pt idx="15">
                  <c:v>6.0833333333333339</c:v>
                </c:pt>
                <c:pt idx="16">
                  <c:v>5.333333333333333</c:v>
                </c:pt>
                <c:pt idx="17">
                  <c:v>4.75</c:v>
                </c:pt>
                <c:pt idx="18">
                  <c:v>4.333333333333333</c:v>
                </c:pt>
                <c:pt idx="19">
                  <c:v>4.083333333333333</c:v>
                </c:pt>
                <c:pt idx="20">
                  <c:v>4</c:v>
                </c:pt>
                <c:pt idx="21">
                  <c:v>4.083333333333333</c:v>
                </c:pt>
                <c:pt idx="22">
                  <c:v>4.333333333333333</c:v>
                </c:pt>
                <c:pt idx="23">
                  <c:v>4.75</c:v>
                </c:pt>
                <c:pt idx="24">
                  <c:v>5.333333333333333</c:v>
                </c:pt>
                <c:pt idx="25">
                  <c:v>6.0833333333333339</c:v>
                </c:pt>
                <c:pt idx="26">
                  <c:v>7</c:v>
                </c:pt>
                <c:pt idx="27">
                  <c:v>8.0833333333333321</c:v>
                </c:pt>
                <c:pt idx="28">
                  <c:v>9.3333333333333321</c:v>
                </c:pt>
                <c:pt idx="29">
                  <c:v>10.75</c:v>
                </c:pt>
                <c:pt idx="30">
                  <c:v>12.333333333333334</c:v>
                </c:pt>
                <c:pt idx="31">
                  <c:v>14.083333333333334</c:v>
                </c:pt>
                <c:pt idx="32">
                  <c:v>16</c:v>
                </c:pt>
                <c:pt idx="33">
                  <c:v>18.083333333333336</c:v>
                </c:pt>
                <c:pt idx="34">
                  <c:v>20.333333333333332</c:v>
                </c:pt>
                <c:pt idx="35">
                  <c:v>22.75</c:v>
                </c:pt>
                <c:pt idx="36">
                  <c:v>25.333333333333332</c:v>
                </c:pt>
                <c:pt idx="37">
                  <c:v>28.083333333333332</c:v>
                </c:pt>
                <c:pt idx="38">
                  <c:v>31</c:v>
                </c:pt>
                <c:pt idx="39">
                  <c:v>34.083333333333329</c:v>
                </c:pt>
                <c:pt idx="40">
                  <c:v>37.333333333333336</c:v>
                </c:pt>
              </c:numCache>
            </c:numRef>
          </c:val>
        </c:ser>
        <c:ser>
          <c:idx val="13"/>
          <c:order val="13"/>
          <c:tx>
            <c:strRef>
              <c:f>碗!$B$18</c:f>
              <c:strCache>
                <c:ptCount val="1"/>
                <c:pt idx="0">
                  <c:v>-3.5 </c:v>
                </c:pt>
              </c:strCache>
            </c:strRef>
          </c:tx>
          <c:cat>
            <c:numRef>
              <c:f>碗!$C$4:$AQ$4</c:f>
              <c:numCache>
                <c:formatCode>General</c:formatCode>
                <c:ptCount val="41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  <c:pt idx="31">
                  <c:v>5.5</c:v>
                </c:pt>
                <c:pt idx="32">
                  <c:v>6</c:v>
                </c:pt>
                <c:pt idx="33">
                  <c:v>6.5</c:v>
                </c:pt>
                <c:pt idx="34">
                  <c:v>7</c:v>
                </c:pt>
                <c:pt idx="35">
                  <c:v>7.5</c:v>
                </c:pt>
                <c:pt idx="36">
                  <c:v>8</c:v>
                </c:pt>
                <c:pt idx="37">
                  <c:v>8.5</c:v>
                </c:pt>
                <c:pt idx="38">
                  <c:v>9</c:v>
                </c:pt>
                <c:pt idx="39">
                  <c:v>9.5</c:v>
                </c:pt>
                <c:pt idx="40">
                  <c:v>10</c:v>
                </c:pt>
              </c:numCache>
            </c:numRef>
          </c:cat>
          <c:val>
            <c:numRef>
              <c:f>碗!$C$18:$AQ$18</c:f>
              <c:numCache>
                <c:formatCode>General</c:formatCode>
                <c:ptCount val="41"/>
                <c:pt idx="0">
                  <c:v>36.395833333333336</c:v>
                </c:pt>
                <c:pt idx="1">
                  <c:v>33.145833333333329</c:v>
                </c:pt>
                <c:pt idx="2">
                  <c:v>30.0625</c:v>
                </c:pt>
                <c:pt idx="3">
                  <c:v>27.145833333333332</c:v>
                </c:pt>
                <c:pt idx="4">
                  <c:v>24.395833333333332</c:v>
                </c:pt>
                <c:pt idx="5">
                  <c:v>21.8125</c:v>
                </c:pt>
                <c:pt idx="6">
                  <c:v>19.395833333333332</c:v>
                </c:pt>
                <c:pt idx="7">
                  <c:v>17.145833333333336</c:v>
                </c:pt>
                <c:pt idx="8">
                  <c:v>15.0625</c:v>
                </c:pt>
                <c:pt idx="9">
                  <c:v>13.145833333333334</c:v>
                </c:pt>
                <c:pt idx="10">
                  <c:v>11.395833333333334</c:v>
                </c:pt>
                <c:pt idx="11">
                  <c:v>9.8125</c:v>
                </c:pt>
                <c:pt idx="12">
                  <c:v>8.3958333333333321</c:v>
                </c:pt>
                <c:pt idx="13">
                  <c:v>7.145833333333333</c:v>
                </c:pt>
                <c:pt idx="14">
                  <c:v>6.0625</c:v>
                </c:pt>
                <c:pt idx="15">
                  <c:v>5.1458333333333339</c:v>
                </c:pt>
                <c:pt idx="16">
                  <c:v>4.395833333333333</c:v>
                </c:pt>
                <c:pt idx="17">
                  <c:v>3.8125</c:v>
                </c:pt>
                <c:pt idx="18">
                  <c:v>3.3958333333333335</c:v>
                </c:pt>
                <c:pt idx="19">
                  <c:v>3.1458333333333335</c:v>
                </c:pt>
                <c:pt idx="20">
                  <c:v>3.0625</c:v>
                </c:pt>
                <c:pt idx="21">
                  <c:v>3.1458333333333335</c:v>
                </c:pt>
                <c:pt idx="22">
                  <c:v>3.3958333333333335</c:v>
                </c:pt>
                <c:pt idx="23">
                  <c:v>3.8125</c:v>
                </c:pt>
                <c:pt idx="24">
                  <c:v>4.395833333333333</c:v>
                </c:pt>
                <c:pt idx="25">
                  <c:v>5.1458333333333339</c:v>
                </c:pt>
                <c:pt idx="26">
                  <c:v>6.0625</c:v>
                </c:pt>
                <c:pt idx="27">
                  <c:v>7.145833333333333</c:v>
                </c:pt>
                <c:pt idx="28">
                  <c:v>8.3958333333333321</c:v>
                </c:pt>
                <c:pt idx="29">
                  <c:v>9.8125</c:v>
                </c:pt>
                <c:pt idx="30">
                  <c:v>11.395833333333334</c:v>
                </c:pt>
                <c:pt idx="31">
                  <c:v>13.145833333333334</c:v>
                </c:pt>
                <c:pt idx="32">
                  <c:v>15.0625</c:v>
                </c:pt>
                <c:pt idx="33">
                  <c:v>17.145833333333336</c:v>
                </c:pt>
                <c:pt idx="34">
                  <c:v>19.395833333333332</c:v>
                </c:pt>
                <c:pt idx="35">
                  <c:v>21.8125</c:v>
                </c:pt>
                <c:pt idx="36">
                  <c:v>24.395833333333332</c:v>
                </c:pt>
                <c:pt idx="37">
                  <c:v>27.145833333333332</c:v>
                </c:pt>
                <c:pt idx="38">
                  <c:v>30.0625</c:v>
                </c:pt>
                <c:pt idx="39">
                  <c:v>33.145833333333329</c:v>
                </c:pt>
                <c:pt idx="40">
                  <c:v>36.395833333333336</c:v>
                </c:pt>
              </c:numCache>
            </c:numRef>
          </c:val>
        </c:ser>
        <c:ser>
          <c:idx val="14"/>
          <c:order val="14"/>
          <c:tx>
            <c:strRef>
              <c:f>碗!$B$19</c:f>
              <c:strCache>
                <c:ptCount val="1"/>
                <c:pt idx="0">
                  <c:v>-3.0 </c:v>
                </c:pt>
              </c:strCache>
            </c:strRef>
          </c:tx>
          <c:cat>
            <c:numRef>
              <c:f>碗!$C$4:$AQ$4</c:f>
              <c:numCache>
                <c:formatCode>General</c:formatCode>
                <c:ptCount val="41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  <c:pt idx="31">
                  <c:v>5.5</c:v>
                </c:pt>
                <c:pt idx="32">
                  <c:v>6</c:v>
                </c:pt>
                <c:pt idx="33">
                  <c:v>6.5</c:v>
                </c:pt>
                <c:pt idx="34">
                  <c:v>7</c:v>
                </c:pt>
                <c:pt idx="35">
                  <c:v>7.5</c:v>
                </c:pt>
                <c:pt idx="36">
                  <c:v>8</c:v>
                </c:pt>
                <c:pt idx="37">
                  <c:v>8.5</c:v>
                </c:pt>
                <c:pt idx="38">
                  <c:v>9</c:v>
                </c:pt>
                <c:pt idx="39">
                  <c:v>9.5</c:v>
                </c:pt>
                <c:pt idx="40">
                  <c:v>10</c:v>
                </c:pt>
              </c:numCache>
            </c:numRef>
          </c:cat>
          <c:val>
            <c:numRef>
              <c:f>碗!$C$19:$AQ$19</c:f>
              <c:numCache>
                <c:formatCode>General</c:formatCode>
                <c:ptCount val="41"/>
                <c:pt idx="0">
                  <c:v>35.583333333333336</c:v>
                </c:pt>
                <c:pt idx="1">
                  <c:v>32.333333333333329</c:v>
                </c:pt>
                <c:pt idx="2">
                  <c:v>29.25</c:v>
                </c:pt>
                <c:pt idx="3">
                  <c:v>26.333333333333332</c:v>
                </c:pt>
                <c:pt idx="4">
                  <c:v>23.583333333333332</c:v>
                </c:pt>
                <c:pt idx="5">
                  <c:v>21</c:v>
                </c:pt>
                <c:pt idx="6">
                  <c:v>18.583333333333332</c:v>
                </c:pt>
                <c:pt idx="7">
                  <c:v>16.333333333333336</c:v>
                </c:pt>
                <c:pt idx="8">
                  <c:v>14.25</c:v>
                </c:pt>
                <c:pt idx="9">
                  <c:v>12.333333333333334</c:v>
                </c:pt>
                <c:pt idx="10">
                  <c:v>10.583333333333334</c:v>
                </c:pt>
                <c:pt idx="11">
                  <c:v>9</c:v>
                </c:pt>
                <c:pt idx="12">
                  <c:v>7.583333333333333</c:v>
                </c:pt>
                <c:pt idx="13">
                  <c:v>6.333333333333333</c:v>
                </c:pt>
                <c:pt idx="14">
                  <c:v>5.25</c:v>
                </c:pt>
                <c:pt idx="15">
                  <c:v>4.3333333333333339</c:v>
                </c:pt>
                <c:pt idx="16">
                  <c:v>3.583333333333333</c:v>
                </c:pt>
                <c:pt idx="17">
                  <c:v>3</c:v>
                </c:pt>
                <c:pt idx="18">
                  <c:v>2.5833333333333335</c:v>
                </c:pt>
                <c:pt idx="19">
                  <c:v>2.3333333333333335</c:v>
                </c:pt>
                <c:pt idx="20">
                  <c:v>2.25</c:v>
                </c:pt>
                <c:pt idx="21">
                  <c:v>2.3333333333333335</c:v>
                </c:pt>
                <c:pt idx="22">
                  <c:v>2.5833333333333335</c:v>
                </c:pt>
                <c:pt idx="23">
                  <c:v>3</c:v>
                </c:pt>
                <c:pt idx="24">
                  <c:v>3.583333333333333</c:v>
                </c:pt>
                <c:pt idx="25">
                  <c:v>4.3333333333333339</c:v>
                </c:pt>
                <c:pt idx="26">
                  <c:v>5.25</c:v>
                </c:pt>
                <c:pt idx="27">
                  <c:v>6.333333333333333</c:v>
                </c:pt>
                <c:pt idx="28">
                  <c:v>7.583333333333333</c:v>
                </c:pt>
                <c:pt idx="29">
                  <c:v>9</c:v>
                </c:pt>
                <c:pt idx="30">
                  <c:v>10.583333333333334</c:v>
                </c:pt>
                <c:pt idx="31">
                  <c:v>12.333333333333334</c:v>
                </c:pt>
                <c:pt idx="32">
                  <c:v>14.25</c:v>
                </c:pt>
                <c:pt idx="33">
                  <c:v>16.333333333333336</c:v>
                </c:pt>
                <c:pt idx="34">
                  <c:v>18.583333333333332</c:v>
                </c:pt>
                <c:pt idx="35">
                  <c:v>21</c:v>
                </c:pt>
                <c:pt idx="36">
                  <c:v>23.583333333333332</c:v>
                </c:pt>
                <c:pt idx="37">
                  <c:v>26.333333333333332</c:v>
                </c:pt>
                <c:pt idx="38">
                  <c:v>29.25</c:v>
                </c:pt>
                <c:pt idx="39">
                  <c:v>32.333333333333329</c:v>
                </c:pt>
                <c:pt idx="40">
                  <c:v>35.583333333333336</c:v>
                </c:pt>
              </c:numCache>
            </c:numRef>
          </c:val>
        </c:ser>
        <c:ser>
          <c:idx val="15"/>
          <c:order val="15"/>
          <c:tx>
            <c:strRef>
              <c:f>碗!$B$20</c:f>
              <c:strCache>
                <c:ptCount val="1"/>
                <c:pt idx="0">
                  <c:v>-2.5 </c:v>
                </c:pt>
              </c:strCache>
            </c:strRef>
          </c:tx>
          <c:cat>
            <c:numRef>
              <c:f>碗!$C$4:$AQ$4</c:f>
              <c:numCache>
                <c:formatCode>General</c:formatCode>
                <c:ptCount val="41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  <c:pt idx="31">
                  <c:v>5.5</c:v>
                </c:pt>
                <c:pt idx="32">
                  <c:v>6</c:v>
                </c:pt>
                <c:pt idx="33">
                  <c:v>6.5</c:v>
                </c:pt>
                <c:pt idx="34">
                  <c:v>7</c:v>
                </c:pt>
                <c:pt idx="35">
                  <c:v>7.5</c:v>
                </c:pt>
                <c:pt idx="36">
                  <c:v>8</c:v>
                </c:pt>
                <c:pt idx="37">
                  <c:v>8.5</c:v>
                </c:pt>
                <c:pt idx="38">
                  <c:v>9</c:v>
                </c:pt>
                <c:pt idx="39">
                  <c:v>9.5</c:v>
                </c:pt>
                <c:pt idx="40">
                  <c:v>10</c:v>
                </c:pt>
              </c:numCache>
            </c:numRef>
          </c:cat>
          <c:val>
            <c:numRef>
              <c:f>碗!$C$20:$AQ$20</c:f>
              <c:numCache>
                <c:formatCode>General</c:formatCode>
                <c:ptCount val="41"/>
                <c:pt idx="0">
                  <c:v>34.895833333333336</c:v>
                </c:pt>
                <c:pt idx="1">
                  <c:v>31.645833333333332</c:v>
                </c:pt>
                <c:pt idx="2">
                  <c:v>28.5625</c:v>
                </c:pt>
                <c:pt idx="3">
                  <c:v>25.645833333333332</c:v>
                </c:pt>
                <c:pt idx="4">
                  <c:v>22.895833333333332</c:v>
                </c:pt>
                <c:pt idx="5">
                  <c:v>20.3125</c:v>
                </c:pt>
                <c:pt idx="6">
                  <c:v>17.895833333333332</c:v>
                </c:pt>
                <c:pt idx="7">
                  <c:v>15.645833333333334</c:v>
                </c:pt>
                <c:pt idx="8">
                  <c:v>13.5625</c:v>
                </c:pt>
                <c:pt idx="9">
                  <c:v>11.645833333333334</c:v>
                </c:pt>
                <c:pt idx="10">
                  <c:v>9.8958333333333339</c:v>
                </c:pt>
                <c:pt idx="11">
                  <c:v>8.3125</c:v>
                </c:pt>
                <c:pt idx="12">
                  <c:v>6.895833333333333</c:v>
                </c:pt>
                <c:pt idx="13">
                  <c:v>5.645833333333333</c:v>
                </c:pt>
                <c:pt idx="14">
                  <c:v>4.5625</c:v>
                </c:pt>
                <c:pt idx="15">
                  <c:v>3.6458333333333335</c:v>
                </c:pt>
                <c:pt idx="16">
                  <c:v>2.895833333333333</c:v>
                </c:pt>
                <c:pt idx="17">
                  <c:v>2.3125</c:v>
                </c:pt>
                <c:pt idx="18">
                  <c:v>1.8958333333333333</c:v>
                </c:pt>
                <c:pt idx="19">
                  <c:v>1.6458333333333333</c:v>
                </c:pt>
                <c:pt idx="20">
                  <c:v>1.5625</c:v>
                </c:pt>
                <c:pt idx="21">
                  <c:v>1.6458333333333333</c:v>
                </c:pt>
                <c:pt idx="22">
                  <c:v>1.8958333333333333</c:v>
                </c:pt>
                <c:pt idx="23">
                  <c:v>2.3125</c:v>
                </c:pt>
                <c:pt idx="24">
                  <c:v>2.895833333333333</c:v>
                </c:pt>
                <c:pt idx="25">
                  <c:v>3.6458333333333335</c:v>
                </c:pt>
                <c:pt idx="26">
                  <c:v>4.5625</c:v>
                </c:pt>
                <c:pt idx="27">
                  <c:v>5.645833333333333</c:v>
                </c:pt>
                <c:pt idx="28">
                  <c:v>6.895833333333333</c:v>
                </c:pt>
                <c:pt idx="29">
                  <c:v>8.3125</c:v>
                </c:pt>
                <c:pt idx="30">
                  <c:v>9.8958333333333339</c:v>
                </c:pt>
                <c:pt idx="31">
                  <c:v>11.645833333333334</c:v>
                </c:pt>
                <c:pt idx="32">
                  <c:v>13.5625</c:v>
                </c:pt>
                <c:pt idx="33">
                  <c:v>15.645833333333334</c:v>
                </c:pt>
                <c:pt idx="34">
                  <c:v>17.895833333333332</c:v>
                </c:pt>
                <c:pt idx="35">
                  <c:v>20.3125</c:v>
                </c:pt>
                <c:pt idx="36">
                  <c:v>22.895833333333332</c:v>
                </c:pt>
                <c:pt idx="37">
                  <c:v>25.645833333333332</c:v>
                </c:pt>
                <c:pt idx="38">
                  <c:v>28.5625</c:v>
                </c:pt>
                <c:pt idx="39">
                  <c:v>31.645833333333332</c:v>
                </c:pt>
                <c:pt idx="40">
                  <c:v>34.895833333333336</c:v>
                </c:pt>
              </c:numCache>
            </c:numRef>
          </c:val>
        </c:ser>
        <c:ser>
          <c:idx val="16"/>
          <c:order val="16"/>
          <c:tx>
            <c:strRef>
              <c:f>碗!$B$21</c:f>
              <c:strCache>
                <c:ptCount val="1"/>
                <c:pt idx="0">
                  <c:v>-2.0 </c:v>
                </c:pt>
              </c:strCache>
            </c:strRef>
          </c:tx>
          <c:cat>
            <c:numRef>
              <c:f>碗!$C$4:$AQ$4</c:f>
              <c:numCache>
                <c:formatCode>General</c:formatCode>
                <c:ptCount val="41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  <c:pt idx="31">
                  <c:v>5.5</c:v>
                </c:pt>
                <c:pt idx="32">
                  <c:v>6</c:v>
                </c:pt>
                <c:pt idx="33">
                  <c:v>6.5</c:v>
                </c:pt>
                <c:pt idx="34">
                  <c:v>7</c:v>
                </c:pt>
                <c:pt idx="35">
                  <c:v>7.5</c:v>
                </c:pt>
                <c:pt idx="36">
                  <c:v>8</c:v>
                </c:pt>
                <c:pt idx="37">
                  <c:v>8.5</c:v>
                </c:pt>
                <c:pt idx="38">
                  <c:v>9</c:v>
                </c:pt>
                <c:pt idx="39">
                  <c:v>9.5</c:v>
                </c:pt>
                <c:pt idx="40">
                  <c:v>10</c:v>
                </c:pt>
              </c:numCache>
            </c:numRef>
          </c:cat>
          <c:val>
            <c:numRef>
              <c:f>碗!$C$21:$AQ$21</c:f>
              <c:numCache>
                <c:formatCode>General</c:formatCode>
                <c:ptCount val="41"/>
                <c:pt idx="0">
                  <c:v>34.333333333333336</c:v>
                </c:pt>
                <c:pt idx="1">
                  <c:v>31.083333333333332</c:v>
                </c:pt>
                <c:pt idx="2">
                  <c:v>28</c:v>
                </c:pt>
                <c:pt idx="3">
                  <c:v>25.083333333333332</c:v>
                </c:pt>
                <c:pt idx="4">
                  <c:v>22.333333333333332</c:v>
                </c:pt>
                <c:pt idx="5">
                  <c:v>19.75</c:v>
                </c:pt>
                <c:pt idx="6">
                  <c:v>17.333333333333332</c:v>
                </c:pt>
                <c:pt idx="7">
                  <c:v>15.083333333333334</c:v>
                </c:pt>
                <c:pt idx="8">
                  <c:v>13</c:v>
                </c:pt>
                <c:pt idx="9">
                  <c:v>11.083333333333334</c:v>
                </c:pt>
                <c:pt idx="10">
                  <c:v>9.3333333333333339</c:v>
                </c:pt>
                <c:pt idx="11">
                  <c:v>7.75</c:v>
                </c:pt>
                <c:pt idx="12">
                  <c:v>6.333333333333333</c:v>
                </c:pt>
                <c:pt idx="13">
                  <c:v>5.083333333333333</c:v>
                </c:pt>
                <c:pt idx="14">
                  <c:v>4</c:v>
                </c:pt>
                <c:pt idx="15">
                  <c:v>3.0833333333333335</c:v>
                </c:pt>
                <c:pt idx="16">
                  <c:v>2.333333333333333</c:v>
                </c:pt>
                <c:pt idx="17">
                  <c:v>1.75</c:v>
                </c:pt>
                <c:pt idx="18">
                  <c:v>1.3333333333333333</c:v>
                </c:pt>
                <c:pt idx="19">
                  <c:v>1.0833333333333333</c:v>
                </c:pt>
                <c:pt idx="20">
                  <c:v>1</c:v>
                </c:pt>
                <c:pt idx="21">
                  <c:v>1.0833333333333333</c:v>
                </c:pt>
                <c:pt idx="22">
                  <c:v>1.3333333333333333</c:v>
                </c:pt>
                <c:pt idx="23">
                  <c:v>1.75</c:v>
                </c:pt>
                <c:pt idx="24">
                  <c:v>2.333333333333333</c:v>
                </c:pt>
                <c:pt idx="25">
                  <c:v>3.0833333333333335</c:v>
                </c:pt>
                <c:pt idx="26">
                  <c:v>4</c:v>
                </c:pt>
                <c:pt idx="27">
                  <c:v>5.083333333333333</c:v>
                </c:pt>
                <c:pt idx="28">
                  <c:v>6.333333333333333</c:v>
                </c:pt>
                <c:pt idx="29">
                  <c:v>7.75</c:v>
                </c:pt>
                <c:pt idx="30">
                  <c:v>9.3333333333333339</c:v>
                </c:pt>
                <c:pt idx="31">
                  <c:v>11.083333333333334</c:v>
                </c:pt>
                <c:pt idx="32">
                  <c:v>13</c:v>
                </c:pt>
                <c:pt idx="33">
                  <c:v>15.083333333333334</c:v>
                </c:pt>
                <c:pt idx="34">
                  <c:v>17.333333333333332</c:v>
                </c:pt>
                <c:pt idx="35">
                  <c:v>19.75</c:v>
                </c:pt>
                <c:pt idx="36">
                  <c:v>22.333333333333332</c:v>
                </c:pt>
                <c:pt idx="37">
                  <c:v>25.083333333333332</c:v>
                </c:pt>
                <c:pt idx="38">
                  <c:v>28</c:v>
                </c:pt>
                <c:pt idx="39">
                  <c:v>31.083333333333332</c:v>
                </c:pt>
                <c:pt idx="40">
                  <c:v>34.333333333333336</c:v>
                </c:pt>
              </c:numCache>
            </c:numRef>
          </c:val>
        </c:ser>
        <c:ser>
          <c:idx val="17"/>
          <c:order val="17"/>
          <c:tx>
            <c:strRef>
              <c:f>碗!$B$22</c:f>
              <c:strCache>
                <c:ptCount val="1"/>
                <c:pt idx="0">
                  <c:v>-1.5 </c:v>
                </c:pt>
              </c:strCache>
            </c:strRef>
          </c:tx>
          <c:cat>
            <c:numRef>
              <c:f>碗!$C$4:$AQ$4</c:f>
              <c:numCache>
                <c:formatCode>General</c:formatCode>
                <c:ptCount val="41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  <c:pt idx="31">
                  <c:v>5.5</c:v>
                </c:pt>
                <c:pt idx="32">
                  <c:v>6</c:v>
                </c:pt>
                <c:pt idx="33">
                  <c:v>6.5</c:v>
                </c:pt>
                <c:pt idx="34">
                  <c:v>7</c:v>
                </c:pt>
                <c:pt idx="35">
                  <c:v>7.5</c:v>
                </c:pt>
                <c:pt idx="36">
                  <c:v>8</c:v>
                </c:pt>
                <c:pt idx="37">
                  <c:v>8.5</c:v>
                </c:pt>
                <c:pt idx="38">
                  <c:v>9</c:v>
                </c:pt>
                <c:pt idx="39">
                  <c:v>9.5</c:v>
                </c:pt>
                <c:pt idx="40">
                  <c:v>10</c:v>
                </c:pt>
              </c:numCache>
            </c:numRef>
          </c:cat>
          <c:val>
            <c:numRef>
              <c:f>碗!$C$22:$AQ$22</c:f>
              <c:numCache>
                <c:formatCode>General</c:formatCode>
                <c:ptCount val="41"/>
                <c:pt idx="0">
                  <c:v>33.895833333333336</c:v>
                </c:pt>
                <c:pt idx="1">
                  <c:v>30.645833333333332</c:v>
                </c:pt>
                <c:pt idx="2">
                  <c:v>27.5625</c:v>
                </c:pt>
                <c:pt idx="3">
                  <c:v>24.645833333333332</c:v>
                </c:pt>
                <c:pt idx="4">
                  <c:v>21.895833333333332</c:v>
                </c:pt>
                <c:pt idx="5">
                  <c:v>19.3125</c:v>
                </c:pt>
                <c:pt idx="6">
                  <c:v>16.895833333333332</c:v>
                </c:pt>
                <c:pt idx="7">
                  <c:v>14.645833333333334</c:v>
                </c:pt>
                <c:pt idx="8">
                  <c:v>12.5625</c:v>
                </c:pt>
                <c:pt idx="9">
                  <c:v>10.645833333333334</c:v>
                </c:pt>
                <c:pt idx="10">
                  <c:v>8.8958333333333339</c:v>
                </c:pt>
                <c:pt idx="11">
                  <c:v>7.3125</c:v>
                </c:pt>
                <c:pt idx="12">
                  <c:v>5.895833333333333</c:v>
                </c:pt>
                <c:pt idx="13">
                  <c:v>4.645833333333333</c:v>
                </c:pt>
                <c:pt idx="14">
                  <c:v>3.5625</c:v>
                </c:pt>
                <c:pt idx="15">
                  <c:v>2.6458333333333335</c:v>
                </c:pt>
                <c:pt idx="16">
                  <c:v>1.8958333333333333</c:v>
                </c:pt>
                <c:pt idx="17">
                  <c:v>1.3125</c:v>
                </c:pt>
                <c:pt idx="18">
                  <c:v>0.89583333333333326</c:v>
                </c:pt>
                <c:pt idx="19">
                  <c:v>0.64583333333333337</c:v>
                </c:pt>
                <c:pt idx="20">
                  <c:v>0.5625</c:v>
                </c:pt>
                <c:pt idx="21">
                  <c:v>0.64583333333333337</c:v>
                </c:pt>
                <c:pt idx="22">
                  <c:v>0.89583333333333326</c:v>
                </c:pt>
                <c:pt idx="23">
                  <c:v>1.3125</c:v>
                </c:pt>
                <c:pt idx="24">
                  <c:v>1.8958333333333333</c:v>
                </c:pt>
                <c:pt idx="25">
                  <c:v>2.6458333333333335</c:v>
                </c:pt>
                <c:pt idx="26">
                  <c:v>3.5625</c:v>
                </c:pt>
                <c:pt idx="27">
                  <c:v>4.645833333333333</c:v>
                </c:pt>
                <c:pt idx="28">
                  <c:v>5.895833333333333</c:v>
                </c:pt>
                <c:pt idx="29">
                  <c:v>7.3125</c:v>
                </c:pt>
                <c:pt idx="30">
                  <c:v>8.8958333333333339</c:v>
                </c:pt>
                <c:pt idx="31">
                  <c:v>10.645833333333334</c:v>
                </c:pt>
                <c:pt idx="32">
                  <c:v>12.5625</c:v>
                </c:pt>
                <c:pt idx="33">
                  <c:v>14.645833333333334</c:v>
                </c:pt>
                <c:pt idx="34">
                  <c:v>16.895833333333332</c:v>
                </c:pt>
                <c:pt idx="35">
                  <c:v>19.3125</c:v>
                </c:pt>
                <c:pt idx="36">
                  <c:v>21.895833333333332</c:v>
                </c:pt>
                <c:pt idx="37">
                  <c:v>24.645833333333332</c:v>
                </c:pt>
                <c:pt idx="38">
                  <c:v>27.5625</c:v>
                </c:pt>
                <c:pt idx="39">
                  <c:v>30.645833333333332</c:v>
                </c:pt>
                <c:pt idx="40">
                  <c:v>33.895833333333336</c:v>
                </c:pt>
              </c:numCache>
            </c:numRef>
          </c:val>
        </c:ser>
        <c:ser>
          <c:idx val="18"/>
          <c:order val="18"/>
          <c:tx>
            <c:strRef>
              <c:f>碗!$B$23</c:f>
              <c:strCache>
                <c:ptCount val="1"/>
                <c:pt idx="0">
                  <c:v>-1.0 </c:v>
                </c:pt>
              </c:strCache>
            </c:strRef>
          </c:tx>
          <c:cat>
            <c:numRef>
              <c:f>碗!$C$4:$AQ$4</c:f>
              <c:numCache>
                <c:formatCode>General</c:formatCode>
                <c:ptCount val="41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  <c:pt idx="31">
                  <c:v>5.5</c:v>
                </c:pt>
                <c:pt idx="32">
                  <c:v>6</c:v>
                </c:pt>
                <c:pt idx="33">
                  <c:v>6.5</c:v>
                </c:pt>
                <c:pt idx="34">
                  <c:v>7</c:v>
                </c:pt>
                <c:pt idx="35">
                  <c:v>7.5</c:v>
                </c:pt>
                <c:pt idx="36">
                  <c:v>8</c:v>
                </c:pt>
                <c:pt idx="37">
                  <c:v>8.5</c:v>
                </c:pt>
                <c:pt idx="38">
                  <c:v>9</c:v>
                </c:pt>
                <c:pt idx="39">
                  <c:v>9.5</c:v>
                </c:pt>
                <c:pt idx="40">
                  <c:v>10</c:v>
                </c:pt>
              </c:numCache>
            </c:numRef>
          </c:cat>
          <c:val>
            <c:numRef>
              <c:f>碗!$C$23:$AQ$23</c:f>
              <c:numCache>
                <c:formatCode>General</c:formatCode>
                <c:ptCount val="41"/>
                <c:pt idx="0">
                  <c:v>33.583333333333336</c:v>
                </c:pt>
                <c:pt idx="1">
                  <c:v>30.333333333333332</c:v>
                </c:pt>
                <c:pt idx="2">
                  <c:v>27.25</c:v>
                </c:pt>
                <c:pt idx="3">
                  <c:v>24.333333333333332</c:v>
                </c:pt>
                <c:pt idx="4">
                  <c:v>21.583333333333332</c:v>
                </c:pt>
                <c:pt idx="5">
                  <c:v>19</c:v>
                </c:pt>
                <c:pt idx="6">
                  <c:v>16.583333333333332</c:v>
                </c:pt>
                <c:pt idx="7">
                  <c:v>14.333333333333334</c:v>
                </c:pt>
                <c:pt idx="8">
                  <c:v>12.25</c:v>
                </c:pt>
                <c:pt idx="9">
                  <c:v>10.333333333333334</c:v>
                </c:pt>
                <c:pt idx="10">
                  <c:v>8.5833333333333339</c:v>
                </c:pt>
                <c:pt idx="11">
                  <c:v>7</c:v>
                </c:pt>
                <c:pt idx="12">
                  <c:v>5.583333333333333</c:v>
                </c:pt>
                <c:pt idx="13">
                  <c:v>4.333333333333333</c:v>
                </c:pt>
                <c:pt idx="14">
                  <c:v>3.25</c:v>
                </c:pt>
                <c:pt idx="15">
                  <c:v>2.3333333333333335</c:v>
                </c:pt>
                <c:pt idx="16">
                  <c:v>1.5833333333333333</c:v>
                </c:pt>
                <c:pt idx="17">
                  <c:v>1</c:v>
                </c:pt>
                <c:pt idx="18">
                  <c:v>0.58333333333333326</c:v>
                </c:pt>
                <c:pt idx="19">
                  <c:v>0.33333333333333331</c:v>
                </c:pt>
                <c:pt idx="20">
                  <c:v>0.25</c:v>
                </c:pt>
                <c:pt idx="21">
                  <c:v>0.33333333333333331</c:v>
                </c:pt>
                <c:pt idx="22">
                  <c:v>0.58333333333333326</c:v>
                </c:pt>
                <c:pt idx="23">
                  <c:v>1</c:v>
                </c:pt>
                <c:pt idx="24">
                  <c:v>1.5833333333333333</c:v>
                </c:pt>
                <c:pt idx="25">
                  <c:v>2.3333333333333335</c:v>
                </c:pt>
                <c:pt idx="26">
                  <c:v>3.25</c:v>
                </c:pt>
                <c:pt idx="27">
                  <c:v>4.333333333333333</c:v>
                </c:pt>
                <c:pt idx="28">
                  <c:v>5.583333333333333</c:v>
                </c:pt>
                <c:pt idx="29">
                  <c:v>7</c:v>
                </c:pt>
                <c:pt idx="30">
                  <c:v>8.5833333333333339</c:v>
                </c:pt>
                <c:pt idx="31">
                  <c:v>10.333333333333334</c:v>
                </c:pt>
                <c:pt idx="32">
                  <c:v>12.25</c:v>
                </c:pt>
                <c:pt idx="33">
                  <c:v>14.333333333333334</c:v>
                </c:pt>
                <c:pt idx="34">
                  <c:v>16.583333333333332</c:v>
                </c:pt>
                <c:pt idx="35">
                  <c:v>19</c:v>
                </c:pt>
                <c:pt idx="36">
                  <c:v>21.583333333333332</c:v>
                </c:pt>
                <c:pt idx="37">
                  <c:v>24.333333333333332</c:v>
                </c:pt>
                <c:pt idx="38">
                  <c:v>27.25</c:v>
                </c:pt>
                <c:pt idx="39">
                  <c:v>30.333333333333332</c:v>
                </c:pt>
                <c:pt idx="40">
                  <c:v>33.583333333333336</c:v>
                </c:pt>
              </c:numCache>
            </c:numRef>
          </c:val>
        </c:ser>
        <c:ser>
          <c:idx val="19"/>
          <c:order val="19"/>
          <c:tx>
            <c:strRef>
              <c:f>碗!$B$24</c:f>
              <c:strCache>
                <c:ptCount val="1"/>
                <c:pt idx="0">
                  <c:v>-0.5 </c:v>
                </c:pt>
              </c:strCache>
            </c:strRef>
          </c:tx>
          <c:cat>
            <c:numRef>
              <c:f>碗!$C$4:$AQ$4</c:f>
              <c:numCache>
                <c:formatCode>General</c:formatCode>
                <c:ptCount val="41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  <c:pt idx="31">
                  <c:v>5.5</c:v>
                </c:pt>
                <c:pt idx="32">
                  <c:v>6</c:v>
                </c:pt>
                <c:pt idx="33">
                  <c:v>6.5</c:v>
                </c:pt>
                <c:pt idx="34">
                  <c:v>7</c:v>
                </c:pt>
                <c:pt idx="35">
                  <c:v>7.5</c:v>
                </c:pt>
                <c:pt idx="36">
                  <c:v>8</c:v>
                </c:pt>
                <c:pt idx="37">
                  <c:v>8.5</c:v>
                </c:pt>
                <c:pt idx="38">
                  <c:v>9</c:v>
                </c:pt>
                <c:pt idx="39">
                  <c:v>9.5</c:v>
                </c:pt>
                <c:pt idx="40">
                  <c:v>10</c:v>
                </c:pt>
              </c:numCache>
            </c:numRef>
          </c:cat>
          <c:val>
            <c:numRef>
              <c:f>碗!$C$24:$AQ$24</c:f>
              <c:numCache>
                <c:formatCode>General</c:formatCode>
                <c:ptCount val="41"/>
                <c:pt idx="0">
                  <c:v>33.395833333333336</c:v>
                </c:pt>
                <c:pt idx="1">
                  <c:v>30.145833333333332</c:v>
                </c:pt>
                <c:pt idx="2">
                  <c:v>27.0625</c:v>
                </c:pt>
                <c:pt idx="3">
                  <c:v>24.145833333333332</c:v>
                </c:pt>
                <c:pt idx="4">
                  <c:v>21.395833333333332</c:v>
                </c:pt>
                <c:pt idx="5">
                  <c:v>18.8125</c:v>
                </c:pt>
                <c:pt idx="6">
                  <c:v>16.395833333333332</c:v>
                </c:pt>
                <c:pt idx="7">
                  <c:v>14.145833333333334</c:v>
                </c:pt>
                <c:pt idx="8">
                  <c:v>12.0625</c:v>
                </c:pt>
                <c:pt idx="9">
                  <c:v>10.145833333333334</c:v>
                </c:pt>
                <c:pt idx="10">
                  <c:v>8.3958333333333339</c:v>
                </c:pt>
                <c:pt idx="11">
                  <c:v>6.8125</c:v>
                </c:pt>
                <c:pt idx="12">
                  <c:v>5.395833333333333</c:v>
                </c:pt>
                <c:pt idx="13">
                  <c:v>4.145833333333333</c:v>
                </c:pt>
                <c:pt idx="14">
                  <c:v>3.0625</c:v>
                </c:pt>
                <c:pt idx="15">
                  <c:v>2.1458333333333335</c:v>
                </c:pt>
                <c:pt idx="16">
                  <c:v>1.3958333333333333</c:v>
                </c:pt>
                <c:pt idx="17">
                  <c:v>0.8125</c:v>
                </c:pt>
                <c:pt idx="18">
                  <c:v>0.39583333333333331</c:v>
                </c:pt>
                <c:pt idx="19">
                  <c:v>0.14583333333333331</c:v>
                </c:pt>
                <c:pt idx="20">
                  <c:v>6.25E-2</c:v>
                </c:pt>
                <c:pt idx="21">
                  <c:v>0.14583333333333331</c:v>
                </c:pt>
                <c:pt idx="22">
                  <c:v>0.39583333333333331</c:v>
                </c:pt>
                <c:pt idx="23">
                  <c:v>0.8125</c:v>
                </c:pt>
                <c:pt idx="24">
                  <c:v>1.3958333333333333</c:v>
                </c:pt>
                <c:pt idx="25">
                  <c:v>2.1458333333333335</c:v>
                </c:pt>
                <c:pt idx="26">
                  <c:v>3.0625</c:v>
                </c:pt>
                <c:pt idx="27">
                  <c:v>4.145833333333333</c:v>
                </c:pt>
                <c:pt idx="28">
                  <c:v>5.395833333333333</c:v>
                </c:pt>
                <c:pt idx="29">
                  <c:v>6.8125</c:v>
                </c:pt>
                <c:pt idx="30">
                  <c:v>8.3958333333333339</c:v>
                </c:pt>
                <c:pt idx="31">
                  <c:v>10.145833333333334</c:v>
                </c:pt>
                <c:pt idx="32">
                  <c:v>12.0625</c:v>
                </c:pt>
                <c:pt idx="33">
                  <c:v>14.145833333333334</c:v>
                </c:pt>
                <c:pt idx="34">
                  <c:v>16.395833333333332</c:v>
                </c:pt>
                <c:pt idx="35">
                  <c:v>18.8125</c:v>
                </c:pt>
                <c:pt idx="36">
                  <c:v>21.395833333333332</c:v>
                </c:pt>
                <c:pt idx="37">
                  <c:v>24.145833333333332</c:v>
                </c:pt>
                <c:pt idx="38">
                  <c:v>27.0625</c:v>
                </c:pt>
                <c:pt idx="39">
                  <c:v>30.145833333333332</c:v>
                </c:pt>
                <c:pt idx="40">
                  <c:v>33.395833333333336</c:v>
                </c:pt>
              </c:numCache>
            </c:numRef>
          </c:val>
        </c:ser>
        <c:ser>
          <c:idx val="20"/>
          <c:order val="20"/>
          <c:tx>
            <c:strRef>
              <c:f>碗!$B$25</c:f>
              <c:strCache>
                <c:ptCount val="1"/>
                <c:pt idx="0">
                  <c:v>0.0 </c:v>
                </c:pt>
              </c:strCache>
            </c:strRef>
          </c:tx>
          <c:cat>
            <c:numRef>
              <c:f>碗!$C$4:$AQ$4</c:f>
              <c:numCache>
                <c:formatCode>General</c:formatCode>
                <c:ptCount val="41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  <c:pt idx="31">
                  <c:v>5.5</c:v>
                </c:pt>
                <c:pt idx="32">
                  <c:v>6</c:v>
                </c:pt>
                <c:pt idx="33">
                  <c:v>6.5</c:v>
                </c:pt>
                <c:pt idx="34">
                  <c:v>7</c:v>
                </c:pt>
                <c:pt idx="35">
                  <c:v>7.5</c:v>
                </c:pt>
                <c:pt idx="36">
                  <c:v>8</c:v>
                </c:pt>
                <c:pt idx="37">
                  <c:v>8.5</c:v>
                </c:pt>
                <c:pt idx="38">
                  <c:v>9</c:v>
                </c:pt>
                <c:pt idx="39">
                  <c:v>9.5</c:v>
                </c:pt>
                <c:pt idx="40">
                  <c:v>10</c:v>
                </c:pt>
              </c:numCache>
            </c:numRef>
          </c:cat>
          <c:val>
            <c:numRef>
              <c:f>碗!$C$25:$AQ$25</c:f>
              <c:numCache>
                <c:formatCode>General</c:formatCode>
                <c:ptCount val="41"/>
                <c:pt idx="0">
                  <c:v>33.333333333333336</c:v>
                </c:pt>
                <c:pt idx="1">
                  <c:v>30.083333333333332</c:v>
                </c:pt>
                <c:pt idx="2">
                  <c:v>27</c:v>
                </c:pt>
                <c:pt idx="3">
                  <c:v>24.083333333333332</c:v>
                </c:pt>
                <c:pt idx="4">
                  <c:v>21.333333333333332</c:v>
                </c:pt>
                <c:pt idx="5">
                  <c:v>18.75</c:v>
                </c:pt>
                <c:pt idx="6">
                  <c:v>16.333333333333332</c:v>
                </c:pt>
                <c:pt idx="7">
                  <c:v>14.083333333333334</c:v>
                </c:pt>
                <c:pt idx="8">
                  <c:v>12</c:v>
                </c:pt>
                <c:pt idx="9">
                  <c:v>10.083333333333334</c:v>
                </c:pt>
                <c:pt idx="10">
                  <c:v>8.3333333333333339</c:v>
                </c:pt>
                <c:pt idx="11">
                  <c:v>6.75</c:v>
                </c:pt>
                <c:pt idx="12">
                  <c:v>5.333333333333333</c:v>
                </c:pt>
                <c:pt idx="13">
                  <c:v>4.083333333333333</c:v>
                </c:pt>
                <c:pt idx="14">
                  <c:v>3</c:v>
                </c:pt>
                <c:pt idx="15">
                  <c:v>2.0833333333333335</c:v>
                </c:pt>
                <c:pt idx="16">
                  <c:v>1.3333333333333333</c:v>
                </c:pt>
                <c:pt idx="17">
                  <c:v>0.75</c:v>
                </c:pt>
                <c:pt idx="18">
                  <c:v>0.33333333333333331</c:v>
                </c:pt>
                <c:pt idx="19">
                  <c:v>8.3333333333333329E-2</c:v>
                </c:pt>
                <c:pt idx="20">
                  <c:v>0</c:v>
                </c:pt>
                <c:pt idx="21">
                  <c:v>8.3333333333333329E-2</c:v>
                </c:pt>
                <c:pt idx="22">
                  <c:v>0.33333333333333331</c:v>
                </c:pt>
                <c:pt idx="23">
                  <c:v>0.75</c:v>
                </c:pt>
                <c:pt idx="24">
                  <c:v>1.3333333333333333</c:v>
                </c:pt>
                <c:pt idx="25">
                  <c:v>2.0833333333333335</c:v>
                </c:pt>
                <c:pt idx="26">
                  <c:v>3</c:v>
                </c:pt>
                <c:pt idx="27">
                  <c:v>4.083333333333333</c:v>
                </c:pt>
                <c:pt idx="28">
                  <c:v>5.333333333333333</c:v>
                </c:pt>
                <c:pt idx="29">
                  <c:v>6.75</c:v>
                </c:pt>
                <c:pt idx="30">
                  <c:v>8.3333333333333339</c:v>
                </c:pt>
                <c:pt idx="31">
                  <c:v>10.083333333333334</c:v>
                </c:pt>
                <c:pt idx="32">
                  <c:v>12</c:v>
                </c:pt>
                <c:pt idx="33">
                  <c:v>14.083333333333334</c:v>
                </c:pt>
                <c:pt idx="34">
                  <c:v>16.333333333333332</c:v>
                </c:pt>
                <c:pt idx="35">
                  <c:v>18.75</c:v>
                </c:pt>
                <c:pt idx="36">
                  <c:v>21.333333333333332</c:v>
                </c:pt>
                <c:pt idx="37">
                  <c:v>24.083333333333332</c:v>
                </c:pt>
                <c:pt idx="38">
                  <c:v>27</c:v>
                </c:pt>
                <c:pt idx="39">
                  <c:v>30.083333333333332</c:v>
                </c:pt>
                <c:pt idx="40">
                  <c:v>33.333333333333336</c:v>
                </c:pt>
              </c:numCache>
            </c:numRef>
          </c:val>
        </c:ser>
        <c:ser>
          <c:idx val="21"/>
          <c:order val="21"/>
          <c:tx>
            <c:strRef>
              <c:f>碗!$B$26</c:f>
              <c:strCache>
                <c:ptCount val="1"/>
                <c:pt idx="0">
                  <c:v>0.5 </c:v>
                </c:pt>
              </c:strCache>
            </c:strRef>
          </c:tx>
          <c:cat>
            <c:numRef>
              <c:f>碗!$C$4:$AQ$4</c:f>
              <c:numCache>
                <c:formatCode>General</c:formatCode>
                <c:ptCount val="41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  <c:pt idx="31">
                  <c:v>5.5</c:v>
                </c:pt>
                <c:pt idx="32">
                  <c:v>6</c:v>
                </c:pt>
                <c:pt idx="33">
                  <c:v>6.5</c:v>
                </c:pt>
                <c:pt idx="34">
                  <c:v>7</c:v>
                </c:pt>
                <c:pt idx="35">
                  <c:v>7.5</c:v>
                </c:pt>
                <c:pt idx="36">
                  <c:v>8</c:v>
                </c:pt>
                <c:pt idx="37">
                  <c:v>8.5</c:v>
                </c:pt>
                <c:pt idx="38">
                  <c:v>9</c:v>
                </c:pt>
                <c:pt idx="39">
                  <c:v>9.5</c:v>
                </c:pt>
                <c:pt idx="40">
                  <c:v>10</c:v>
                </c:pt>
              </c:numCache>
            </c:numRef>
          </c:cat>
          <c:val>
            <c:numRef>
              <c:f>碗!$C$26:$AQ$26</c:f>
              <c:numCache>
                <c:formatCode>General</c:formatCode>
                <c:ptCount val="41"/>
                <c:pt idx="0">
                  <c:v>33.395833333333336</c:v>
                </c:pt>
                <c:pt idx="1">
                  <c:v>30.145833333333332</c:v>
                </c:pt>
                <c:pt idx="2">
                  <c:v>27.0625</c:v>
                </c:pt>
                <c:pt idx="3">
                  <c:v>24.145833333333332</c:v>
                </c:pt>
                <c:pt idx="4">
                  <c:v>21.395833333333332</c:v>
                </c:pt>
                <c:pt idx="5">
                  <c:v>18.8125</c:v>
                </c:pt>
                <c:pt idx="6">
                  <c:v>16.395833333333332</c:v>
                </c:pt>
                <c:pt idx="7">
                  <c:v>14.145833333333334</c:v>
                </c:pt>
                <c:pt idx="8">
                  <c:v>12.0625</c:v>
                </c:pt>
                <c:pt idx="9">
                  <c:v>10.145833333333334</c:v>
                </c:pt>
                <c:pt idx="10">
                  <c:v>8.3958333333333339</c:v>
                </c:pt>
                <c:pt idx="11">
                  <c:v>6.8125</c:v>
                </c:pt>
                <c:pt idx="12">
                  <c:v>5.395833333333333</c:v>
                </c:pt>
                <c:pt idx="13">
                  <c:v>4.145833333333333</c:v>
                </c:pt>
                <c:pt idx="14">
                  <c:v>3.0625</c:v>
                </c:pt>
                <c:pt idx="15">
                  <c:v>2.1458333333333335</c:v>
                </c:pt>
                <c:pt idx="16">
                  <c:v>1.3958333333333333</c:v>
                </c:pt>
                <c:pt idx="17">
                  <c:v>0.8125</c:v>
                </c:pt>
                <c:pt idx="18">
                  <c:v>0.39583333333333331</c:v>
                </c:pt>
                <c:pt idx="19">
                  <c:v>0.14583333333333331</c:v>
                </c:pt>
                <c:pt idx="20">
                  <c:v>6.25E-2</c:v>
                </c:pt>
                <c:pt idx="21">
                  <c:v>0.14583333333333331</c:v>
                </c:pt>
                <c:pt idx="22">
                  <c:v>0.39583333333333331</c:v>
                </c:pt>
                <c:pt idx="23">
                  <c:v>0.8125</c:v>
                </c:pt>
                <c:pt idx="24">
                  <c:v>1.3958333333333333</c:v>
                </c:pt>
                <c:pt idx="25">
                  <c:v>2.1458333333333335</c:v>
                </c:pt>
                <c:pt idx="26">
                  <c:v>3.0625</c:v>
                </c:pt>
                <c:pt idx="27">
                  <c:v>4.145833333333333</c:v>
                </c:pt>
                <c:pt idx="28">
                  <c:v>5.395833333333333</c:v>
                </c:pt>
                <c:pt idx="29">
                  <c:v>6.8125</c:v>
                </c:pt>
                <c:pt idx="30">
                  <c:v>8.3958333333333339</c:v>
                </c:pt>
                <c:pt idx="31">
                  <c:v>10.145833333333334</c:v>
                </c:pt>
                <c:pt idx="32">
                  <c:v>12.0625</c:v>
                </c:pt>
                <c:pt idx="33">
                  <c:v>14.145833333333334</c:v>
                </c:pt>
                <c:pt idx="34">
                  <c:v>16.395833333333332</c:v>
                </c:pt>
                <c:pt idx="35">
                  <c:v>18.8125</c:v>
                </c:pt>
                <c:pt idx="36">
                  <c:v>21.395833333333332</c:v>
                </c:pt>
                <c:pt idx="37">
                  <c:v>24.145833333333332</c:v>
                </c:pt>
                <c:pt idx="38">
                  <c:v>27.0625</c:v>
                </c:pt>
                <c:pt idx="39">
                  <c:v>30.145833333333332</c:v>
                </c:pt>
                <c:pt idx="40">
                  <c:v>33.395833333333336</c:v>
                </c:pt>
              </c:numCache>
            </c:numRef>
          </c:val>
        </c:ser>
        <c:ser>
          <c:idx val="22"/>
          <c:order val="22"/>
          <c:tx>
            <c:strRef>
              <c:f>碗!$B$27</c:f>
              <c:strCache>
                <c:ptCount val="1"/>
                <c:pt idx="0">
                  <c:v>1.0 </c:v>
                </c:pt>
              </c:strCache>
            </c:strRef>
          </c:tx>
          <c:cat>
            <c:numRef>
              <c:f>碗!$C$4:$AQ$4</c:f>
              <c:numCache>
                <c:formatCode>General</c:formatCode>
                <c:ptCount val="41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  <c:pt idx="31">
                  <c:v>5.5</c:v>
                </c:pt>
                <c:pt idx="32">
                  <c:v>6</c:v>
                </c:pt>
                <c:pt idx="33">
                  <c:v>6.5</c:v>
                </c:pt>
                <c:pt idx="34">
                  <c:v>7</c:v>
                </c:pt>
                <c:pt idx="35">
                  <c:v>7.5</c:v>
                </c:pt>
                <c:pt idx="36">
                  <c:v>8</c:v>
                </c:pt>
                <c:pt idx="37">
                  <c:v>8.5</c:v>
                </c:pt>
                <c:pt idx="38">
                  <c:v>9</c:v>
                </c:pt>
                <c:pt idx="39">
                  <c:v>9.5</c:v>
                </c:pt>
                <c:pt idx="40">
                  <c:v>10</c:v>
                </c:pt>
              </c:numCache>
            </c:numRef>
          </c:cat>
          <c:val>
            <c:numRef>
              <c:f>碗!$C$27:$AQ$27</c:f>
              <c:numCache>
                <c:formatCode>General</c:formatCode>
                <c:ptCount val="41"/>
                <c:pt idx="0">
                  <c:v>33.583333333333336</c:v>
                </c:pt>
                <c:pt idx="1">
                  <c:v>30.333333333333332</c:v>
                </c:pt>
                <c:pt idx="2">
                  <c:v>27.25</c:v>
                </c:pt>
                <c:pt idx="3">
                  <c:v>24.333333333333332</c:v>
                </c:pt>
                <c:pt idx="4">
                  <c:v>21.583333333333332</c:v>
                </c:pt>
                <c:pt idx="5">
                  <c:v>19</c:v>
                </c:pt>
                <c:pt idx="6">
                  <c:v>16.583333333333332</c:v>
                </c:pt>
                <c:pt idx="7">
                  <c:v>14.333333333333334</c:v>
                </c:pt>
                <c:pt idx="8">
                  <c:v>12.25</c:v>
                </c:pt>
                <c:pt idx="9">
                  <c:v>10.333333333333334</c:v>
                </c:pt>
                <c:pt idx="10">
                  <c:v>8.5833333333333339</c:v>
                </c:pt>
                <c:pt idx="11">
                  <c:v>7</c:v>
                </c:pt>
                <c:pt idx="12">
                  <c:v>5.583333333333333</c:v>
                </c:pt>
                <c:pt idx="13">
                  <c:v>4.333333333333333</c:v>
                </c:pt>
                <c:pt idx="14">
                  <c:v>3.25</c:v>
                </c:pt>
                <c:pt idx="15">
                  <c:v>2.3333333333333335</c:v>
                </c:pt>
                <c:pt idx="16">
                  <c:v>1.5833333333333333</c:v>
                </c:pt>
                <c:pt idx="17">
                  <c:v>1</c:v>
                </c:pt>
                <c:pt idx="18">
                  <c:v>0.58333333333333326</c:v>
                </c:pt>
                <c:pt idx="19">
                  <c:v>0.33333333333333331</c:v>
                </c:pt>
                <c:pt idx="20">
                  <c:v>0.25</c:v>
                </c:pt>
                <c:pt idx="21">
                  <c:v>0.33333333333333331</c:v>
                </c:pt>
                <c:pt idx="22">
                  <c:v>0.58333333333333326</c:v>
                </c:pt>
                <c:pt idx="23">
                  <c:v>1</c:v>
                </c:pt>
                <c:pt idx="24">
                  <c:v>1.5833333333333333</c:v>
                </c:pt>
                <c:pt idx="25">
                  <c:v>2.3333333333333335</c:v>
                </c:pt>
                <c:pt idx="26">
                  <c:v>3.25</c:v>
                </c:pt>
                <c:pt idx="27">
                  <c:v>4.333333333333333</c:v>
                </c:pt>
                <c:pt idx="28">
                  <c:v>5.583333333333333</c:v>
                </c:pt>
                <c:pt idx="29">
                  <c:v>7</c:v>
                </c:pt>
                <c:pt idx="30">
                  <c:v>8.5833333333333339</c:v>
                </c:pt>
                <c:pt idx="31">
                  <c:v>10.333333333333334</c:v>
                </c:pt>
                <c:pt idx="32">
                  <c:v>12.25</c:v>
                </c:pt>
                <c:pt idx="33">
                  <c:v>14.333333333333334</c:v>
                </c:pt>
                <c:pt idx="34">
                  <c:v>16.583333333333332</c:v>
                </c:pt>
                <c:pt idx="35">
                  <c:v>19</c:v>
                </c:pt>
                <c:pt idx="36">
                  <c:v>21.583333333333332</c:v>
                </c:pt>
                <c:pt idx="37">
                  <c:v>24.333333333333332</c:v>
                </c:pt>
                <c:pt idx="38">
                  <c:v>27.25</c:v>
                </c:pt>
                <c:pt idx="39">
                  <c:v>30.333333333333332</c:v>
                </c:pt>
                <c:pt idx="40">
                  <c:v>33.583333333333336</c:v>
                </c:pt>
              </c:numCache>
            </c:numRef>
          </c:val>
        </c:ser>
        <c:ser>
          <c:idx val="23"/>
          <c:order val="23"/>
          <c:tx>
            <c:strRef>
              <c:f>碗!$B$28</c:f>
              <c:strCache>
                <c:ptCount val="1"/>
                <c:pt idx="0">
                  <c:v>1.5 </c:v>
                </c:pt>
              </c:strCache>
            </c:strRef>
          </c:tx>
          <c:cat>
            <c:numRef>
              <c:f>碗!$C$4:$AQ$4</c:f>
              <c:numCache>
                <c:formatCode>General</c:formatCode>
                <c:ptCount val="41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  <c:pt idx="31">
                  <c:v>5.5</c:v>
                </c:pt>
                <c:pt idx="32">
                  <c:v>6</c:v>
                </c:pt>
                <c:pt idx="33">
                  <c:v>6.5</c:v>
                </c:pt>
                <c:pt idx="34">
                  <c:v>7</c:v>
                </c:pt>
                <c:pt idx="35">
                  <c:v>7.5</c:v>
                </c:pt>
                <c:pt idx="36">
                  <c:v>8</c:v>
                </c:pt>
                <c:pt idx="37">
                  <c:v>8.5</c:v>
                </c:pt>
                <c:pt idx="38">
                  <c:v>9</c:v>
                </c:pt>
                <c:pt idx="39">
                  <c:v>9.5</c:v>
                </c:pt>
                <c:pt idx="40">
                  <c:v>10</c:v>
                </c:pt>
              </c:numCache>
            </c:numRef>
          </c:cat>
          <c:val>
            <c:numRef>
              <c:f>碗!$C$28:$AQ$28</c:f>
              <c:numCache>
                <c:formatCode>General</c:formatCode>
                <c:ptCount val="41"/>
                <c:pt idx="0">
                  <c:v>33.895833333333336</c:v>
                </c:pt>
                <c:pt idx="1">
                  <c:v>30.645833333333332</c:v>
                </c:pt>
                <c:pt idx="2">
                  <c:v>27.5625</c:v>
                </c:pt>
                <c:pt idx="3">
                  <c:v>24.645833333333332</c:v>
                </c:pt>
                <c:pt idx="4">
                  <c:v>21.895833333333332</c:v>
                </c:pt>
                <c:pt idx="5">
                  <c:v>19.3125</c:v>
                </c:pt>
                <c:pt idx="6">
                  <c:v>16.895833333333332</c:v>
                </c:pt>
                <c:pt idx="7">
                  <c:v>14.645833333333334</c:v>
                </c:pt>
                <c:pt idx="8">
                  <c:v>12.5625</c:v>
                </c:pt>
                <c:pt idx="9">
                  <c:v>10.645833333333334</c:v>
                </c:pt>
                <c:pt idx="10">
                  <c:v>8.8958333333333339</c:v>
                </c:pt>
                <c:pt idx="11">
                  <c:v>7.3125</c:v>
                </c:pt>
                <c:pt idx="12">
                  <c:v>5.895833333333333</c:v>
                </c:pt>
                <c:pt idx="13">
                  <c:v>4.645833333333333</c:v>
                </c:pt>
                <c:pt idx="14">
                  <c:v>3.5625</c:v>
                </c:pt>
                <c:pt idx="15">
                  <c:v>2.6458333333333335</c:v>
                </c:pt>
                <c:pt idx="16">
                  <c:v>1.8958333333333333</c:v>
                </c:pt>
                <c:pt idx="17">
                  <c:v>1.3125</c:v>
                </c:pt>
                <c:pt idx="18">
                  <c:v>0.89583333333333326</c:v>
                </c:pt>
                <c:pt idx="19">
                  <c:v>0.64583333333333337</c:v>
                </c:pt>
                <c:pt idx="20">
                  <c:v>0.5625</c:v>
                </c:pt>
                <c:pt idx="21">
                  <c:v>0.64583333333333337</c:v>
                </c:pt>
                <c:pt idx="22">
                  <c:v>0.89583333333333326</c:v>
                </c:pt>
                <c:pt idx="23">
                  <c:v>1.3125</c:v>
                </c:pt>
                <c:pt idx="24">
                  <c:v>1.8958333333333333</c:v>
                </c:pt>
                <c:pt idx="25">
                  <c:v>2.6458333333333335</c:v>
                </c:pt>
                <c:pt idx="26">
                  <c:v>3.5625</c:v>
                </c:pt>
                <c:pt idx="27">
                  <c:v>4.645833333333333</c:v>
                </c:pt>
                <c:pt idx="28">
                  <c:v>5.895833333333333</c:v>
                </c:pt>
                <c:pt idx="29">
                  <c:v>7.3125</c:v>
                </c:pt>
                <c:pt idx="30">
                  <c:v>8.8958333333333339</c:v>
                </c:pt>
                <c:pt idx="31">
                  <c:v>10.645833333333334</c:v>
                </c:pt>
                <c:pt idx="32">
                  <c:v>12.5625</c:v>
                </c:pt>
                <c:pt idx="33">
                  <c:v>14.645833333333334</c:v>
                </c:pt>
                <c:pt idx="34">
                  <c:v>16.895833333333332</c:v>
                </c:pt>
                <c:pt idx="35">
                  <c:v>19.3125</c:v>
                </c:pt>
                <c:pt idx="36">
                  <c:v>21.895833333333332</c:v>
                </c:pt>
                <c:pt idx="37">
                  <c:v>24.645833333333332</c:v>
                </c:pt>
                <c:pt idx="38">
                  <c:v>27.5625</c:v>
                </c:pt>
                <c:pt idx="39">
                  <c:v>30.645833333333332</c:v>
                </c:pt>
                <c:pt idx="40">
                  <c:v>33.895833333333336</c:v>
                </c:pt>
              </c:numCache>
            </c:numRef>
          </c:val>
        </c:ser>
        <c:ser>
          <c:idx val="24"/>
          <c:order val="24"/>
          <c:tx>
            <c:strRef>
              <c:f>碗!$B$29</c:f>
              <c:strCache>
                <c:ptCount val="1"/>
                <c:pt idx="0">
                  <c:v>2.0 </c:v>
                </c:pt>
              </c:strCache>
            </c:strRef>
          </c:tx>
          <c:cat>
            <c:numRef>
              <c:f>碗!$C$4:$AQ$4</c:f>
              <c:numCache>
                <c:formatCode>General</c:formatCode>
                <c:ptCount val="41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  <c:pt idx="31">
                  <c:v>5.5</c:v>
                </c:pt>
                <c:pt idx="32">
                  <c:v>6</c:v>
                </c:pt>
                <c:pt idx="33">
                  <c:v>6.5</c:v>
                </c:pt>
                <c:pt idx="34">
                  <c:v>7</c:v>
                </c:pt>
                <c:pt idx="35">
                  <c:v>7.5</c:v>
                </c:pt>
                <c:pt idx="36">
                  <c:v>8</c:v>
                </c:pt>
                <c:pt idx="37">
                  <c:v>8.5</c:v>
                </c:pt>
                <c:pt idx="38">
                  <c:v>9</c:v>
                </c:pt>
                <c:pt idx="39">
                  <c:v>9.5</c:v>
                </c:pt>
                <c:pt idx="40">
                  <c:v>10</c:v>
                </c:pt>
              </c:numCache>
            </c:numRef>
          </c:cat>
          <c:val>
            <c:numRef>
              <c:f>碗!$C$29:$AQ$29</c:f>
              <c:numCache>
                <c:formatCode>General</c:formatCode>
                <c:ptCount val="41"/>
                <c:pt idx="0">
                  <c:v>34.333333333333336</c:v>
                </c:pt>
                <c:pt idx="1">
                  <c:v>31.083333333333332</c:v>
                </c:pt>
                <c:pt idx="2">
                  <c:v>28</c:v>
                </c:pt>
                <c:pt idx="3">
                  <c:v>25.083333333333332</c:v>
                </c:pt>
                <c:pt idx="4">
                  <c:v>22.333333333333332</c:v>
                </c:pt>
                <c:pt idx="5">
                  <c:v>19.75</c:v>
                </c:pt>
                <c:pt idx="6">
                  <c:v>17.333333333333332</c:v>
                </c:pt>
                <c:pt idx="7">
                  <c:v>15.083333333333334</c:v>
                </c:pt>
                <c:pt idx="8">
                  <c:v>13</c:v>
                </c:pt>
                <c:pt idx="9">
                  <c:v>11.083333333333334</c:v>
                </c:pt>
                <c:pt idx="10">
                  <c:v>9.3333333333333339</c:v>
                </c:pt>
                <c:pt idx="11">
                  <c:v>7.75</c:v>
                </c:pt>
                <c:pt idx="12">
                  <c:v>6.333333333333333</c:v>
                </c:pt>
                <c:pt idx="13">
                  <c:v>5.083333333333333</c:v>
                </c:pt>
                <c:pt idx="14">
                  <c:v>4</c:v>
                </c:pt>
                <c:pt idx="15">
                  <c:v>3.0833333333333335</c:v>
                </c:pt>
                <c:pt idx="16">
                  <c:v>2.333333333333333</c:v>
                </c:pt>
                <c:pt idx="17">
                  <c:v>1.75</c:v>
                </c:pt>
                <c:pt idx="18">
                  <c:v>1.3333333333333333</c:v>
                </c:pt>
                <c:pt idx="19">
                  <c:v>1.0833333333333333</c:v>
                </c:pt>
                <c:pt idx="20">
                  <c:v>1</c:v>
                </c:pt>
                <c:pt idx="21">
                  <c:v>1.0833333333333333</c:v>
                </c:pt>
                <c:pt idx="22">
                  <c:v>1.3333333333333333</c:v>
                </c:pt>
                <c:pt idx="23">
                  <c:v>1.75</c:v>
                </c:pt>
                <c:pt idx="24">
                  <c:v>2.333333333333333</c:v>
                </c:pt>
                <c:pt idx="25">
                  <c:v>3.0833333333333335</c:v>
                </c:pt>
                <c:pt idx="26">
                  <c:v>4</c:v>
                </c:pt>
                <c:pt idx="27">
                  <c:v>5.083333333333333</c:v>
                </c:pt>
                <c:pt idx="28">
                  <c:v>6.333333333333333</c:v>
                </c:pt>
                <c:pt idx="29">
                  <c:v>7.75</c:v>
                </c:pt>
                <c:pt idx="30">
                  <c:v>9.3333333333333339</c:v>
                </c:pt>
                <c:pt idx="31">
                  <c:v>11.083333333333334</c:v>
                </c:pt>
                <c:pt idx="32">
                  <c:v>13</c:v>
                </c:pt>
                <c:pt idx="33">
                  <c:v>15.083333333333334</c:v>
                </c:pt>
                <c:pt idx="34">
                  <c:v>17.333333333333332</c:v>
                </c:pt>
                <c:pt idx="35">
                  <c:v>19.75</c:v>
                </c:pt>
                <c:pt idx="36">
                  <c:v>22.333333333333332</c:v>
                </c:pt>
                <c:pt idx="37">
                  <c:v>25.083333333333332</c:v>
                </c:pt>
                <c:pt idx="38">
                  <c:v>28</c:v>
                </c:pt>
                <c:pt idx="39">
                  <c:v>31.083333333333332</c:v>
                </c:pt>
                <c:pt idx="40">
                  <c:v>34.333333333333336</c:v>
                </c:pt>
              </c:numCache>
            </c:numRef>
          </c:val>
        </c:ser>
        <c:ser>
          <c:idx val="25"/>
          <c:order val="25"/>
          <c:tx>
            <c:strRef>
              <c:f>碗!$B$30</c:f>
              <c:strCache>
                <c:ptCount val="1"/>
                <c:pt idx="0">
                  <c:v>2.5 </c:v>
                </c:pt>
              </c:strCache>
            </c:strRef>
          </c:tx>
          <c:cat>
            <c:numRef>
              <c:f>碗!$C$4:$AQ$4</c:f>
              <c:numCache>
                <c:formatCode>General</c:formatCode>
                <c:ptCount val="41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  <c:pt idx="31">
                  <c:v>5.5</c:v>
                </c:pt>
                <c:pt idx="32">
                  <c:v>6</c:v>
                </c:pt>
                <c:pt idx="33">
                  <c:v>6.5</c:v>
                </c:pt>
                <c:pt idx="34">
                  <c:v>7</c:v>
                </c:pt>
                <c:pt idx="35">
                  <c:v>7.5</c:v>
                </c:pt>
                <c:pt idx="36">
                  <c:v>8</c:v>
                </c:pt>
                <c:pt idx="37">
                  <c:v>8.5</c:v>
                </c:pt>
                <c:pt idx="38">
                  <c:v>9</c:v>
                </c:pt>
                <c:pt idx="39">
                  <c:v>9.5</c:v>
                </c:pt>
                <c:pt idx="40">
                  <c:v>10</c:v>
                </c:pt>
              </c:numCache>
            </c:numRef>
          </c:cat>
          <c:val>
            <c:numRef>
              <c:f>碗!$C$30:$AQ$30</c:f>
              <c:numCache>
                <c:formatCode>General</c:formatCode>
                <c:ptCount val="41"/>
                <c:pt idx="0">
                  <c:v>34.895833333333336</c:v>
                </c:pt>
                <c:pt idx="1">
                  <c:v>31.645833333333332</c:v>
                </c:pt>
                <c:pt idx="2">
                  <c:v>28.5625</c:v>
                </c:pt>
                <c:pt idx="3">
                  <c:v>25.645833333333332</c:v>
                </c:pt>
                <c:pt idx="4">
                  <c:v>22.895833333333332</c:v>
                </c:pt>
                <c:pt idx="5">
                  <c:v>20.3125</c:v>
                </c:pt>
                <c:pt idx="6">
                  <c:v>17.895833333333332</c:v>
                </c:pt>
                <c:pt idx="7">
                  <c:v>15.645833333333334</c:v>
                </c:pt>
                <c:pt idx="8">
                  <c:v>13.5625</c:v>
                </c:pt>
                <c:pt idx="9">
                  <c:v>11.645833333333334</c:v>
                </c:pt>
                <c:pt idx="10">
                  <c:v>9.8958333333333339</c:v>
                </c:pt>
                <c:pt idx="11">
                  <c:v>8.3125</c:v>
                </c:pt>
                <c:pt idx="12">
                  <c:v>6.895833333333333</c:v>
                </c:pt>
                <c:pt idx="13">
                  <c:v>5.645833333333333</c:v>
                </c:pt>
                <c:pt idx="14">
                  <c:v>4.5625</c:v>
                </c:pt>
                <c:pt idx="15">
                  <c:v>3.6458333333333335</c:v>
                </c:pt>
                <c:pt idx="16">
                  <c:v>2.895833333333333</c:v>
                </c:pt>
                <c:pt idx="17">
                  <c:v>2.3125</c:v>
                </c:pt>
                <c:pt idx="18">
                  <c:v>1.8958333333333333</c:v>
                </c:pt>
                <c:pt idx="19">
                  <c:v>1.6458333333333333</c:v>
                </c:pt>
                <c:pt idx="20">
                  <c:v>1.5625</c:v>
                </c:pt>
                <c:pt idx="21">
                  <c:v>1.6458333333333333</c:v>
                </c:pt>
                <c:pt idx="22">
                  <c:v>1.8958333333333333</c:v>
                </c:pt>
                <c:pt idx="23">
                  <c:v>2.3125</c:v>
                </c:pt>
                <c:pt idx="24">
                  <c:v>2.895833333333333</c:v>
                </c:pt>
                <c:pt idx="25">
                  <c:v>3.6458333333333335</c:v>
                </c:pt>
                <c:pt idx="26">
                  <c:v>4.5625</c:v>
                </c:pt>
                <c:pt idx="27">
                  <c:v>5.645833333333333</c:v>
                </c:pt>
                <c:pt idx="28">
                  <c:v>6.895833333333333</c:v>
                </c:pt>
                <c:pt idx="29">
                  <c:v>8.3125</c:v>
                </c:pt>
                <c:pt idx="30">
                  <c:v>9.8958333333333339</c:v>
                </c:pt>
                <c:pt idx="31">
                  <c:v>11.645833333333334</c:v>
                </c:pt>
                <c:pt idx="32">
                  <c:v>13.5625</c:v>
                </c:pt>
                <c:pt idx="33">
                  <c:v>15.645833333333334</c:v>
                </c:pt>
                <c:pt idx="34">
                  <c:v>17.895833333333332</c:v>
                </c:pt>
                <c:pt idx="35">
                  <c:v>20.3125</c:v>
                </c:pt>
                <c:pt idx="36">
                  <c:v>22.895833333333332</c:v>
                </c:pt>
                <c:pt idx="37">
                  <c:v>25.645833333333332</c:v>
                </c:pt>
                <c:pt idx="38">
                  <c:v>28.5625</c:v>
                </c:pt>
                <c:pt idx="39">
                  <c:v>31.645833333333332</c:v>
                </c:pt>
                <c:pt idx="40">
                  <c:v>34.895833333333336</c:v>
                </c:pt>
              </c:numCache>
            </c:numRef>
          </c:val>
        </c:ser>
        <c:ser>
          <c:idx val="26"/>
          <c:order val="26"/>
          <c:tx>
            <c:strRef>
              <c:f>碗!$B$31</c:f>
              <c:strCache>
                <c:ptCount val="1"/>
                <c:pt idx="0">
                  <c:v>3.0 </c:v>
                </c:pt>
              </c:strCache>
            </c:strRef>
          </c:tx>
          <c:cat>
            <c:numRef>
              <c:f>碗!$C$4:$AQ$4</c:f>
              <c:numCache>
                <c:formatCode>General</c:formatCode>
                <c:ptCount val="41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  <c:pt idx="31">
                  <c:v>5.5</c:v>
                </c:pt>
                <c:pt idx="32">
                  <c:v>6</c:v>
                </c:pt>
                <c:pt idx="33">
                  <c:v>6.5</c:v>
                </c:pt>
                <c:pt idx="34">
                  <c:v>7</c:v>
                </c:pt>
                <c:pt idx="35">
                  <c:v>7.5</c:v>
                </c:pt>
                <c:pt idx="36">
                  <c:v>8</c:v>
                </c:pt>
                <c:pt idx="37">
                  <c:v>8.5</c:v>
                </c:pt>
                <c:pt idx="38">
                  <c:v>9</c:v>
                </c:pt>
                <c:pt idx="39">
                  <c:v>9.5</c:v>
                </c:pt>
                <c:pt idx="40">
                  <c:v>10</c:v>
                </c:pt>
              </c:numCache>
            </c:numRef>
          </c:cat>
          <c:val>
            <c:numRef>
              <c:f>碗!$C$31:$AQ$31</c:f>
              <c:numCache>
                <c:formatCode>General</c:formatCode>
                <c:ptCount val="41"/>
                <c:pt idx="0">
                  <c:v>35.583333333333336</c:v>
                </c:pt>
                <c:pt idx="1">
                  <c:v>32.333333333333329</c:v>
                </c:pt>
                <c:pt idx="2">
                  <c:v>29.25</c:v>
                </c:pt>
                <c:pt idx="3">
                  <c:v>26.333333333333332</c:v>
                </c:pt>
                <c:pt idx="4">
                  <c:v>23.583333333333332</c:v>
                </c:pt>
                <c:pt idx="5">
                  <c:v>21</c:v>
                </c:pt>
                <c:pt idx="6">
                  <c:v>18.583333333333332</c:v>
                </c:pt>
                <c:pt idx="7">
                  <c:v>16.333333333333336</c:v>
                </c:pt>
                <c:pt idx="8">
                  <c:v>14.25</c:v>
                </c:pt>
                <c:pt idx="9">
                  <c:v>12.333333333333334</c:v>
                </c:pt>
                <c:pt idx="10">
                  <c:v>10.583333333333334</c:v>
                </c:pt>
                <c:pt idx="11">
                  <c:v>9</c:v>
                </c:pt>
                <c:pt idx="12">
                  <c:v>7.583333333333333</c:v>
                </c:pt>
                <c:pt idx="13">
                  <c:v>6.333333333333333</c:v>
                </c:pt>
                <c:pt idx="14">
                  <c:v>5.25</c:v>
                </c:pt>
                <c:pt idx="15">
                  <c:v>4.3333333333333339</c:v>
                </c:pt>
                <c:pt idx="16">
                  <c:v>3.583333333333333</c:v>
                </c:pt>
                <c:pt idx="17">
                  <c:v>3</c:v>
                </c:pt>
                <c:pt idx="18">
                  <c:v>2.5833333333333335</c:v>
                </c:pt>
                <c:pt idx="19">
                  <c:v>2.3333333333333335</c:v>
                </c:pt>
                <c:pt idx="20">
                  <c:v>2.25</c:v>
                </c:pt>
                <c:pt idx="21">
                  <c:v>2.3333333333333335</c:v>
                </c:pt>
                <c:pt idx="22">
                  <c:v>2.5833333333333335</c:v>
                </c:pt>
                <c:pt idx="23">
                  <c:v>3</c:v>
                </c:pt>
                <c:pt idx="24">
                  <c:v>3.583333333333333</c:v>
                </c:pt>
                <c:pt idx="25">
                  <c:v>4.3333333333333339</c:v>
                </c:pt>
                <c:pt idx="26">
                  <c:v>5.25</c:v>
                </c:pt>
                <c:pt idx="27">
                  <c:v>6.333333333333333</c:v>
                </c:pt>
                <c:pt idx="28">
                  <c:v>7.583333333333333</c:v>
                </c:pt>
                <c:pt idx="29">
                  <c:v>9</c:v>
                </c:pt>
                <c:pt idx="30">
                  <c:v>10.583333333333334</c:v>
                </c:pt>
                <c:pt idx="31">
                  <c:v>12.333333333333334</c:v>
                </c:pt>
                <c:pt idx="32">
                  <c:v>14.25</c:v>
                </c:pt>
                <c:pt idx="33">
                  <c:v>16.333333333333336</c:v>
                </c:pt>
                <c:pt idx="34">
                  <c:v>18.583333333333332</c:v>
                </c:pt>
                <c:pt idx="35">
                  <c:v>21</c:v>
                </c:pt>
                <c:pt idx="36">
                  <c:v>23.583333333333332</c:v>
                </c:pt>
                <c:pt idx="37">
                  <c:v>26.333333333333332</c:v>
                </c:pt>
                <c:pt idx="38">
                  <c:v>29.25</c:v>
                </c:pt>
                <c:pt idx="39">
                  <c:v>32.333333333333329</c:v>
                </c:pt>
                <c:pt idx="40">
                  <c:v>35.583333333333336</c:v>
                </c:pt>
              </c:numCache>
            </c:numRef>
          </c:val>
        </c:ser>
        <c:ser>
          <c:idx val="27"/>
          <c:order val="27"/>
          <c:tx>
            <c:strRef>
              <c:f>碗!$B$32</c:f>
              <c:strCache>
                <c:ptCount val="1"/>
                <c:pt idx="0">
                  <c:v>3.5 </c:v>
                </c:pt>
              </c:strCache>
            </c:strRef>
          </c:tx>
          <c:cat>
            <c:numRef>
              <c:f>碗!$C$4:$AQ$4</c:f>
              <c:numCache>
                <c:formatCode>General</c:formatCode>
                <c:ptCount val="41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  <c:pt idx="31">
                  <c:v>5.5</c:v>
                </c:pt>
                <c:pt idx="32">
                  <c:v>6</c:v>
                </c:pt>
                <c:pt idx="33">
                  <c:v>6.5</c:v>
                </c:pt>
                <c:pt idx="34">
                  <c:v>7</c:v>
                </c:pt>
                <c:pt idx="35">
                  <c:v>7.5</c:v>
                </c:pt>
                <c:pt idx="36">
                  <c:v>8</c:v>
                </c:pt>
                <c:pt idx="37">
                  <c:v>8.5</c:v>
                </c:pt>
                <c:pt idx="38">
                  <c:v>9</c:v>
                </c:pt>
                <c:pt idx="39">
                  <c:v>9.5</c:v>
                </c:pt>
                <c:pt idx="40">
                  <c:v>10</c:v>
                </c:pt>
              </c:numCache>
            </c:numRef>
          </c:cat>
          <c:val>
            <c:numRef>
              <c:f>碗!$C$32:$AQ$32</c:f>
              <c:numCache>
                <c:formatCode>General</c:formatCode>
                <c:ptCount val="41"/>
                <c:pt idx="0">
                  <c:v>36.395833333333336</c:v>
                </c:pt>
                <c:pt idx="1">
                  <c:v>33.145833333333329</c:v>
                </c:pt>
                <c:pt idx="2">
                  <c:v>30.0625</c:v>
                </c:pt>
                <c:pt idx="3">
                  <c:v>27.145833333333332</c:v>
                </c:pt>
                <c:pt idx="4">
                  <c:v>24.395833333333332</c:v>
                </c:pt>
                <c:pt idx="5">
                  <c:v>21.8125</c:v>
                </c:pt>
                <c:pt idx="6">
                  <c:v>19.395833333333332</c:v>
                </c:pt>
                <c:pt idx="7">
                  <c:v>17.145833333333336</c:v>
                </c:pt>
                <c:pt idx="8">
                  <c:v>15.0625</c:v>
                </c:pt>
                <c:pt idx="9">
                  <c:v>13.145833333333334</c:v>
                </c:pt>
                <c:pt idx="10">
                  <c:v>11.395833333333334</c:v>
                </c:pt>
                <c:pt idx="11">
                  <c:v>9.8125</c:v>
                </c:pt>
                <c:pt idx="12">
                  <c:v>8.3958333333333321</c:v>
                </c:pt>
                <c:pt idx="13">
                  <c:v>7.145833333333333</c:v>
                </c:pt>
                <c:pt idx="14">
                  <c:v>6.0625</c:v>
                </c:pt>
                <c:pt idx="15">
                  <c:v>5.1458333333333339</c:v>
                </c:pt>
                <c:pt idx="16">
                  <c:v>4.395833333333333</c:v>
                </c:pt>
                <c:pt idx="17">
                  <c:v>3.8125</c:v>
                </c:pt>
                <c:pt idx="18">
                  <c:v>3.3958333333333335</c:v>
                </c:pt>
                <c:pt idx="19">
                  <c:v>3.1458333333333335</c:v>
                </c:pt>
                <c:pt idx="20">
                  <c:v>3.0625</c:v>
                </c:pt>
                <c:pt idx="21">
                  <c:v>3.1458333333333335</c:v>
                </c:pt>
                <c:pt idx="22">
                  <c:v>3.3958333333333335</c:v>
                </c:pt>
                <c:pt idx="23">
                  <c:v>3.8125</c:v>
                </c:pt>
                <c:pt idx="24">
                  <c:v>4.395833333333333</c:v>
                </c:pt>
                <c:pt idx="25">
                  <c:v>5.1458333333333339</c:v>
                </c:pt>
                <c:pt idx="26">
                  <c:v>6.0625</c:v>
                </c:pt>
                <c:pt idx="27">
                  <c:v>7.145833333333333</c:v>
                </c:pt>
                <c:pt idx="28">
                  <c:v>8.3958333333333321</c:v>
                </c:pt>
                <c:pt idx="29">
                  <c:v>9.8125</c:v>
                </c:pt>
                <c:pt idx="30">
                  <c:v>11.395833333333334</c:v>
                </c:pt>
                <c:pt idx="31">
                  <c:v>13.145833333333334</c:v>
                </c:pt>
                <c:pt idx="32">
                  <c:v>15.0625</c:v>
                </c:pt>
                <c:pt idx="33">
                  <c:v>17.145833333333336</c:v>
                </c:pt>
                <c:pt idx="34">
                  <c:v>19.395833333333332</c:v>
                </c:pt>
                <c:pt idx="35">
                  <c:v>21.8125</c:v>
                </c:pt>
                <c:pt idx="36">
                  <c:v>24.395833333333332</c:v>
                </c:pt>
                <c:pt idx="37">
                  <c:v>27.145833333333332</c:v>
                </c:pt>
                <c:pt idx="38">
                  <c:v>30.0625</c:v>
                </c:pt>
                <c:pt idx="39">
                  <c:v>33.145833333333329</c:v>
                </c:pt>
                <c:pt idx="40">
                  <c:v>36.395833333333336</c:v>
                </c:pt>
              </c:numCache>
            </c:numRef>
          </c:val>
        </c:ser>
        <c:ser>
          <c:idx val="28"/>
          <c:order val="28"/>
          <c:tx>
            <c:strRef>
              <c:f>碗!$B$33</c:f>
              <c:strCache>
                <c:ptCount val="1"/>
                <c:pt idx="0">
                  <c:v>4.0 </c:v>
                </c:pt>
              </c:strCache>
            </c:strRef>
          </c:tx>
          <c:cat>
            <c:numRef>
              <c:f>碗!$C$4:$AQ$4</c:f>
              <c:numCache>
                <c:formatCode>General</c:formatCode>
                <c:ptCount val="41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  <c:pt idx="31">
                  <c:v>5.5</c:v>
                </c:pt>
                <c:pt idx="32">
                  <c:v>6</c:v>
                </c:pt>
                <c:pt idx="33">
                  <c:v>6.5</c:v>
                </c:pt>
                <c:pt idx="34">
                  <c:v>7</c:v>
                </c:pt>
                <c:pt idx="35">
                  <c:v>7.5</c:v>
                </c:pt>
                <c:pt idx="36">
                  <c:v>8</c:v>
                </c:pt>
                <c:pt idx="37">
                  <c:v>8.5</c:v>
                </c:pt>
                <c:pt idx="38">
                  <c:v>9</c:v>
                </c:pt>
                <c:pt idx="39">
                  <c:v>9.5</c:v>
                </c:pt>
                <c:pt idx="40">
                  <c:v>10</c:v>
                </c:pt>
              </c:numCache>
            </c:numRef>
          </c:cat>
          <c:val>
            <c:numRef>
              <c:f>碗!$C$33:$AQ$33</c:f>
              <c:numCache>
                <c:formatCode>General</c:formatCode>
                <c:ptCount val="41"/>
                <c:pt idx="0">
                  <c:v>37.333333333333336</c:v>
                </c:pt>
                <c:pt idx="1">
                  <c:v>34.083333333333329</c:v>
                </c:pt>
                <c:pt idx="2">
                  <c:v>31</c:v>
                </c:pt>
                <c:pt idx="3">
                  <c:v>28.083333333333332</c:v>
                </c:pt>
                <c:pt idx="4">
                  <c:v>25.333333333333332</c:v>
                </c:pt>
                <c:pt idx="5">
                  <c:v>22.75</c:v>
                </c:pt>
                <c:pt idx="6">
                  <c:v>20.333333333333332</c:v>
                </c:pt>
                <c:pt idx="7">
                  <c:v>18.083333333333336</c:v>
                </c:pt>
                <c:pt idx="8">
                  <c:v>16</c:v>
                </c:pt>
                <c:pt idx="9">
                  <c:v>14.083333333333334</c:v>
                </c:pt>
                <c:pt idx="10">
                  <c:v>12.333333333333334</c:v>
                </c:pt>
                <c:pt idx="11">
                  <c:v>10.75</c:v>
                </c:pt>
                <c:pt idx="12">
                  <c:v>9.3333333333333321</c:v>
                </c:pt>
                <c:pt idx="13">
                  <c:v>8.0833333333333321</c:v>
                </c:pt>
                <c:pt idx="14">
                  <c:v>7</c:v>
                </c:pt>
                <c:pt idx="15">
                  <c:v>6.0833333333333339</c:v>
                </c:pt>
                <c:pt idx="16">
                  <c:v>5.333333333333333</c:v>
                </c:pt>
                <c:pt idx="17">
                  <c:v>4.75</c:v>
                </c:pt>
                <c:pt idx="18">
                  <c:v>4.333333333333333</c:v>
                </c:pt>
                <c:pt idx="19">
                  <c:v>4.083333333333333</c:v>
                </c:pt>
                <c:pt idx="20">
                  <c:v>4</c:v>
                </c:pt>
                <c:pt idx="21">
                  <c:v>4.083333333333333</c:v>
                </c:pt>
                <c:pt idx="22">
                  <c:v>4.333333333333333</c:v>
                </c:pt>
                <c:pt idx="23">
                  <c:v>4.75</c:v>
                </c:pt>
                <c:pt idx="24">
                  <c:v>5.333333333333333</c:v>
                </c:pt>
                <c:pt idx="25">
                  <c:v>6.0833333333333339</c:v>
                </c:pt>
                <c:pt idx="26">
                  <c:v>7</c:v>
                </c:pt>
                <c:pt idx="27">
                  <c:v>8.0833333333333321</c:v>
                </c:pt>
                <c:pt idx="28">
                  <c:v>9.3333333333333321</c:v>
                </c:pt>
                <c:pt idx="29">
                  <c:v>10.75</c:v>
                </c:pt>
                <c:pt idx="30">
                  <c:v>12.333333333333334</c:v>
                </c:pt>
                <c:pt idx="31">
                  <c:v>14.083333333333334</c:v>
                </c:pt>
                <c:pt idx="32">
                  <c:v>16</c:v>
                </c:pt>
                <c:pt idx="33">
                  <c:v>18.083333333333336</c:v>
                </c:pt>
                <c:pt idx="34">
                  <c:v>20.333333333333332</c:v>
                </c:pt>
                <c:pt idx="35">
                  <c:v>22.75</c:v>
                </c:pt>
                <c:pt idx="36">
                  <c:v>25.333333333333332</c:v>
                </c:pt>
                <c:pt idx="37">
                  <c:v>28.083333333333332</c:v>
                </c:pt>
                <c:pt idx="38">
                  <c:v>31</c:v>
                </c:pt>
                <c:pt idx="39">
                  <c:v>34.083333333333329</c:v>
                </c:pt>
                <c:pt idx="40">
                  <c:v>37.333333333333336</c:v>
                </c:pt>
              </c:numCache>
            </c:numRef>
          </c:val>
        </c:ser>
        <c:ser>
          <c:idx val="29"/>
          <c:order val="29"/>
          <c:tx>
            <c:strRef>
              <c:f>碗!$B$34</c:f>
              <c:strCache>
                <c:ptCount val="1"/>
                <c:pt idx="0">
                  <c:v>4.5 </c:v>
                </c:pt>
              </c:strCache>
            </c:strRef>
          </c:tx>
          <c:cat>
            <c:numRef>
              <c:f>碗!$C$4:$AQ$4</c:f>
              <c:numCache>
                <c:formatCode>General</c:formatCode>
                <c:ptCount val="41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  <c:pt idx="31">
                  <c:v>5.5</c:v>
                </c:pt>
                <c:pt idx="32">
                  <c:v>6</c:v>
                </c:pt>
                <c:pt idx="33">
                  <c:v>6.5</c:v>
                </c:pt>
                <c:pt idx="34">
                  <c:v>7</c:v>
                </c:pt>
                <c:pt idx="35">
                  <c:v>7.5</c:v>
                </c:pt>
                <c:pt idx="36">
                  <c:v>8</c:v>
                </c:pt>
                <c:pt idx="37">
                  <c:v>8.5</c:v>
                </c:pt>
                <c:pt idx="38">
                  <c:v>9</c:v>
                </c:pt>
                <c:pt idx="39">
                  <c:v>9.5</c:v>
                </c:pt>
                <c:pt idx="40">
                  <c:v>10</c:v>
                </c:pt>
              </c:numCache>
            </c:numRef>
          </c:cat>
          <c:val>
            <c:numRef>
              <c:f>碗!$C$34:$AQ$34</c:f>
              <c:numCache>
                <c:formatCode>General</c:formatCode>
                <c:ptCount val="41"/>
                <c:pt idx="0">
                  <c:v>38.395833333333336</c:v>
                </c:pt>
                <c:pt idx="1">
                  <c:v>35.145833333333329</c:v>
                </c:pt>
                <c:pt idx="2">
                  <c:v>32.0625</c:v>
                </c:pt>
                <c:pt idx="3">
                  <c:v>29.145833333333332</c:v>
                </c:pt>
                <c:pt idx="4">
                  <c:v>26.395833333333332</c:v>
                </c:pt>
                <c:pt idx="5">
                  <c:v>23.8125</c:v>
                </c:pt>
                <c:pt idx="6">
                  <c:v>21.395833333333332</c:v>
                </c:pt>
                <c:pt idx="7">
                  <c:v>19.145833333333336</c:v>
                </c:pt>
                <c:pt idx="8">
                  <c:v>17.0625</c:v>
                </c:pt>
                <c:pt idx="9">
                  <c:v>15.145833333333334</c:v>
                </c:pt>
                <c:pt idx="10">
                  <c:v>13.395833333333334</c:v>
                </c:pt>
                <c:pt idx="11">
                  <c:v>11.8125</c:v>
                </c:pt>
                <c:pt idx="12">
                  <c:v>10.395833333333332</c:v>
                </c:pt>
                <c:pt idx="13">
                  <c:v>9.1458333333333321</c:v>
                </c:pt>
                <c:pt idx="14">
                  <c:v>8.0625</c:v>
                </c:pt>
                <c:pt idx="15">
                  <c:v>7.1458333333333339</c:v>
                </c:pt>
                <c:pt idx="16">
                  <c:v>6.395833333333333</c:v>
                </c:pt>
                <c:pt idx="17">
                  <c:v>5.8125</c:v>
                </c:pt>
                <c:pt idx="18">
                  <c:v>5.395833333333333</c:v>
                </c:pt>
                <c:pt idx="19">
                  <c:v>5.145833333333333</c:v>
                </c:pt>
                <c:pt idx="20">
                  <c:v>5.0625</c:v>
                </c:pt>
                <c:pt idx="21">
                  <c:v>5.145833333333333</c:v>
                </c:pt>
                <c:pt idx="22">
                  <c:v>5.395833333333333</c:v>
                </c:pt>
                <c:pt idx="23">
                  <c:v>5.8125</c:v>
                </c:pt>
                <c:pt idx="24">
                  <c:v>6.395833333333333</c:v>
                </c:pt>
                <c:pt idx="25">
                  <c:v>7.1458333333333339</c:v>
                </c:pt>
                <c:pt idx="26">
                  <c:v>8.0625</c:v>
                </c:pt>
                <c:pt idx="27">
                  <c:v>9.1458333333333321</c:v>
                </c:pt>
                <c:pt idx="28">
                  <c:v>10.395833333333332</c:v>
                </c:pt>
                <c:pt idx="29">
                  <c:v>11.8125</c:v>
                </c:pt>
                <c:pt idx="30">
                  <c:v>13.395833333333334</c:v>
                </c:pt>
                <c:pt idx="31">
                  <c:v>15.145833333333334</c:v>
                </c:pt>
                <c:pt idx="32">
                  <c:v>17.0625</c:v>
                </c:pt>
                <c:pt idx="33">
                  <c:v>19.145833333333336</c:v>
                </c:pt>
                <c:pt idx="34">
                  <c:v>21.395833333333332</c:v>
                </c:pt>
                <c:pt idx="35">
                  <c:v>23.8125</c:v>
                </c:pt>
                <c:pt idx="36">
                  <c:v>26.395833333333332</c:v>
                </c:pt>
                <c:pt idx="37">
                  <c:v>29.145833333333332</c:v>
                </c:pt>
                <c:pt idx="38">
                  <c:v>32.0625</c:v>
                </c:pt>
                <c:pt idx="39">
                  <c:v>35.145833333333329</c:v>
                </c:pt>
                <c:pt idx="40">
                  <c:v>38.395833333333336</c:v>
                </c:pt>
              </c:numCache>
            </c:numRef>
          </c:val>
        </c:ser>
        <c:ser>
          <c:idx val="30"/>
          <c:order val="30"/>
          <c:tx>
            <c:strRef>
              <c:f>碗!$B$35</c:f>
              <c:strCache>
                <c:ptCount val="1"/>
                <c:pt idx="0">
                  <c:v>5.0 </c:v>
                </c:pt>
              </c:strCache>
            </c:strRef>
          </c:tx>
          <c:cat>
            <c:numRef>
              <c:f>碗!$C$4:$AQ$4</c:f>
              <c:numCache>
                <c:formatCode>General</c:formatCode>
                <c:ptCount val="41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  <c:pt idx="31">
                  <c:v>5.5</c:v>
                </c:pt>
                <c:pt idx="32">
                  <c:v>6</c:v>
                </c:pt>
                <c:pt idx="33">
                  <c:v>6.5</c:v>
                </c:pt>
                <c:pt idx="34">
                  <c:v>7</c:v>
                </c:pt>
                <c:pt idx="35">
                  <c:v>7.5</c:v>
                </c:pt>
                <c:pt idx="36">
                  <c:v>8</c:v>
                </c:pt>
                <c:pt idx="37">
                  <c:v>8.5</c:v>
                </c:pt>
                <c:pt idx="38">
                  <c:v>9</c:v>
                </c:pt>
                <c:pt idx="39">
                  <c:v>9.5</c:v>
                </c:pt>
                <c:pt idx="40">
                  <c:v>10</c:v>
                </c:pt>
              </c:numCache>
            </c:numRef>
          </c:cat>
          <c:val>
            <c:numRef>
              <c:f>碗!$C$35:$AQ$35</c:f>
              <c:numCache>
                <c:formatCode>General</c:formatCode>
                <c:ptCount val="41"/>
                <c:pt idx="0">
                  <c:v>39.583333333333336</c:v>
                </c:pt>
                <c:pt idx="1">
                  <c:v>36.333333333333329</c:v>
                </c:pt>
                <c:pt idx="2">
                  <c:v>33.25</c:v>
                </c:pt>
                <c:pt idx="3">
                  <c:v>30.333333333333332</c:v>
                </c:pt>
                <c:pt idx="4">
                  <c:v>27.583333333333332</c:v>
                </c:pt>
                <c:pt idx="5">
                  <c:v>25</c:v>
                </c:pt>
                <c:pt idx="6">
                  <c:v>22.583333333333332</c:v>
                </c:pt>
                <c:pt idx="7">
                  <c:v>20.333333333333336</c:v>
                </c:pt>
                <c:pt idx="8">
                  <c:v>18.25</c:v>
                </c:pt>
                <c:pt idx="9">
                  <c:v>16.333333333333336</c:v>
                </c:pt>
                <c:pt idx="10">
                  <c:v>14.583333333333334</c:v>
                </c:pt>
                <c:pt idx="11">
                  <c:v>13</c:v>
                </c:pt>
                <c:pt idx="12">
                  <c:v>11.583333333333332</c:v>
                </c:pt>
                <c:pt idx="13">
                  <c:v>10.333333333333332</c:v>
                </c:pt>
                <c:pt idx="14">
                  <c:v>9.25</c:v>
                </c:pt>
                <c:pt idx="15">
                  <c:v>8.3333333333333339</c:v>
                </c:pt>
                <c:pt idx="16">
                  <c:v>7.583333333333333</c:v>
                </c:pt>
                <c:pt idx="17">
                  <c:v>7</c:v>
                </c:pt>
                <c:pt idx="18">
                  <c:v>6.583333333333333</c:v>
                </c:pt>
                <c:pt idx="19">
                  <c:v>6.333333333333333</c:v>
                </c:pt>
                <c:pt idx="20">
                  <c:v>6.25</c:v>
                </c:pt>
                <c:pt idx="21">
                  <c:v>6.333333333333333</c:v>
                </c:pt>
                <c:pt idx="22">
                  <c:v>6.583333333333333</c:v>
                </c:pt>
                <c:pt idx="23">
                  <c:v>7</c:v>
                </c:pt>
                <c:pt idx="24">
                  <c:v>7.583333333333333</c:v>
                </c:pt>
                <c:pt idx="25">
                  <c:v>8.3333333333333339</c:v>
                </c:pt>
                <c:pt idx="26">
                  <c:v>9.25</c:v>
                </c:pt>
                <c:pt idx="27">
                  <c:v>10.333333333333332</c:v>
                </c:pt>
                <c:pt idx="28">
                  <c:v>11.583333333333332</c:v>
                </c:pt>
                <c:pt idx="29">
                  <c:v>13</c:v>
                </c:pt>
                <c:pt idx="30">
                  <c:v>14.583333333333334</c:v>
                </c:pt>
                <c:pt idx="31">
                  <c:v>16.333333333333336</c:v>
                </c:pt>
                <c:pt idx="32">
                  <c:v>18.25</c:v>
                </c:pt>
                <c:pt idx="33">
                  <c:v>20.333333333333336</c:v>
                </c:pt>
                <c:pt idx="34">
                  <c:v>22.583333333333332</c:v>
                </c:pt>
                <c:pt idx="35">
                  <c:v>25</c:v>
                </c:pt>
                <c:pt idx="36">
                  <c:v>27.583333333333332</c:v>
                </c:pt>
                <c:pt idx="37">
                  <c:v>30.333333333333332</c:v>
                </c:pt>
                <c:pt idx="38">
                  <c:v>33.25</c:v>
                </c:pt>
                <c:pt idx="39">
                  <c:v>36.333333333333329</c:v>
                </c:pt>
                <c:pt idx="40">
                  <c:v>39.583333333333336</c:v>
                </c:pt>
              </c:numCache>
            </c:numRef>
          </c:val>
        </c:ser>
        <c:ser>
          <c:idx val="31"/>
          <c:order val="31"/>
          <c:tx>
            <c:strRef>
              <c:f>碗!$B$36</c:f>
              <c:strCache>
                <c:ptCount val="1"/>
                <c:pt idx="0">
                  <c:v>5.5 </c:v>
                </c:pt>
              </c:strCache>
            </c:strRef>
          </c:tx>
          <c:cat>
            <c:numRef>
              <c:f>碗!$C$4:$AQ$4</c:f>
              <c:numCache>
                <c:formatCode>General</c:formatCode>
                <c:ptCount val="41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  <c:pt idx="31">
                  <c:v>5.5</c:v>
                </c:pt>
                <c:pt idx="32">
                  <c:v>6</c:v>
                </c:pt>
                <c:pt idx="33">
                  <c:v>6.5</c:v>
                </c:pt>
                <c:pt idx="34">
                  <c:v>7</c:v>
                </c:pt>
                <c:pt idx="35">
                  <c:v>7.5</c:v>
                </c:pt>
                <c:pt idx="36">
                  <c:v>8</c:v>
                </c:pt>
                <c:pt idx="37">
                  <c:v>8.5</c:v>
                </c:pt>
                <c:pt idx="38">
                  <c:v>9</c:v>
                </c:pt>
                <c:pt idx="39">
                  <c:v>9.5</c:v>
                </c:pt>
                <c:pt idx="40">
                  <c:v>10</c:v>
                </c:pt>
              </c:numCache>
            </c:numRef>
          </c:cat>
          <c:val>
            <c:numRef>
              <c:f>碗!$C$36:$AQ$36</c:f>
              <c:numCache>
                <c:formatCode>General</c:formatCode>
                <c:ptCount val="41"/>
                <c:pt idx="0">
                  <c:v>40.895833333333336</c:v>
                </c:pt>
                <c:pt idx="1">
                  <c:v>37.645833333333329</c:v>
                </c:pt>
                <c:pt idx="2">
                  <c:v>34.5625</c:v>
                </c:pt>
                <c:pt idx="3">
                  <c:v>31.645833333333332</c:v>
                </c:pt>
                <c:pt idx="4">
                  <c:v>28.895833333333332</c:v>
                </c:pt>
                <c:pt idx="5">
                  <c:v>26.3125</c:v>
                </c:pt>
                <c:pt idx="6">
                  <c:v>23.895833333333332</c:v>
                </c:pt>
                <c:pt idx="7">
                  <c:v>21.645833333333336</c:v>
                </c:pt>
                <c:pt idx="8">
                  <c:v>19.5625</c:v>
                </c:pt>
                <c:pt idx="9">
                  <c:v>17.645833333333336</c:v>
                </c:pt>
                <c:pt idx="10">
                  <c:v>15.895833333333334</c:v>
                </c:pt>
                <c:pt idx="11">
                  <c:v>14.3125</c:v>
                </c:pt>
                <c:pt idx="12">
                  <c:v>12.895833333333332</c:v>
                </c:pt>
                <c:pt idx="13">
                  <c:v>11.645833333333332</c:v>
                </c:pt>
                <c:pt idx="14">
                  <c:v>10.5625</c:v>
                </c:pt>
                <c:pt idx="15">
                  <c:v>9.6458333333333339</c:v>
                </c:pt>
                <c:pt idx="16">
                  <c:v>8.8958333333333339</c:v>
                </c:pt>
                <c:pt idx="17">
                  <c:v>8.3125</c:v>
                </c:pt>
                <c:pt idx="18">
                  <c:v>7.895833333333333</c:v>
                </c:pt>
                <c:pt idx="19">
                  <c:v>7.645833333333333</c:v>
                </c:pt>
                <c:pt idx="20">
                  <c:v>7.5625</c:v>
                </c:pt>
                <c:pt idx="21">
                  <c:v>7.645833333333333</c:v>
                </c:pt>
                <c:pt idx="22">
                  <c:v>7.895833333333333</c:v>
                </c:pt>
                <c:pt idx="23">
                  <c:v>8.3125</c:v>
                </c:pt>
                <c:pt idx="24">
                  <c:v>8.8958333333333339</c:v>
                </c:pt>
                <c:pt idx="25">
                  <c:v>9.6458333333333339</c:v>
                </c:pt>
                <c:pt idx="26">
                  <c:v>10.5625</c:v>
                </c:pt>
                <c:pt idx="27">
                  <c:v>11.645833333333332</c:v>
                </c:pt>
                <c:pt idx="28">
                  <c:v>12.895833333333332</c:v>
                </c:pt>
                <c:pt idx="29">
                  <c:v>14.3125</c:v>
                </c:pt>
                <c:pt idx="30">
                  <c:v>15.895833333333334</c:v>
                </c:pt>
                <c:pt idx="31">
                  <c:v>17.645833333333336</c:v>
                </c:pt>
                <c:pt idx="32">
                  <c:v>19.5625</c:v>
                </c:pt>
                <c:pt idx="33">
                  <c:v>21.645833333333336</c:v>
                </c:pt>
                <c:pt idx="34">
                  <c:v>23.895833333333332</c:v>
                </c:pt>
                <c:pt idx="35">
                  <c:v>26.3125</c:v>
                </c:pt>
                <c:pt idx="36">
                  <c:v>28.895833333333332</c:v>
                </c:pt>
                <c:pt idx="37">
                  <c:v>31.645833333333332</c:v>
                </c:pt>
                <c:pt idx="38">
                  <c:v>34.5625</c:v>
                </c:pt>
                <c:pt idx="39">
                  <c:v>37.645833333333329</c:v>
                </c:pt>
                <c:pt idx="40">
                  <c:v>40.895833333333336</c:v>
                </c:pt>
              </c:numCache>
            </c:numRef>
          </c:val>
        </c:ser>
        <c:ser>
          <c:idx val="32"/>
          <c:order val="32"/>
          <c:tx>
            <c:strRef>
              <c:f>碗!$B$37</c:f>
              <c:strCache>
                <c:ptCount val="1"/>
                <c:pt idx="0">
                  <c:v>6.0 </c:v>
                </c:pt>
              </c:strCache>
            </c:strRef>
          </c:tx>
          <c:cat>
            <c:numRef>
              <c:f>碗!$C$4:$AQ$4</c:f>
              <c:numCache>
                <c:formatCode>General</c:formatCode>
                <c:ptCount val="41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  <c:pt idx="31">
                  <c:v>5.5</c:v>
                </c:pt>
                <c:pt idx="32">
                  <c:v>6</c:v>
                </c:pt>
                <c:pt idx="33">
                  <c:v>6.5</c:v>
                </c:pt>
                <c:pt idx="34">
                  <c:v>7</c:v>
                </c:pt>
                <c:pt idx="35">
                  <c:v>7.5</c:v>
                </c:pt>
                <c:pt idx="36">
                  <c:v>8</c:v>
                </c:pt>
                <c:pt idx="37">
                  <c:v>8.5</c:v>
                </c:pt>
                <c:pt idx="38">
                  <c:v>9</c:v>
                </c:pt>
                <c:pt idx="39">
                  <c:v>9.5</c:v>
                </c:pt>
                <c:pt idx="40">
                  <c:v>10</c:v>
                </c:pt>
              </c:numCache>
            </c:numRef>
          </c:cat>
          <c:val>
            <c:numRef>
              <c:f>碗!$C$37:$AQ$37</c:f>
              <c:numCache>
                <c:formatCode>General</c:formatCode>
                <c:ptCount val="41"/>
                <c:pt idx="0">
                  <c:v>42.333333333333336</c:v>
                </c:pt>
                <c:pt idx="1">
                  <c:v>39.083333333333329</c:v>
                </c:pt>
                <c:pt idx="2">
                  <c:v>36</c:v>
                </c:pt>
                <c:pt idx="3">
                  <c:v>33.083333333333329</c:v>
                </c:pt>
                <c:pt idx="4">
                  <c:v>30.333333333333332</c:v>
                </c:pt>
                <c:pt idx="5">
                  <c:v>27.75</c:v>
                </c:pt>
                <c:pt idx="6">
                  <c:v>25.333333333333332</c:v>
                </c:pt>
                <c:pt idx="7">
                  <c:v>23.083333333333336</c:v>
                </c:pt>
                <c:pt idx="8">
                  <c:v>21</c:v>
                </c:pt>
                <c:pt idx="9">
                  <c:v>19.083333333333336</c:v>
                </c:pt>
                <c:pt idx="10">
                  <c:v>17.333333333333336</c:v>
                </c:pt>
                <c:pt idx="11">
                  <c:v>15.75</c:v>
                </c:pt>
                <c:pt idx="12">
                  <c:v>14.333333333333332</c:v>
                </c:pt>
                <c:pt idx="13">
                  <c:v>13.083333333333332</c:v>
                </c:pt>
                <c:pt idx="14">
                  <c:v>12</c:v>
                </c:pt>
                <c:pt idx="15">
                  <c:v>11.083333333333334</c:v>
                </c:pt>
                <c:pt idx="16">
                  <c:v>10.333333333333334</c:v>
                </c:pt>
                <c:pt idx="17">
                  <c:v>9.75</c:v>
                </c:pt>
                <c:pt idx="18">
                  <c:v>9.3333333333333339</c:v>
                </c:pt>
                <c:pt idx="19">
                  <c:v>9.0833333333333339</c:v>
                </c:pt>
                <c:pt idx="20">
                  <c:v>9</c:v>
                </c:pt>
                <c:pt idx="21">
                  <c:v>9.0833333333333339</c:v>
                </c:pt>
                <c:pt idx="22">
                  <c:v>9.3333333333333339</c:v>
                </c:pt>
                <c:pt idx="23">
                  <c:v>9.75</c:v>
                </c:pt>
                <c:pt idx="24">
                  <c:v>10.333333333333334</c:v>
                </c:pt>
                <c:pt idx="25">
                  <c:v>11.083333333333334</c:v>
                </c:pt>
                <c:pt idx="26">
                  <c:v>12</c:v>
                </c:pt>
                <c:pt idx="27">
                  <c:v>13.083333333333332</c:v>
                </c:pt>
                <c:pt idx="28">
                  <c:v>14.333333333333332</c:v>
                </c:pt>
                <c:pt idx="29">
                  <c:v>15.75</c:v>
                </c:pt>
                <c:pt idx="30">
                  <c:v>17.333333333333336</c:v>
                </c:pt>
                <c:pt idx="31">
                  <c:v>19.083333333333336</c:v>
                </c:pt>
                <c:pt idx="32">
                  <c:v>21</c:v>
                </c:pt>
                <c:pt idx="33">
                  <c:v>23.083333333333336</c:v>
                </c:pt>
                <c:pt idx="34">
                  <c:v>25.333333333333332</c:v>
                </c:pt>
                <c:pt idx="35">
                  <c:v>27.75</c:v>
                </c:pt>
                <c:pt idx="36">
                  <c:v>30.333333333333332</c:v>
                </c:pt>
                <c:pt idx="37">
                  <c:v>33.083333333333329</c:v>
                </c:pt>
                <c:pt idx="38">
                  <c:v>36</c:v>
                </c:pt>
                <c:pt idx="39">
                  <c:v>39.083333333333329</c:v>
                </c:pt>
                <c:pt idx="40">
                  <c:v>42.333333333333336</c:v>
                </c:pt>
              </c:numCache>
            </c:numRef>
          </c:val>
        </c:ser>
        <c:ser>
          <c:idx val="33"/>
          <c:order val="33"/>
          <c:tx>
            <c:strRef>
              <c:f>碗!$B$38</c:f>
              <c:strCache>
                <c:ptCount val="1"/>
                <c:pt idx="0">
                  <c:v>6.5 </c:v>
                </c:pt>
              </c:strCache>
            </c:strRef>
          </c:tx>
          <c:cat>
            <c:numRef>
              <c:f>碗!$C$4:$AQ$4</c:f>
              <c:numCache>
                <c:formatCode>General</c:formatCode>
                <c:ptCount val="41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  <c:pt idx="31">
                  <c:v>5.5</c:v>
                </c:pt>
                <c:pt idx="32">
                  <c:v>6</c:v>
                </c:pt>
                <c:pt idx="33">
                  <c:v>6.5</c:v>
                </c:pt>
                <c:pt idx="34">
                  <c:v>7</c:v>
                </c:pt>
                <c:pt idx="35">
                  <c:v>7.5</c:v>
                </c:pt>
                <c:pt idx="36">
                  <c:v>8</c:v>
                </c:pt>
                <c:pt idx="37">
                  <c:v>8.5</c:v>
                </c:pt>
                <c:pt idx="38">
                  <c:v>9</c:v>
                </c:pt>
                <c:pt idx="39">
                  <c:v>9.5</c:v>
                </c:pt>
                <c:pt idx="40">
                  <c:v>10</c:v>
                </c:pt>
              </c:numCache>
            </c:numRef>
          </c:cat>
          <c:val>
            <c:numRef>
              <c:f>碗!$C$38:$AQ$38</c:f>
              <c:numCache>
                <c:formatCode>General</c:formatCode>
                <c:ptCount val="41"/>
                <c:pt idx="0">
                  <c:v>43.895833333333336</c:v>
                </c:pt>
                <c:pt idx="1">
                  <c:v>40.645833333333329</c:v>
                </c:pt>
                <c:pt idx="2">
                  <c:v>37.5625</c:v>
                </c:pt>
                <c:pt idx="3">
                  <c:v>34.645833333333329</c:v>
                </c:pt>
                <c:pt idx="4">
                  <c:v>31.895833333333332</c:v>
                </c:pt>
                <c:pt idx="5">
                  <c:v>29.3125</c:v>
                </c:pt>
                <c:pt idx="6">
                  <c:v>26.895833333333332</c:v>
                </c:pt>
                <c:pt idx="7">
                  <c:v>24.645833333333336</c:v>
                </c:pt>
                <c:pt idx="8">
                  <c:v>22.5625</c:v>
                </c:pt>
                <c:pt idx="9">
                  <c:v>20.645833333333336</c:v>
                </c:pt>
                <c:pt idx="10">
                  <c:v>18.895833333333336</c:v>
                </c:pt>
                <c:pt idx="11">
                  <c:v>17.3125</c:v>
                </c:pt>
                <c:pt idx="12">
                  <c:v>15.895833333333332</c:v>
                </c:pt>
                <c:pt idx="13">
                  <c:v>14.645833333333332</c:v>
                </c:pt>
                <c:pt idx="14">
                  <c:v>13.5625</c:v>
                </c:pt>
                <c:pt idx="15">
                  <c:v>12.645833333333334</c:v>
                </c:pt>
                <c:pt idx="16">
                  <c:v>11.895833333333334</c:v>
                </c:pt>
                <c:pt idx="17">
                  <c:v>11.3125</c:v>
                </c:pt>
                <c:pt idx="18">
                  <c:v>10.895833333333334</c:v>
                </c:pt>
                <c:pt idx="19">
                  <c:v>10.645833333333334</c:v>
                </c:pt>
                <c:pt idx="20">
                  <c:v>10.5625</c:v>
                </c:pt>
                <c:pt idx="21">
                  <c:v>10.645833333333334</c:v>
                </c:pt>
                <c:pt idx="22">
                  <c:v>10.895833333333334</c:v>
                </c:pt>
                <c:pt idx="23">
                  <c:v>11.3125</c:v>
                </c:pt>
                <c:pt idx="24">
                  <c:v>11.895833333333334</c:v>
                </c:pt>
                <c:pt idx="25">
                  <c:v>12.645833333333334</c:v>
                </c:pt>
                <c:pt idx="26">
                  <c:v>13.5625</c:v>
                </c:pt>
                <c:pt idx="27">
                  <c:v>14.645833333333332</c:v>
                </c:pt>
                <c:pt idx="28">
                  <c:v>15.895833333333332</c:v>
                </c:pt>
                <c:pt idx="29">
                  <c:v>17.3125</c:v>
                </c:pt>
                <c:pt idx="30">
                  <c:v>18.895833333333336</c:v>
                </c:pt>
                <c:pt idx="31">
                  <c:v>20.645833333333336</c:v>
                </c:pt>
                <c:pt idx="32">
                  <c:v>22.5625</c:v>
                </c:pt>
                <c:pt idx="33">
                  <c:v>24.645833333333336</c:v>
                </c:pt>
                <c:pt idx="34">
                  <c:v>26.895833333333332</c:v>
                </c:pt>
                <c:pt idx="35">
                  <c:v>29.3125</c:v>
                </c:pt>
                <c:pt idx="36">
                  <c:v>31.895833333333332</c:v>
                </c:pt>
                <c:pt idx="37">
                  <c:v>34.645833333333329</c:v>
                </c:pt>
                <c:pt idx="38">
                  <c:v>37.5625</c:v>
                </c:pt>
                <c:pt idx="39">
                  <c:v>40.645833333333329</c:v>
                </c:pt>
                <c:pt idx="40">
                  <c:v>43.895833333333336</c:v>
                </c:pt>
              </c:numCache>
            </c:numRef>
          </c:val>
        </c:ser>
        <c:ser>
          <c:idx val="34"/>
          <c:order val="34"/>
          <c:tx>
            <c:strRef>
              <c:f>碗!$B$39</c:f>
              <c:strCache>
                <c:ptCount val="1"/>
                <c:pt idx="0">
                  <c:v>7.0 </c:v>
                </c:pt>
              </c:strCache>
            </c:strRef>
          </c:tx>
          <c:cat>
            <c:numRef>
              <c:f>碗!$C$4:$AQ$4</c:f>
              <c:numCache>
                <c:formatCode>General</c:formatCode>
                <c:ptCount val="41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  <c:pt idx="31">
                  <c:v>5.5</c:v>
                </c:pt>
                <c:pt idx="32">
                  <c:v>6</c:v>
                </c:pt>
                <c:pt idx="33">
                  <c:v>6.5</c:v>
                </c:pt>
                <c:pt idx="34">
                  <c:v>7</c:v>
                </c:pt>
                <c:pt idx="35">
                  <c:v>7.5</c:v>
                </c:pt>
                <c:pt idx="36">
                  <c:v>8</c:v>
                </c:pt>
                <c:pt idx="37">
                  <c:v>8.5</c:v>
                </c:pt>
                <c:pt idx="38">
                  <c:v>9</c:v>
                </c:pt>
                <c:pt idx="39">
                  <c:v>9.5</c:v>
                </c:pt>
                <c:pt idx="40">
                  <c:v>10</c:v>
                </c:pt>
              </c:numCache>
            </c:numRef>
          </c:cat>
          <c:val>
            <c:numRef>
              <c:f>碗!$C$39:$AQ$39</c:f>
              <c:numCache>
                <c:formatCode>General</c:formatCode>
                <c:ptCount val="41"/>
                <c:pt idx="0">
                  <c:v>45.583333333333336</c:v>
                </c:pt>
                <c:pt idx="1">
                  <c:v>42.333333333333329</c:v>
                </c:pt>
                <c:pt idx="2">
                  <c:v>39.25</c:v>
                </c:pt>
                <c:pt idx="3">
                  <c:v>36.333333333333329</c:v>
                </c:pt>
                <c:pt idx="4">
                  <c:v>33.583333333333329</c:v>
                </c:pt>
                <c:pt idx="5">
                  <c:v>31</c:v>
                </c:pt>
                <c:pt idx="6">
                  <c:v>28.583333333333332</c:v>
                </c:pt>
                <c:pt idx="7">
                  <c:v>26.333333333333336</c:v>
                </c:pt>
                <c:pt idx="8">
                  <c:v>24.25</c:v>
                </c:pt>
                <c:pt idx="9">
                  <c:v>22.333333333333336</c:v>
                </c:pt>
                <c:pt idx="10">
                  <c:v>20.583333333333336</c:v>
                </c:pt>
                <c:pt idx="11">
                  <c:v>19</c:v>
                </c:pt>
                <c:pt idx="12">
                  <c:v>17.583333333333332</c:v>
                </c:pt>
                <c:pt idx="13">
                  <c:v>16.333333333333332</c:v>
                </c:pt>
                <c:pt idx="14">
                  <c:v>15.25</c:v>
                </c:pt>
                <c:pt idx="15">
                  <c:v>14.333333333333334</c:v>
                </c:pt>
                <c:pt idx="16">
                  <c:v>13.583333333333334</c:v>
                </c:pt>
                <c:pt idx="17">
                  <c:v>13</c:v>
                </c:pt>
                <c:pt idx="18">
                  <c:v>12.583333333333334</c:v>
                </c:pt>
                <c:pt idx="19">
                  <c:v>12.333333333333334</c:v>
                </c:pt>
                <c:pt idx="20">
                  <c:v>12.25</c:v>
                </c:pt>
                <c:pt idx="21">
                  <c:v>12.333333333333334</c:v>
                </c:pt>
                <c:pt idx="22">
                  <c:v>12.583333333333334</c:v>
                </c:pt>
                <c:pt idx="23">
                  <c:v>13</c:v>
                </c:pt>
                <c:pt idx="24">
                  <c:v>13.583333333333334</c:v>
                </c:pt>
                <c:pt idx="25">
                  <c:v>14.333333333333334</c:v>
                </c:pt>
                <c:pt idx="26">
                  <c:v>15.25</c:v>
                </c:pt>
                <c:pt idx="27">
                  <c:v>16.333333333333332</c:v>
                </c:pt>
                <c:pt idx="28">
                  <c:v>17.583333333333332</c:v>
                </c:pt>
                <c:pt idx="29">
                  <c:v>19</c:v>
                </c:pt>
                <c:pt idx="30">
                  <c:v>20.583333333333336</c:v>
                </c:pt>
                <c:pt idx="31">
                  <c:v>22.333333333333336</c:v>
                </c:pt>
                <c:pt idx="32">
                  <c:v>24.25</c:v>
                </c:pt>
                <c:pt idx="33">
                  <c:v>26.333333333333336</c:v>
                </c:pt>
                <c:pt idx="34">
                  <c:v>28.583333333333332</c:v>
                </c:pt>
                <c:pt idx="35">
                  <c:v>31</c:v>
                </c:pt>
                <c:pt idx="36">
                  <c:v>33.583333333333329</c:v>
                </c:pt>
                <c:pt idx="37">
                  <c:v>36.333333333333329</c:v>
                </c:pt>
                <c:pt idx="38">
                  <c:v>39.25</c:v>
                </c:pt>
                <c:pt idx="39">
                  <c:v>42.333333333333329</c:v>
                </c:pt>
                <c:pt idx="40">
                  <c:v>45.583333333333336</c:v>
                </c:pt>
              </c:numCache>
            </c:numRef>
          </c:val>
        </c:ser>
        <c:ser>
          <c:idx val="35"/>
          <c:order val="35"/>
          <c:tx>
            <c:strRef>
              <c:f>碗!$B$40</c:f>
              <c:strCache>
                <c:ptCount val="1"/>
                <c:pt idx="0">
                  <c:v>7.5 </c:v>
                </c:pt>
              </c:strCache>
            </c:strRef>
          </c:tx>
          <c:cat>
            <c:numRef>
              <c:f>碗!$C$4:$AQ$4</c:f>
              <c:numCache>
                <c:formatCode>General</c:formatCode>
                <c:ptCount val="41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  <c:pt idx="31">
                  <c:v>5.5</c:v>
                </c:pt>
                <c:pt idx="32">
                  <c:v>6</c:v>
                </c:pt>
                <c:pt idx="33">
                  <c:v>6.5</c:v>
                </c:pt>
                <c:pt idx="34">
                  <c:v>7</c:v>
                </c:pt>
                <c:pt idx="35">
                  <c:v>7.5</c:v>
                </c:pt>
                <c:pt idx="36">
                  <c:v>8</c:v>
                </c:pt>
                <c:pt idx="37">
                  <c:v>8.5</c:v>
                </c:pt>
                <c:pt idx="38">
                  <c:v>9</c:v>
                </c:pt>
                <c:pt idx="39">
                  <c:v>9.5</c:v>
                </c:pt>
                <c:pt idx="40">
                  <c:v>10</c:v>
                </c:pt>
              </c:numCache>
            </c:numRef>
          </c:cat>
          <c:val>
            <c:numRef>
              <c:f>碗!$C$40:$AQ$40</c:f>
              <c:numCache>
                <c:formatCode>General</c:formatCode>
                <c:ptCount val="41"/>
                <c:pt idx="0">
                  <c:v>47.395833333333336</c:v>
                </c:pt>
                <c:pt idx="1">
                  <c:v>44.145833333333329</c:v>
                </c:pt>
                <c:pt idx="2">
                  <c:v>41.0625</c:v>
                </c:pt>
                <c:pt idx="3">
                  <c:v>38.145833333333329</c:v>
                </c:pt>
                <c:pt idx="4">
                  <c:v>35.395833333333329</c:v>
                </c:pt>
                <c:pt idx="5">
                  <c:v>32.8125</c:v>
                </c:pt>
                <c:pt idx="6">
                  <c:v>30.395833333333332</c:v>
                </c:pt>
                <c:pt idx="7">
                  <c:v>28.145833333333336</c:v>
                </c:pt>
                <c:pt idx="8">
                  <c:v>26.0625</c:v>
                </c:pt>
                <c:pt idx="9">
                  <c:v>24.145833333333336</c:v>
                </c:pt>
                <c:pt idx="10">
                  <c:v>22.395833333333336</c:v>
                </c:pt>
                <c:pt idx="11">
                  <c:v>20.8125</c:v>
                </c:pt>
                <c:pt idx="12">
                  <c:v>19.395833333333332</c:v>
                </c:pt>
                <c:pt idx="13">
                  <c:v>18.145833333333332</c:v>
                </c:pt>
                <c:pt idx="14">
                  <c:v>17.0625</c:v>
                </c:pt>
                <c:pt idx="15">
                  <c:v>16.145833333333332</c:v>
                </c:pt>
                <c:pt idx="16">
                  <c:v>15.395833333333334</c:v>
                </c:pt>
                <c:pt idx="17">
                  <c:v>14.8125</c:v>
                </c:pt>
                <c:pt idx="18">
                  <c:v>14.395833333333334</c:v>
                </c:pt>
                <c:pt idx="19">
                  <c:v>14.145833333333334</c:v>
                </c:pt>
                <c:pt idx="20">
                  <c:v>14.0625</c:v>
                </c:pt>
                <c:pt idx="21">
                  <c:v>14.145833333333334</c:v>
                </c:pt>
                <c:pt idx="22">
                  <c:v>14.395833333333334</c:v>
                </c:pt>
                <c:pt idx="23">
                  <c:v>14.8125</c:v>
                </c:pt>
                <c:pt idx="24">
                  <c:v>15.395833333333334</c:v>
                </c:pt>
                <c:pt idx="25">
                  <c:v>16.145833333333332</c:v>
                </c:pt>
                <c:pt idx="26">
                  <c:v>17.0625</c:v>
                </c:pt>
                <c:pt idx="27">
                  <c:v>18.145833333333332</c:v>
                </c:pt>
                <c:pt idx="28">
                  <c:v>19.395833333333332</c:v>
                </c:pt>
                <c:pt idx="29">
                  <c:v>20.8125</c:v>
                </c:pt>
                <c:pt idx="30">
                  <c:v>22.395833333333336</c:v>
                </c:pt>
                <c:pt idx="31">
                  <c:v>24.145833333333336</c:v>
                </c:pt>
                <c:pt idx="32">
                  <c:v>26.0625</c:v>
                </c:pt>
                <c:pt idx="33">
                  <c:v>28.145833333333336</c:v>
                </c:pt>
                <c:pt idx="34">
                  <c:v>30.395833333333332</c:v>
                </c:pt>
                <c:pt idx="35">
                  <c:v>32.8125</c:v>
                </c:pt>
                <c:pt idx="36">
                  <c:v>35.395833333333329</c:v>
                </c:pt>
                <c:pt idx="37">
                  <c:v>38.145833333333329</c:v>
                </c:pt>
                <c:pt idx="38">
                  <c:v>41.0625</c:v>
                </c:pt>
                <c:pt idx="39">
                  <c:v>44.145833333333329</c:v>
                </c:pt>
                <c:pt idx="40">
                  <c:v>47.395833333333336</c:v>
                </c:pt>
              </c:numCache>
            </c:numRef>
          </c:val>
        </c:ser>
        <c:ser>
          <c:idx val="36"/>
          <c:order val="36"/>
          <c:tx>
            <c:strRef>
              <c:f>碗!$B$41</c:f>
              <c:strCache>
                <c:ptCount val="1"/>
                <c:pt idx="0">
                  <c:v>8.0 </c:v>
                </c:pt>
              </c:strCache>
            </c:strRef>
          </c:tx>
          <c:cat>
            <c:numRef>
              <c:f>碗!$C$4:$AQ$4</c:f>
              <c:numCache>
                <c:formatCode>General</c:formatCode>
                <c:ptCount val="41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  <c:pt idx="31">
                  <c:v>5.5</c:v>
                </c:pt>
                <c:pt idx="32">
                  <c:v>6</c:v>
                </c:pt>
                <c:pt idx="33">
                  <c:v>6.5</c:v>
                </c:pt>
                <c:pt idx="34">
                  <c:v>7</c:v>
                </c:pt>
                <c:pt idx="35">
                  <c:v>7.5</c:v>
                </c:pt>
                <c:pt idx="36">
                  <c:v>8</c:v>
                </c:pt>
                <c:pt idx="37">
                  <c:v>8.5</c:v>
                </c:pt>
                <c:pt idx="38">
                  <c:v>9</c:v>
                </c:pt>
                <c:pt idx="39">
                  <c:v>9.5</c:v>
                </c:pt>
                <c:pt idx="40">
                  <c:v>10</c:v>
                </c:pt>
              </c:numCache>
            </c:numRef>
          </c:cat>
          <c:val>
            <c:numRef>
              <c:f>碗!$C$41:$AQ$41</c:f>
              <c:numCache>
                <c:formatCode>General</c:formatCode>
                <c:ptCount val="41"/>
                <c:pt idx="0">
                  <c:v>49.333333333333336</c:v>
                </c:pt>
                <c:pt idx="1">
                  <c:v>46.083333333333329</c:v>
                </c:pt>
                <c:pt idx="2">
                  <c:v>43</c:v>
                </c:pt>
                <c:pt idx="3">
                  <c:v>40.083333333333329</c:v>
                </c:pt>
                <c:pt idx="4">
                  <c:v>37.333333333333329</c:v>
                </c:pt>
                <c:pt idx="5">
                  <c:v>34.75</c:v>
                </c:pt>
                <c:pt idx="6">
                  <c:v>32.333333333333329</c:v>
                </c:pt>
                <c:pt idx="7">
                  <c:v>30.083333333333336</c:v>
                </c:pt>
                <c:pt idx="8">
                  <c:v>28</c:v>
                </c:pt>
                <c:pt idx="9">
                  <c:v>26.083333333333336</c:v>
                </c:pt>
                <c:pt idx="10">
                  <c:v>24.333333333333336</c:v>
                </c:pt>
                <c:pt idx="11">
                  <c:v>22.75</c:v>
                </c:pt>
                <c:pt idx="12">
                  <c:v>21.333333333333332</c:v>
                </c:pt>
                <c:pt idx="13">
                  <c:v>20.083333333333332</c:v>
                </c:pt>
                <c:pt idx="14">
                  <c:v>19</c:v>
                </c:pt>
                <c:pt idx="15">
                  <c:v>18.083333333333332</c:v>
                </c:pt>
                <c:pt idx="16">
                  <c:v>17.333333333333332</c:v>
                </c:pt>
                <c:pt idx="17">
                  <c:v>16.75</c:v>
                </c:pt>
                <c:pt idx="18">
                  <c:v>16.333333333333332</c:v>
                </c:pt>
                <c:pt idx="19">
                  <c:v>16.083333333333332</c:v>
                </c:pt>
                <c:pt idx="20">
                  <c:v>16</c:v>
                </c:pt>
                <c:pt idx="21">
                  <c:v>16.083333333333332</c:v>
                </c:pt>
                <c:pt idx="22">
                  <c:v>16.333333333333332</c:v>
                </c:pt>
                <c:pt idx="23">
                  <c:v>16.75</c:v>
                </c:pt>
                <c:pt idx="24">
                  <c:v>17.333333333333332</c:v>
                </c:pt>
                <c:pt idx="25">
                  <c:v>18.083333333333332</c:v>
                </c:pt>
                <c:pt idx="26">
                  <c:v>19</c:v>
                </c:pt>
                <c:pt idx="27">
                  <c:v>20.083333333333332</c:v>
                </c:pt>
                <c:pt idx="28">
                  <c:v>21.333333333333332</c:v>
                </c:pt>
                <c:pt idx="29">
                  <c:v>22.75</c:v>
                </c:pt>
                <c:pt idx="30">
                  <c:v>24.333333333333336</c:v>
                </c:pt>
                <c:pt idx="31">
                  <c:v>26.083333333333336</c:v>
                </c:pt>
                <c:pt idx="32">
                  <c:v>28</c:v>
                </c:pt>
                <c:pt idx="33">
                  <c:v>30.083333333333336</c:v>
                </c:pt>
                <c:pt idx="34">
                  <c:v>32.333333333333329</c:v>
                </c:pt>
                <c:pt idx="35">
                  <c:v>34.75</c:v>
                </c:pt>
                <c:pt idx="36">
                  <c:v>37.333333333333329</c:v>
                </c:pt>
                <c:pt idx="37">
                  <c:v>40.083333333333329</c:v>
                </c:pt>
                <c:pt idx="38">
                  <c:v>43</c:v>
                </c:pt>
                <c:pt idx="39">
                  <c:v>46.083333333333329</c:v>
                </c:pt>
                <c:pt idx="40">
                  <c:v>49.333333333333336</c:v>
                </c:pt>
              </c:numCache>
            </c:numRef>
          </c:val>
        </c:ser>
        <c:ser>
          <c:idx val="37"/>
          <c:order val="37"/>
          <c:tx>
            <c:strRef>
              <c:f>碗!$B$42</c:f>
              <c:strCache>
                <c:ptCount val="1"/>
                <c:pt idx="0">
                  <c:v>8.5 </c:v>
                </c:pt>
              </c:strCache>
            </c:strRef>
          </c:tx>
          <c:cat>
            <c:numRef>
              <c:f>碗!$C$4:$AQ$4</c:f>
              <c:numCache>
                <c:formatCode>General</c:formatCode>
                <c:ptCount val="41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  <c:pt idx="31">
                  <c:v>5.5</c:v>
                </c:pt>
                <c:pt idx="32">
                  <c:v>6</c:v>
                </c:pt>
                <c:pt idx="33">
                  <c:v>6.5</c:v>
                </c:pt>
                <c:pt idx="34">
                  <c:v>7</c:v>
                </c:pt>
                <c:pt idx="35">
                  <c:v>7.5</c:v>
                </c:pt>
                <c:pt idx="36">
                  <c:v>8</c:v>
                </c:pt>
                <c:pt idx="37">
                  <c:v>8.5</c:v>
                </c:pt>
                <c:pt idx="38">
                  <c:v>9</c:v>
                </c:pt>
                <c:pt idx="39">
                  <c:v>9.5</c:v>
                </c:pt>
                <c:pt idx="40">
                  <c:v>10</c:v>
                </c:pt>
              </c:numCache>
            </c:numRef>
          </c:cat>
          <c:val>
            <c:numRef>
              <c:f>碗!$C$42:$AQ$42</c:f>
              <c:numCache>
                <c:formatCode>General</c:formatCode>
                <c:ptCount val="41"/>
                <c:pt idx="0">
                  <c:v>51.395833333333336</c:v>
                </c:pt>
                <c:pt idx="1">
                  <c:v>48.145833333333329</c:v>
                </c:pt>
                <c:pt idx="2">
                  <c:v>45.0625</c:v>
                </c:pt>
                <c:pt idx="3">
                  <c:v>42.145833333333329</c:v>
                </c:pt>
                <c:pt idx="4">
                  <c:v>39.395833333333329</c:v>
                </c:pt>
                <c:pt idx="5">
                  <c:v>36.8125</c:v>
                </c:pt>
                <c:pt idx="6">
                  <c:v>34.395833333333329</c:v>
                </c:pt>
                <c:pt idx="7">
                  <c:v>32.145833333333336</c:v>
                </c:pt>
                <c:pt idx="8">
                  <c:v>30.0625</c:v>
                </c:pt>
                <c:pt idx="9">
                  <c:v>28.145833333333336</c:v>
                </c:pt>
                <c:pt idx="10">
                  <c:v>26.395833333333336</c:v>
                </c:pt>
                <c:pt idx="11">
                  <c:v>24.8125</c:v>
                </c:pt>
                <c:pt idx="12">
                  <c:v>23.395833333333332</c:v>
                </c:pt>
                <c:pt idx="13">
                  <c:v>22.145833333333332</c:v>
                </c:pt>
                <c:pt idx="14">
                  <c:v>21.0625</c:v>
                </c:pt>
                <c:pt idx="15">
                  <c:v>20.145833333333332</c:v>
                </c:pt>
                <c:pt idx="16">
                  <c:v>19.395833333333332</c:v>
                </c:pt>
                <c:pt idx="17">
                  <c:v>18.8125</c:v>
                </c:pt>
                <c:pt idx="18">
                  <c:v>18.395833333333332</c:v>
                </c:pt>
                <c:pt idx="19">
                  <c:v>18.145833333333332</c:v>
                </c:pt>
                <c:pt idx="20">
                  <c:v>18.0625</c:v>
                </c:pt>
                <c:pt idx="21">
                  <c:v>18.145833333333332</c:v>
                </c:pt>
                <c:pt idx="22">
                  <c:v>18.395833333333332</c:v>
                </c:pt>
                <c:pt idx="23">
                  <c:v>18.8125</c:v>
                </c:pt>
                <c:pt idx="24">
                  <c:v>19.395833333333332</c:v>
                </c:pt>
                <c:pt idx="25">
                  <c:v>20.145833333333332</c:v>
                </c:pt>
                <c:pt idx="26">
                  <c:v>21.0625</c:v>
                </c:pt>
                <c:pt idx="27">
                  <c:v>22.145833333333332</c:v>
                </c:pt>
                <c:pt idx="28">
                  <c:v>23.395833333333332</c:v>
                </c:pt>
                <c:pt idx="29">
                  <c:v>24.8125</c:v>
                </c:pt>
                <c:pt idx="30">
                  <c:v>26.395833333333336</c:v>
                </c:pt>
                <c:pt idx="31">
                  <c:v>28.145833333333336</c:v>
                </c:pt>
                <c:pt idx="32">
                  <c:v>30.0625</c:v>
                </c:pt>
                <c:pt idx="33">
                  <c:v>32.145833333333336</c:v>
                </c:pt>
                <c:pt idx="34">
                  <c:v>34.395833333333329</c:v>
                </c:pt>
                <c:pt idx="35">
                  <c:v>36.8125</c:v>
                </c:pt>
                <c:pt idx="36">
                  <c:v>39.395833333333329</c:v>
                </c:pt>
                <c:pt idx="37">
                  <c:v>42.145833333333329</c:v>
                </c:pt>
                <c:pt idx="38">
                  <c:v>45.0625</c:v>
                </c:pt>
                <c:pt idx="39">
                  <c:v>48.145833333333329</c:v>
                </c:pt>
                <c:pt idx="40">
                  <c:v>51.395833333333336</c:v>
                </c:pt>
              </c:numCache>
            </c:numRef>
          </c:val>
        </c:ser>
        <c:ser>
          <c:idx val="38"/>
          <c:order val="38"/>
          <c:tx>
            <c:strRef>
              <c:f>碗!$B$43</c:f>
              <c:strCache>
                <c:ptCount val="1"/>
                <c:pt idx="0">
                  <c:v>9.0 </c:v>
                </c:pt>
              </c:strCache>
            </c:strRef>
          </c:tx>
          <c:cat>
            <c:numRef>
              <c:f>碗!$C$4:$AQ$4</c:f>
              <c:numCache>
                <c:formatCode>General</c:formatCode>
                <c:ptCount val="41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  <c:pt idx="31">
                  <c:v>5.5</c:v>
                </c:pt>
                <c:pt idx="32">
                  <c:v>6</c:v>
                </c:pt>
                <c:pt idx="33">
                  <c:v>6.5</c:v>
                </c:pt>
                <c:pt idx="34">
                  <c:v>7</c:v>
                </c:pt>
                <c:pt idx="35">
                  <c:v>7.5</c:v>
                </c:pt>
                <c:pt idx="36">
                  <c:v>8</c:v>
                </c:pt>
                <c:pt idx="37">
                  <c:v>8.5</c:v>
                </c:pt>
                <c:pt idx="38">
                  <c:v>9</c:v>
                </c:pt>
                <c:pt idx="39">
                  <c:v>9.5</c:v>
                </c:pt>
                <c:pt idx="40">
                  <c:v>10</c:v>
                </c:pt>
              </c:numCache>
            </c:numRef>
          </c:cat>
          <c:val>
            <c:numRef>
              <c:f>碗!$C$43:$AQ$43</c:f>
              <c:numCache>
                <c:formatCode>General</c:formatCode>
                <c:ptCount val="41"/>
                <c:pt idx="0">
                  <c:v>53.583333333333336</c:v>
                </c:pt>
                <c:pt idx="1">
                  <c:v>50.333333333333329</c:v>
                </c:pt>
                <c:pt idx="2">
                  <c:v>47.25</c:v>
                </c:pt>
                <c:pt idx="3">
                  <c:v>44.333333333333329</c:v>
                </c:pt>
                <c:pt idx="4">
                  <c:v>41.583333333333329</c:v>
                </c:pt>
                <c:pt idx="5">
                  <c:v>39</c:v>
                </c:pt>
                <c:pt idx="6">
                  <c:v>36.583333333333329</c:v>
                </c:pt>
                <c:pt idx="7">
                  <c:v>34.333333333333336</c:v>
                </c:pt>
                <c:pt idx="8">
                  <c:v>32.25</c:v>
                </c:pt>
                <c:pt idx="9">
                  <c:v>30.333333333333336</c:v>
                </c:pt>
                <c:pt idx="10">
                  <c:v>28.583333333333336</c:v>
                </c:pt>
                <c:pt idx="11">
                  <c:v>27</c:v>
                </c:pt>
                <c:pt idx="12">
                  <c:v>25.583333333333332</c:v>
                </c:pt>
                <c:pt idx="13">
                  <c:v>24.333333333333332</c:v>
                </c:pt>
                <c:pt idx="14">
                  <c:v>23.25</c:v>
                </c:pt>
                <c:pt idx="15">
                  <c:v>22.333333333333332</c:v>
                </c:pt>
                <c:pt idx="16">
                  <c:v>21.583333333333332</c:v>
                </c:pt>
                <c:pt idx="17">
                  <c:v>21</c:v>
                </c:pt>
                <c:pt idx="18">
                  <c:v>20.583333333333332</c:v>
                </c:pt>
                <c:pt idx="19">
                  <c:v>20.333333333333332</c:v>
                </c:pt>
                <c:pt idx="20">
                  <c:v>20.25</c:v>
                </c:pt>
                <c:pt idx="21">
                  <c:v>20.333333333333332</c:v>
                </c:pt>
                <c:pt idx="22">
                  <c:v>20.583333333333332</c:v>
                </c:pt>
                <c:pt idx="23">
                  <c:v>21</c:v>
                </c:pt>
                <c:pt idx="24">
                  <c:v>21.583333333333332</c:v>
                </c:pt>
                <c:pt idx="25">
                  <c:v>22.333333333333332</c:v>
                </c:pt>
                <c:pt idx="26">
                  <c:v>23.25</c:v>
                </c:pt>
                <c:pt idx="27">
                  <c:v>24.333333333333332</c:v>
                </c:pt>
                <c:pt idx="28">
                  <c:v>25.583333333333332</c:v>
                </c:pt>
                <c:pt idx="29">
                  <c:v>27</c:v>
                </c:pt>
                <c:pt idx="30">
                  <c:v>28.583333333333336</c:v>
                </c:pt>
                <c:pt idx="31">
                  <c:v>30.333333333333336</c:v>
                </c:pt>
                <c:pt idx="32">
                  <c:v>32.25</c:v>
                </c:pt>
                <c:pt idx="33">
                  <c:v>34.333333333333336</c:v>
                </c:pt>
                <c:pt idx="34">
                  <c:v>36.583333333333329</c:v>
                </c:pt>
                <c:pt idx="35">
                  <c:v>39</c:v>
                </c:pt>
                <c:pt idx="36">
                  <c:v>41.583333333333329</c:v>
                </c:pt>
                <c:pt idx="37">
                  <c:v>44.333333333333329</c:v>
                </c:pt>
                <c:pt idx="38">
                  <c:v>47.25</c:v>
                </c:pt>
                <c:pt idx="39">
                  <c:v>50.333333333333329</c:v>
                </c:pt>
                <c:pt idx="40">
                  <c:v>53.583333333333336</c:v>
                </c:pt>
              </c:numCache>
            </c:numRef>
          </c:val>
        </c:ser>
        <c:ser>
          <c:idx val="39"/>
          <c:order val="39"/>
          <c:tx>
            <c:strRef>
              <c:f>碗!$B$44</c:f>
              <c:strCache>
                <c:ptCount val="1"/>
                <c:pt idx="0">
                  <c:v>9.5 </c:v>
                </c:pt>
              </c:strCache>
            </c:strRef>
          </c:tx>
          <c:cat>
            <c:numRef>
              <c:f>碗!$C$4:$AQ$4</c:f>
              <c:numCache>
                <c:formatCode>General</c:formatCode>
                <c:ptCount val="41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  <c:pt idx="31">
                  <c:v>5.5</c:v>
                </c:pt>
                <c:pt idx="32">
                  <c:v>6</c:v>
                </c:pt>
                <c:pt idx="33">
                  <c:v>6.5</c:v>
                </c:pt>
                <c:pt idx="34">
                  <c:v>7</c:v>
                </c:pt>
                <c:pt idx="35">
                  <c:v>7.5</c:v>
                </c:pt>
                <c:pt idx="36">
                  <c:v>8</c:v>
                </c:pt>
                <c:pt idx="37">
                  <c:v>8.5</c:v>
                </c:pt>
                <c:pt idx="38">
                  <c:v>9</c:v>
                </c:pt>
                <c:pt idx="39">
                  <c:v>9.5</c:v>
                </c:pt>
                <c:pt idx="40">
                  <c:v>10</c:v>
                </c:pt>
              </c:numCache>
            </c:numRef>
          </c:cat>
          <c:val>
            <c:numRef>
              <c:f>碗!$C$44:$AQ$44</c:f>
              <c:numCache>
                <c:formatCode>General</c:formatCode>
                <c:ptCount val="41"/>
                <c:pt idx="0">
                  <c:v>55.895833333333336</c:v>
                </c:pt>
                <c:pt idx="1">
                  <c:v>52.645833333333329</c:v>
                </c:pt>
                <c:pt idx="2">
                  <c:v>49.5625</c:v>
                </c:pt>
                <c:pt idx="3">
                  <c:v>46.645833333333329</c:v>
                </c:pt>
                <c:pt idx="4">
                  <c:v>43.895833333333329</c:v>
                </c:pt>
                <c:pt idx="5">
                  <c:v>41.3125</c:v>
                </c:pt>
                <c:pt idx="6">
                  <c:v>38.895833333333329</c:v>
                </c:pt>
                <c:pt idx="7">
                  <c:v>36.645833333333336</c:v>
                </c:pt>
                <c:pt idx="8">
                  <c:v>34.5625</c:v>
                </c:pt>
                <c:pt idx="9">
                  <c:v>32.645833333333336</c:v>
                </c:pt>
                <c:pt idx="10">
                  <c:v>30.895833333333336</c:v>
                </c:pt>
                <c:pt idx="11">
                  <c:v>29.3125</c:v>
                </c:pt>
                <c:pt idx="12">
                  <c:v>27.895833333333332</c:v>
                </c:pt>
                <c:pt idx="13">
                  <c:v>26.645833333333332</c:v>
                </c:pt>
                <c:pt idx="14">
                  <c:v>25.5625</c:v>
                </c:pt>
                <c:pt idx="15">
                  <c:v>24.645833333333332</c:v>
                </c:pt>
                <c:pt idx="16">
                  <c:v>23.895833333333332</c:v>
                </c:pt>
                <c:pt idx="17">
                  <c:v>23.3125</c:v>
                </c:pt>
                <c:pt idx="18">
                  <c:v>22.895833333333332</c:v>
                </c:pt>
                <c:pt idx="19">
                  <c:v>22.645833333333332</c:v>
                </c:pt>
                <c:pt idx="20">
                  <c:v>22.5625</c:v>
                </c:pt>
                <c:pt idx="21">
                  <c:v>22.645833333333332</c:v>
                </c:pt>
                <c:pt idx="22">
                  <c:v>22.895833333333332</c:v>
                </c:pt>
                <c:pt idx="23">
                  <c:v>23.3125</c:v>
                </c:pt>
                <c:pt idx="24">
                  <c:v>23.895833333333332</c:v>
                </c:pt>
                <c:pt idx="25">
                  <c:v>24.645833333333332</c:v>
                </c:pt>
                <c:pt idx="26">
                  <c:v>25.5625</c:v>
                </c:pt>
                <c:pt idx="27">
                  <c:v>26.645833333333332</c:v>
                </c:pt>
                <c:pt idx="28">
                  <c:v>27.895833333333332</c:v>
                </c:pt>
                <c:pt idx="29">
                  <c:v>29.3125</c:v>
                </c:pt>
                <c:pt idx="30">
                  <c:v>30.895833333333336</c:v>
                </c:pt>
                <c:pt idx="31">
                  <c:v>32.645833333333336</c:v>
                </c:pt>
                <c:pt idx="32">
                  <c:v>34.5625</c:v>
                </c:pt>
                <c:pt idx="33">
                  <c:v>36.645833333333336</c:v>
                </c:pt>
                <c:pt idx="34">
                  <c:v>38.895833333333329</c:v>
                </c:pt>
                <c:pt idx="35">
                  <c:v>41.3125</c:v>
                </c:pt>
                <c:pt idx="36">
                  <c:v>43.895833333333329</c:v>
                </c:pt>
                <c:pt idx="37">
                  <c:v>46.645833333333329</c:v>
                </c:pt>
                <c:pt idx="38">
                  <c:v>49.5625</c:v>
                </c:pt>
                <c:pt idx="39">
                  <c:v>52.645833333333329</c:v>
                </c:pt>
                <c:pt idx="40">
                  <c:v>55.895833333333336</c:v>
                </c:pt>
              </c:numCache>
            </c:numRef>
          </c:val>
        </c:ser>
        <c:ser>
          <c:idx val="40"/>
          <c:order val="40"/>
          <c:tx>
            <c:strRef>
              <c:f>碗!$B$45</c:f>
              <c:strCache>
                <c:ptCount val="1"/>
                <c:pt idx="0">
                  <c:v>10.0 </c:v>
                </c:pt>
              </c:strCache>
            </c:strRef>
          </c:tx>
          <c:cat>
            <c:numRef>
              <c:f>碗!$C$4:$AQ$4</c:f>
              <c:numCache>
                <c:formatCode>General</c:formatCode>
                <c:ptCount val="41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  <c:pt idx="31">
                  <c:v>5.5</c:v>
                </c:pt>
                <c:pt idx="32">
                  <c:v>6</c:v>
                </c:pt>
                <c:pt idx="33">
                  <c:v>6.5</c:v>
                </c:pt>
                <c:pt idx="34">
                  <c:v>7</c:v>
                </c:pt>
                <c:pt idx="35">
                  <c:v>7.5</c:v>
                </c:pt>
                <c:pt idx="36">
                  <c:v>8</c:v>
                </c:pt>
                <c:pt idx="37">
                  <c:v>8.5</c:v>
                </c:pt>
                <c:pt idx="38">
                  <c:v>9</c:v>
                </c:pt>
                <c:pt idx="39">
                  <c:v>9.5</c:v>
                </c:pt>
                <c:pt idx="40">
                  <c:v>10</c:v>
                </c:pt>
              </c:numCache>
            </c:numRef>
          </c:cat>
          <c:val>
            <c:numRef>
              <c:f>碗!$C$45:$AQ$45</c:f>
              <c:numCache>
                <c:formatCode>General</c:formatCode>
                <c:ptCount val="41"/>
                <c:pt idx="0">
                  <c:v>58.333333333333336</c:v>
                </c:pt>
                <c:pt idx="1">
                  <c:v>55.083333333333329</c:v>
                </c:pt>
                <c:pt idx="2">
                  <c:v>52</c:v>
                </c:pt>
                <c:pt idx="3">
                  <c:v>49.083333333333329</c:v>
                </c:pt>
                <c:pt idx="4">
                  <c:v>46.333333333333329</c:v>
                </c:pt>
                <c:pt idx="5">
                  <c:v>43.75</c:v>
                </c:pt>
                <c:pt idx="6">
                  <c:v>41.333333333333329</c:v>
                </c:pt>
                <c:pt idx="7">
                  <c:v>39.083333333333336</c:v>
                </c:pt>
                <c:pt idx="8">
                  <c:v>37</c:v>
                </c:pt>
                <c:pt idx="9">
                  <c:v>35.083333333333336</c:v>
                </c:pt>
                <c:pt idx="10">
                  <c:v>33.333333333333336</c:v>
                </c:pt>
                <c:pt idx="11">
                  <c:v>31.75</c:v>
                </c:pt>
                <c:pt idx="12">
                  <c:v>30.333333333333332</c:v>
                </c:pt>
                <c:pt idx="13">
                  <c:v>29.083333333333332</c:v>
                </c:pt>
                <c:pt idx="14">
                  <c:v>28</c:v>
                </c:pt>
                <c:pt idx="15">
                  <c:v>27.083333333333332</c:v>
                </c:pt>
                <c:pt idx="16">
                  <c:v>26.333333333333332</c:v>
                </c:pt>
                <c:pt idx="17">
                  <c:v>25.75</c:v>
                </c:pt>
                <c:pt idx="18">
                  <c:v>25.333333333333332</c:v>
                </c:pt>
                <c:pt idx="19">
                  <c:v>25.083333333333332</c:v>
                </c:pt>
                <c:pt idx="20">
                  <c:v>25</c:v>
                </c:pt>
                <c:pt idx="21">
                  <c:v>25.083333333333332</c:v>
                </c:pt>
                <c:pt idx="22">
                  <c:v>25.333333333333332</c:v>
                </c:pt>
                <c:pt idx="23">
                  <c:v>25.75</c:v>
                </c:pt>
                <c:pt idx="24">
                  <c:v>26.333333333333332</c:v>
                </c:pt>
                <c:pt idx="25">
                  <c:v>27.083333333333332</c:v>
                </c:pt>
                <c:pt idx="26">
                  <c:v>28</c:v>
                </c:pt>
                <c:pt idx="27">
                  <c:v>29.083333333333332</c:v>
                </c:pt>
                <c:pt idx="28">
                  <c:v>30.333333333333332</c:v>
                </c:pt>
                <c:pt idx="29">
                  <c:v>31.75</c:v>
                </c:pt>
                <c:pt idx="30">
                  <c:v>33.333333333333336</c:v>
                </c:pt>
                <c:pt idx="31">
                  <c:v>35.083333333333336</c:v>
                </c:pt>
                <c:pt idx="32">
                  <c:v>37</c:v>
                </c:pt>
                <c:pt idx="33">
                  <c:v>39.083333333333336</c:v>
                </c:pt>
                <c:pt idx="34">
                  <c:v>41.333333333333329</c:v>
                </c:pt>
                <c:pt idx="35">
                  <c:v>43.75</c:v>
                </c:pt>
                <c:pt idx="36">
                  <c:v>46.333333333333329</c:v>
                </c:pt>
                <c:pt idx="37">
                  <c:v>49.083333333333329</c:v>
                </c:pt>
                <c:pt idx="38">
                  <c:v>52</c:v>
                </c:pt>
                <c:pt idx="39">
                  <c:v>55.083333333333329</c:v>
                </c:pt>
                <c:pt idx="40">
                  <c:v>58.333333333333336</c:v>
                </c:pt>
              </c:numCache>
            </c:numRef>
          </c:val>
        </c:ser>
        <c:bandFmts/>
        <c:axId val="92575232"/>
        <c:axId val="92576768"/>
        <c:axId val="92578240"/>
      </c:surface3DChart>
      <c:catAx>
        <c:axId val="92575232"/>
        <c:scaling>
          <c:orientation val="minMax"/>
        </c:scaling>
        <c:axPos val="b"/>
        <c:numFmt formatCode="General" sourceLinked="1"/>
        <c:tickLblPos val="nextTo"/>
        <c:crossAx val="92576768"/>
        <c:crosses val="autoZero"/>
        <c:auto val="1"/>
        <c:lblAlgn val="ctr"/>
        <c:lblOffset val="100"/>
      </c:catAx>
      <c:valAx>
        <c:axId val="92576768"/>
        <c:scaling>
          <c:orientation val="minMax"/>
        </c:scaling>
        <c:axPos val="l"/>
        <c:majorGridlines/>
        <c:numFmt formatCode="General" sourceLinked="1"/>
        <c:tickLblPos val="nextTo"/>
        <c:crossAx val="92575232"/>
        <c:crosses val="autoZero"/>
        <c:crossBetween val="midCat"/>
      </c:valAx>
      <c:serAx>
        <c:axId val="92578240"/>
        <c:scaling>
          <c:orientation val="minMax"/>
        </c:scaling>
        <c:axPos val="b"/>
        <c:numFmt formatCode="General" sourceLinked="1"/>
        <c:tickLblPos val="nextTo"/>
        <c:txPr>
          <a:bodyPr rot="0" vert="horz"/>
          <a:lstStyle/>
          <a:p>
            <a:pPr>
              <a:defRPr/>
            </a:pPr>
            <a:endParaRPr lang="zh-CN"/>
          </a:p>
        </c:txPr>
        <c:crossAx val="92576768"/>
        <c:crosses val="autoZero"/>
        <c:tickLblSkip val="13"/>
        <c:tickMarkSkip val="1"/>
      </c:serAx>
    </c:plotArea>
    <c:plotVisOnly val="1"/>
    <c:dispBlanksAs val="gap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style val="26"/>
  <c:chart>
    <c:view3D>
      <c:depthPercent val="100"/>
      <c:perspective val="30"/>
    </c:view3D>
    <c:plotArea>
      <c:layout/>
      <c:surface3DChart>
        <c:ser>
          <c:idx val="0"/>
          <c:order val="0"/>
          <c:tx>
            <c:strRef>
              <c:f>帽子!$B$5</c:f>
              <c:strCache>
                <c:ptCount val="1"/>
                <c:pt idx="0">
                  <c:v>0 </c:v>
                </c:pt>
              </c:strCache>
            </c:strRef>
          </c:tx>
          <c:cat>
            <c:numRef>
              <c:f>帽子!$C$4:$AF$4</c:f>
              <c:numCache>
                <c:formatCode>General</c:formatCode>
                <c:ptCount val="30"/>
                <c:pt idx="0">
                  <c:v>-1.5</c:v>
                </c:pt>
                <c:pt idx="1">
                  <c:v>-1.4</c:v>
                </c:pt>
                <c:pt idx="2">
                  <c:v>-1.2999999999999998</c:v>
                </c:pt>
                <c:pt idx="3">
                  <c:v>-1.1999999999999997</c:v>
                </c:pt>
                <c:pt idx="4">
                  <c:v>-1.0999999999999996</c:v>
                </c:pt>
                <c:pt idx="5">
                  <c:v>-0.99999999999999967</c:v>
                </c:pt>
                <c:pt idx="6">
                  <c:v>-0.89999999999999969</c:v>
                </c:pt>
                <c:pt idx="7">
                  <c:v>-0.79999999999999971</c:v>
                </c:pt>
                <c:pt idx="8">
                  <c:v>-0.69999999999999973</c:v>
                </c:pt>
                <c:pt idx="9">
                  <c:v>-0.59999999999999976</c:v>
                </c:pt>
                <c:pt idx="10">
                  <c:v>-0.49999999999999978</c:v>
                </c:pt>
                <c:pt idx="11">
                  <c:v>-0.3999999999999998</c:v>
                </c:pt>
                <c:pt idx="12">
                  <c:v>-0.29999999999999982</c:v>
                </c:pt>
                <c:pt idx="13">
                  <c:v>-0.19999999999999982</c:v>
                </c:pt>
                <c:pt idx="14">
                  <c:v>-9.9999999999999811E-2</c:v>
                </c:pt>
                <c:pt idx="15">
                  <c:v>1.9428902930940239E-16</c:v>
                </c:pt>
                <c:pt idx="16">
                  <c:v>0.1000000000000002</c:v>
                </c:pt>
                <c:pt idx="17">
                  <c:v>0.20000000000000021</c:v>
                </c:pt>
                <c:pt idx="18">
                  <c:v>0.30000000000000021</c:v>
                </c:pt>
                <c:pt idx="19">
                  <c:v>0.40000000000000024</c:v>
                </c:pt>
                <c:pt idx="20">
                  <c:v>0.50000000000000022</c:v>
                </c:pt>
                <c:pt idx="21">
                  <c:v>0.6000000000000002</c:v>
                </c:pt>
                <c:pt idx="22">
                  <c:v>0.70000000000000018</c:v>
                </c:pt>
                <c:pt idx="23">
                  <c:v>0.80000000000000016</c:v>
                </c:pt>
                <c:pt idx="24">
                  <c:v>0.90000000000000013</c:v>
                </c:pt>
                <c:pt idx="25">
                  <c:v>1.0000000000000002</c:v>
                </c:pt>
                <c:pt idx="26">
                  <c:v>1.1000000000000003</c:v>
                </c:pt>
                <c:pt idx="27">
                  <c:v>1.2000000000000004</c:v>
                </c:pt>
                <c:pt idx="28">
                  <c:v>1.3000000000000005</c:v>
                </c:pt>
                <c:pt idx="29">
                  <c:v>1.4000000000000006</c:v>
                </c:pt>
              </c:numCache>
            </c:numRef>
          </c:cat>
          <c:val>
            <c:numRef>
              <c:f>帽子!$C$5:$AF$5</c:f>
              <c:numCache>
                <c:formatCode>0.0_ </c:formatCode>
                <c:ptCount val="30"/>
                <c:pt idx="0">
                  <c:v>1.4053312517637825E-2</c:v>
                </c:pt>
                <c:pt idx="1">
                  <c:v>3.3767258537139425E-2</c:v>
                </c:pt>
                <c:pt idx="2">
                  <c:v>5.3143813271309577E-2</c:v>
                </c:pt>
                <c:pt idx="3">
                  <c:v>7.1989372590281889E-2</c:v>
                </c:pt>
                <c:pt idx="4">
                  <c:v>9.0115637894854855E-2</c:v>
                </c:pt>
                <c:pt idx="5">
                  <c:v>0.10734149753385185</c:v>
                </c:pt>
                <c:pt idx="6">
                  <c:v>0.1234948364118722</c:v>
                </c:pt>
                <c:pt idx="7">
                  <c:v>0.13841425570643062</c:v>
                </c:pt>
                <c:pt idx="8">
                  <c:v>0.15195068551164023</c:v>
                </c:pt>
                <c:pt idx="9">
                  <c:v>0.16396887429543616</c:v>
                </c:pt>
                <c:pt idx="10">
                  <c:v>0.17434874028817576</c:v>
                </c:pt>
                <c:pt idx="11">
                  <c:v>0.18298657129998711</c:v>
                </c:pt>
                <c:pt idx="12">
                  <c:v>0.18979606097868745</c:v>
                </c:pt>
                <c:pt idx="13">
                  <c:v>0.19470917115432523</c:v>
                </c:pt>
                <c:pt idx="14">
                  <c:v>0.19767681165408388</c:v>
                </c:pt>
                <c:pt idx="15">
                  <c:v>0.19866933079506122</c:v>
                </c:pt>
                <c:pt idx="16">
                  <c:v>0.19767681165408385</c:v>
                </c:pt>
                <c:pt idx="17">
                  <c:v>0.19470917115432523</c:v>
                </c:pt>
                <c:pt idx="18">
                  <c:v>0.18979606097868743</c:v>
                </c:pt>
                <c:pt idx="19">
                  <c:v>0.18298657129998705</c:v>
                </c:pt>
                <c:pt idx="20">
                  <c:v>0.17434874028817574</c:v>
                </c:pt>
                <c:pt idx="21">
                  <c:v>0.16396887429543611</c:v>
                </c:pt>
                <c:pt idx="22">
                  <c:v>0.15195068551164018</c:v>
                </c:pt>
                <c:pt idx="23">
                  <c:v>0.13841425570643054</c:v>
                </c:pt>
                <c:pt idx="24">
                  <c:v>0.12349483641187213</c:v>
                </c:pt>
                <c:pt idx="25">
                  <c:v>0.10734149753385176</c:v>
                </c:pt>
                <c:pt idx="26">
                  <c:v>9.011563789485473E-2</c:v>
                </c:pt>
                <c:pt idx="27">
                  <c:v>7.1989372590281764E-2</c:v>
                </c:pt>
                <c:pt idx="28">
                  <c:v>5.3143813271309459E-2</c:v>
                </c:pt>
                <c:pt idx="29">
                  <c:v>3.3767258537139293E-2</c:v>
                </c:pt>
              </c:numCache>
            </c:numRef>
          </c:val>
        </c:ser>
        <c:ser>
          <c:idx val="1"/>
          <c:order val="1"/>
          <c:tx>
            <c:strRef>
              <c:f>帽子!$B$6</c:f>
              <c:strCache>
                <c:ptCount val="1"/>
                <c:pt idx="0">
                  <c:v>0.3 </c:v>
                </c:pt>
              </c:strCache>
            </c:strRef>
          </c:tx>
          <c:cat>
            <c:numRef>
              <c:f>帽子!$C$4:$AF$4</c:f>
              <c:numCache>
                <c:formatCode>General</c:formatCode>
                <c:ptCount val="30"/>
                <c:pt idx="0">
                  <c:v>-1.5</c:v>
                </c:pt>
                <c:pt idx="1">
                  <c:v>-1.4</c:v>
                </c:pt>
                <c:pt idx="2">
                  <c:v>-1.2999999999999998</c:v>
                </c:pt>
                <c:pt idx="3">
                  <c:v>-1.1999999999999997</c:v>
                </c:pt>
                <c:pt idx="4">
                  <c:v>-1.0999999999999996</c:v>
                </c:pt>
                <c:pt idx="5">
                  <c:v>-0.99999999999999967</c:v>
                </c:pt>
                <c:pt idx="6">
                  <c:v>-0.89999999999999969</c:v>
                </c:pt>
                <c:pt idx="7">
                  <c:v>-0.79999999999999971</c:v>
                </c:pt>
                <c:pt idx="8">
                  <c:v>-0.69999999999999973</c:v>
                </c:pt>
                <c:pt idx="9">
                  <c:v>-0.59999999999999976</c:v>
                </c:pt>
                <c:pt idx="10">
                  <c:v>-0.49999999999999978</c:v>
                </c:pt>
                <c:pt idx="11">
                  <c:v>-0.3999999999999998</c:v>
                </c:pt>
                <c:pt idx="12">
                  <c:v>-0.29999999999999982</c:v>
                </c:pt>
                <c:pt idx="13">
                  <c:v>-0.19999999999999982</c:v>
                </c:pt>
                <c:pt idx="14">
                  <c:v>-9.9999999999999811E-2</c:v>
                </c:pt>
                <c:pt idx="15">
                  <c:v>1.9428902930940239E-16</c:v>
                </c:pt>
                <c:pt idx="16">
                  <c:v>0.1000000000000002</c:v>
                </c:pt>
                <c:pt idx="17">
                  <c:v>0.20000000000000021</c:v>
                </c:pt>
                <c:pt idx="18">
                  <c:v>0.30000000000000021</c:v>
                </c:pt>
                <c:pt idx="19">
                  <c:v>0.40000000000000024</c:v>
                </c:pt>
                <c:pt idx="20">
                  <c:v>0.50000000000000022</c:v>
                </c:pt>
                <c:pt idx="21">
                  <c:v>0.6000000000000002</c:v>
                </c:pt>
                <c:pt idx="22">
                  <c:v>0.70000000000000018</c:v>
                </c:pt>
                <c:pt idx="23">
                  <c:v>0.80000000000000016</c:v>
                </c:pt>
                <c:pt idx="24">
                  <c:v>0.90000000000000013</c:v>
                </c:pt>
                <c:pt idx="25">
                  <c:v>1.0000000000000002</c:v>
                </c:pt>
                <c:pt idx="26">
                  <c:v>1.1000000000000003</c:v>
                </c:pt>
                <c:pt idx="27">
                  <c:v>1.2000000000000004</c:v>
                </c:pt>
                <c:pt idx="28">
                  <c:v>1.3000000000000005</c:v>
                </c:pt>
                <c:pt idx="29">
                  <c:v>1.4000000000000006</c:v>
                </c:pt>
              </c:numCache>
            </c:numRef>
          </c:cat>
          <c:val>
            <c:numRef>
              <c:f>帽子!$C$6:$AF$6</c:f>
              <c:numCache>
                <c:formatCode>0.0_ </c:formatCode>
                <c:ptCount val="30"/>
                <c:pt idx="0">
                  <c:v>2.0904272455484419E-2</c:v>
                </c:pt>
                <c:pt idx="1">
                  <c:v>5.0228725195516674E-2</c:v>
                </c:pt>
                <c:pt idx="2">
                  <c:v>7.9051309116804386E-2</c:v>
                </c:pt>
                <c:pt idx="3">
                  <c:v>0.10708403848828561</c:v>
                </c:pt>
                <c:pt idx="4">
                  <c:v>0.13404681954446881</c:v>
                </c:pt>
                <c:pt idx="5">
                  <c:v>0.15967024908975105</c:v>
                </c:pt>
                <c:pt idx="6">
                  <c:v>0.1836983062860956</c:v>
                </c:pt>
                <c:pt idx="7">
                  <c:v>0.20589091072861623</c:v>
                </c:pt>
                <c:pt idx="8">
                  <c:v>0.22602632124962307</c:v>
                </c:pt>
                <c:pt idx="9">
                  <c:v>0.24390335148307196</c:v>
                </c:pt>
                <c:pt idx="10">
                  <c:v>0.25934338005223084</c:v>
                </c:pt>
                <c:pt idx="11">
                  <c:v>0.27219213529543151</c:v>
                </c:pt>
                <c:pt idx="12">
                  <c:v>0.28232123669751774</c:v>
                </c:pt>
                <c:pt idx="13">
                  <c:v>0.28962947762551561</c:v>
                </c:pt>
                <c:pt idx="14">
                  <c:v>0.2940438365518559</c:v>
                </c:pt>
                <c:pt idx="15">
                  <c:v>0.2955202066613396</c:v>
                </c:pt>
                <c:pt idx="16">
                  <c:v>0.29404383655185584</c:v>
                </c:pt>
                <c:pt idx="17">
                  <c:v>0.28962947762551561</c:v>
                </c:pt>
                <c:pt idx="18">
                  <c:v>0.28232123669751769</c:v>
                </c:pt>
                <c:pt idx="19">
                  <c:v>0.27219213529543146</c:v>
                </c:pt>
                <c:pt idx="20">
                  <c:v>0.25934338005223079</c:v>
                </c:pt>
                <c:pt idx="21">
                  <c:v>0.24390335148307191</c:v>
                </c:pt>
                <c:pt idx="22">
                  <c:v>0.22602632124962299</c:v>
                </c:pt>
                <c:pt idx="23">
                  <c:v>0.20589091072861615</c:v>
                </c:pt>
                <c:pt idx="24">
                  <c:v>0.18369830628609549</c:v>
                </c:pt>
                <c:pt idx="25">
                  <c:v>0.15967024908975092</c:v>
                </c:pt>
                <c:pt idx="26">
                  <c:v>0.13404681954446862</c:v>
                </c:pt>
                <c:pt idx="27">
                  <c:v>0.10708403848828543</c:v>
                </c:pt>
                <c:pt idx="28">
                  <c:v>7.9051309116804205E-2</c:v>
                </c:pt>
                <c:pt idx="29">
                  <c:v>5.0228725195516473E-2</c:v>
                </c:pt>
              </c:numCache>
            </c:numRef>
          </c:val>
        </c:ser>
        <c:ser>
          <c:idx val="2"/>
          <c:order val="2"/>
          <c:tx>
            <c:strRef>
              <c:f>帽子!$B$7</c:f>
              <c:strCache>
                <c:ptCount val="1"/>
                <c:pt idx="0">
                  <c:v>0.4 </c:v>
                </c:pt>
              </c:strCache>
            </c:strRef>
          </c:tx>
          <c:cat>
            <c:numRef>
              <c:f>帽子!$C$4:$AF$4</c:f>
              <c:numCache>
                <c:formatCode>General</c:formatCode>
                <c:ptCount val="30"/>
                <c:pt idx="0">
                  <c:v>-1.5</c:v>
                </c:pt>
                <c:pt idx="1">
                  <c:v>-1.4</c:v>
                </c:pt>
                <c:pt idx="2">
                  <c:v>-1.2999999999999998</c:v>
                </c:pt>
                <c:pt idx="3">
                  <c:v>-1.1999999999999997</c:v>
                </c:pt>
                <c:pt idx="4">
                  <c:v>-1.0999999999999996</c:v>
                </c:pt>
                <c:pt idx="5">
                  <c:v>-0.99999999999999967</c:v>
                </c:pt>
                <c:pt idx="6">
                  <c:v>-0.89999999999999969</c:v>
                </c:pt>
                <c:pt idx="7">
                  <c:v>-0.79999999999999971</c:v>
                </c:pt>
                <c:pt idx="8">
                  <c:v>-0.69999999999999973</c:v>
                </c:pt>
                <c:pt idx="9">
                  <c:v>-0.59999999999999976</c:v>
                </c:pt>
                <c:pt idx="10">
                  <c:v>-0.49999999999999978</c:v>
                </c:pt>
                <c:pt idx="11">
                  <c:v>-0.3999999999999998</c:v>
                </c:pt>
                <c:pt idx="12">
                  <c:v>-0.29999999999999982</c:v>
                </c:pt>
                <c:pt idx="13">
                  <c:v>-0.19999999999999982</c:v>
                </c:pt>
                <c:pt idx="14">
                  <c:v>-9.9999999999999811E-2</c:v>
                </c:pt>
                <c:pt idx="15">
                  <c:v>1.9428902930940239E-16</c:v>
                </c:pt>
                <c:pt idx="16">
                  <c:v>0.1000000000000002</c:v>
                </c:pt>
                <c:pt idx="17">
                  <c:v>0.20000000000000021</c:v>
                </c:pt>
                <c:pt idx="18">
                  <c:v>0.30000000000000021</c:v>
                </c:pt>
                <c:pt idx="19">
                  <c:v>0.40000000000000024</c:v>
                </c:pt>
                <c:pt idx="20">
                  <c:v>0.50000000000000022</c:v>
                </c:pt>
                <c:pt idx="21">
                  <c:v>0.6000000000000002</c:v>
                </c:pt>
                <c:pt idx="22">
                  <c:v>0.70000000000000018</c:v>
                </c:pt>
                <c:pt idx="23">
                  <c:v>0.80000000000000016</c:v>
                </c:pt>
                <c:pt idx="24">
                  <c:v>0.90000000000000013</c:v>
                </c:pt>
                <c:pt idx="25">
                  <c:v>1.0000000000000002</c:v>
                </c:pt>
                <c:pt idx="26">
                  <c:v>1.1000000000000003</c:v>
                </c:pt>
                <c:pt idx="27">
                  <c:v>1.2000000000000004</c:v>
                </c:pt>
                <c:pt idx="28">
                  <c:v>1.3000000000000005</c:v>
                </c:pt>
                <c:pt idx="29">
                  <c:v>1.4000000000000006</c:v>
                </c:pt>
              </c:numCache>
            </c:numRef>
          </c:cat>
          <c:val>
            <c:numRef>
              <c:f>帽子!$C$7:$AF$7</c:f>
              <c:numCache>
                <c:formatCode>0.0_ </c:formatCode>
                <c:ptCount val="30"/>
                <c:pt idx="0">
                  <c:v>2.7546363812989576E-2</c:v>
                </c:pt>
                <c:pt idx="1">
                  <c:v>6.6188323035149377E-2</c:v>
                </c:pt>
                <c:pt idx="2">
                  <c:v>0.10416895041249269</c:v>
                </c:pt>
                <c:pt idx="3">
                  <c:v>0.14110875607099133</c:v>
                </c:pt>
                <c:pt idx="4">
                  <c:v>0.17663864968318183</c:v>
                </c:pt>
                <c:pt idx="5">
                  <c:v>0.21040362829671252</c:v>
                </c:pt>
                <c:pt idx="6">
                  <c:v>0.24206632340649512</c:v>
                </c:pt>
                <c:pt idx="7">
                  <c:v>0.27131037182928802</c:v>
                </c:pt>
                <c:pt idx="8">
                  <c:v>0.29784357670004796</c:v>
                </c:pt>
                <c:pt idx="9">
                  <c:v>0.3214008270064177</c:v>
                </c:pt>
                <c:pt idx="10">
                  <c:v>0.34174674649032771</c:v>
                </c:pt>
                <c:pt idx="11">
                  <c:v>0.35867804544976145</c:v>
                </c:pt>
                <c:pt idx="12">
                  <c:v>0.37202555194225967</c:v>
                </c:pt>
                <c:pt idx="13">
                  <c:v>0.38165590209504829</c:v>
                </c:pt>
                <c:pt idx="14">
                  <c:v>0.38747287263277136</c:v>
                </c:pt>
                <c:pt idx="15">
                  <c:v>0.38941834230865052</c:v>
                </c:pt>
                <c:pt idx="16">
                  <c:v>0.3874728726327713</c:v>
                </c:pt>
                <c:pt idx="17">
                  <c:v>0.38165590209504829</c:v>
                </c:pt>
                <c:pt idx="18">
                  <c:v>0.37202555194225961</c:v>
                </c:pt>
                <c:pt idx="19">
                  <c:v>0.3586780454497614</c:v>
                </c:pt>
                <c:pt idx="20">
                  <c:v>0.3417467464903276</c:v>
                </c:pt>
                <c:pt idx="21">
                  <c:v>0.32140082700641764</c:v>
                </c:pt>
                <c:pt idx="22">
                  <c:v>0.29784357670004785</c:v>
                </c:pt>
                <c:pt idx="23">
                  <c:v>0.27131037182928791</c:v>
                </c:pt>
                <c:pt idx="24">
                  <c:v>0.24206632340649498</c:v>
                </c:pt>
                <c:pt idx="25">
                  <c:v>0.21040362829671236</c:v>
                </c:pt>
                <c:pt idx="26">
                  <c:v>0.17663864968318158</c:v>
                </c:pt>
                <c:pt idx="27">
                  <c:v>0.14110875607099108</c:v>
                </c:pt>
                <c:pt idx="28">
                  <c:v>0.10416895041249245</c:v>
                </c:pt>
                <c:pt idx="29">
                  <c:v>6.6188323035149127E-2</c:v>
                </c:pt>
              </c:numCache>
            </c:numRef>
          </c:val>
        </c:ser>
        <c:ser>
          <c:idx val="3"/>
          <c:order val="3"/>
          <c:tx>
            <c:strRef>
              <c:f>帽子!$B$8</c:f>
              <c:strCache>
                <c:ptCount val="1"/>
                <c:pt idx="0">
                  <c:v>0.5 </c:v>
                </c:pt>
              </c:strCache>
            </c:strRef>
          </c:tx>
          <c:cat>
            <c:numRef>
              <c:f>帽子!$C$4:$AF$4</c:f>
              <c:numCache>
                <c:formatCode>General</c:formatCode>
                <c:ptCount val="30"/>
                <c:pt idx="0">
                  <c:v>-1.5</c:v>
                </c:pt>
                <c:pt idx="1">
                  <c:v>-1.4</c:v>
                </c:pt>
                <c:pt idx="2">
                  <c:v>-1.2999999999999998</c:v>
                </c:pt>
                <c:pt idx="3">
                  <c:v>-1.1999999999999997</c:v>
                </c:pt>
                <c:pt idx="4">
                  <c:v>-1.0999999999999996</c:v>
                </c:pt>
                <c:pt idx="5">
                  <c:v>-0.99999999999999967</c:v>
                </c:pt>
                <c:pt idx="6">
                  <c:v>-0.89999999999999969</c:v>
                </c:pt>
                <c:pt idx="7">
                  <c:v>-0.79999999999999971</c:v>
                </c:pt>
                <c:pt idx="8">
                  <c:v>-0.69999999999999973</c:v>
                </c:pt>
                <c:pt idx="9">
                  <c:v>-0.59999999999999976</c:v>
                </c:pt>
                <c:pt idx="10">
                  <c:v>-0.49999999999999978</c:v>
                </c:pt>
                <c:pt idx="11">
                  <c:v>-0.3999999999999998</c:v>
                </c:pt>
                <c:pt idx="12">
                  <c:v>-0.29999999999999982</c:v>
                </c:pt>
                <c:pt idx="13">
                  <c:v>-0.19999999999999982</c:v>
                </c:pt>
                <c:pt idx="14">
                  <c:v>-9.9999999999999811E-2</c:v>
                </c:pt>
                <c:pt idx="15">
                  <c:v>1.9428902930940239E-16</c:v>
                </c:pt>
                <c:pt idx="16">
                  <c:v>0.1000000000000002</c:v>
                </c:pt>
                <c:pt idx="17">
                  <c:v>0.20000000000000021</c:v>
                </c:pt>
                <c:pt idx="18">
                  <c:v>0.30000000000000021</c:v>
                </c:pt>
                <c:pt idx="19">
                  <c:v>0.40000000000000024</c:v>
                </c:pt>
                <c:pt idx="20">
                  <c:v>0.50000000000000022</c:v>
                </c:pt>
                <c:pt idx="21">
                  <c:v>0.6000000000000002</c:v>
                </c:pt>
                <c:pt idx="22">
                  <c:v>0.70000000000000018</c:v>
                </c:pt>
                <c:pt idx="23">
                  <c:v>0.80000000000000016</c:v>
                </c:pt>
                <c:pt idx="24">
                  <c:v>0.90000000000000013</c:v>
                </c:pt>
                <c:pt idx="25">
                  <c:v>1.0000000000000002</c:v>
                </c:pt>
                <c:pt idx="26">
                  <c:v>1.1000000000000003</c:v>
                </c:pt>
                <c:pt idx="27">
                  <c:v>1.2000000000000004</c:v>
                </c:pt>
                <c:pt idx="28">
                  <c:v>1.3000000000000005</c:v>
                </c:pt>
                <c:pt idx="29">
                  <c:v>1.4000000000000006</c:v>
                </c:pt>
              </c:numCache>
            </c:numRef>
          </c:cat>
          <c:val>
            <c:numRef>
              <c:f>帽子!$C$8:$AF$8</c:f>
              <c:numCache>
                <c:formatCode>0.0_ </c:formatCode>
                <c:ptCount val="30"/>
                <c:pt idx="0">
                  <c:v>3.3913221008892595E-2</c:v>
                </c:pt>
                <c:pt idx="1">
                  <c:v>8.1486589029965598E-2</c:v>
                </c:pt>
                <c:pt idx="2">
                  <c:v>0.12824576998933629</c:v>
                </c:pt>
                <c:pt idx="3">
                  <c:v>0.17372356160738892</c:v>
                </c:pt>
                <c:pt idx="4">
                  <c:v>0.21746556482323506</c:v>
                </c:pt>
                <c:pt idx="5">
                  <c:v>0.25903472399992583</c:v>
                </c:pt>
                <c:pt idx="6">
                  <c:v>0.29801569383990495</c:v>
                </c:pt>
                <c:pt idx="7">
                  <c:v>0.33401898937792679</c:v>
                </c:pt>
                <c:pt idx="8">
                  <c:v>0.36668487758608265</c:v>
                </c:pt>
                <c:pt idx="9">
                  <c:v>0.39568697170730366</c:v>
                </c:pt>
                <c:pt idx="10">
                  <c:v>0.42073549240394831</c:v>
                </c:pt>
                <c:pt idx="11">
                  <c:v>0.44158016313715581</c:v>
                </c:pt>
                <c:pt idx="12">
                  <c:v>0.458012710847292</c:v>
                </c:pt>
                <c:pt idx="13">
                  <c:v>0.46986894694951531</c:v>
                </c:pt>
                <c:pt idx="14">
                  <c:v>0.47703040785184297</c:v>
                </c:pt>
                <c:pt idx="15">
                  <c:v>0.47942553860420301</c:v>
                </c:pt>
                <c:pt idx="16">
                  <c:v>0.47703040785184292</c:v>
                </c:pt>
                <c:pt idx="17">
                  <c:v>0.46986894694951531</c:v>
                </c:pt>
                <c:pt idx="18">
                  <c:v>0.45801271084729195</c:v>
                </c:pt>
                <c:pt idx="19">
                  <c:v>0.44158016313715576</c:v>
                </c:pt>
                <c:pt idx="20">
                  <c:v>0.42073549240394825</c:v>
                </c:pt>
                <c:pt idx="21">
                  <c:v>0.39568697170730355</c:v>
                </c:pt>
                <c:pt idx="22">
                  <c:v>0.36668487758608248</c:v>
                </c:pt>
                <c:pt idx="23">
                  <c:v>0.33401898937792662</c:v>
                </c:pt>
                <c:pt idx="24">
                  <c:v>0.29801569383990484</c:v>
                </c:pt>
                <c:pt idx="25">
                  <c:v>0.25903472399992561</c:v>
                </c:pt>
                <c:pt idx="26">
                  <c:v>0.21746556482323476</c:v>
                </c:pt>
                <c:pt idx="27">
                  <c:v>0.17372356160738861</c:v>
                </c:pt>
                <c:pt idx="28">
                  <c:v>0.12824576998933601</c:v>
                </c:pt>
                <c:pt idx="29">
                  <c:v>8.1486589029965278E-2</c:v>
                </c:pt>
              </c:numCache>
            </c:numRef>
          </c:val>
        </c:ser>
        <c:ser>
          <c:idx val="4"/>
          <c:order val="4"/>
          <c:tx>
            <c:strRef>
              <c:f>帽子!$B$9</c:f>
              <c:strCache>
                <c:ptCount val="1"/>
                <c:pt idx="0">
                  <c:v>0.6 </c:v>
                </c:pt>
              </c:strCache>
            </c:strRef>
          </c:tx>
          <c:cat>
            <c:numRef>
              <c:f>帽子!$C$4:$AF$4</c:f>
              <c:numCache>
                <c:formatCode>General</c:formatCode>
                <c:ptCount val="30"/>
                <c:pt idx="0">
                  <c:v>-1.5</c:v>
                </c:pt>
                <c:pt idx="1">
                  <c:v>-1.4</c:v>
                </c:pt>
                <c:pt idx="2">
                  <c:v>-1.2999999999999998</c:v>
                </c:pt>
                <c:pt idx="3">
                  <c:v>-1.1999999999999997</c:v>
                </c:pt>
                <c:pt idx="4">
                  <c:v>-1.0999999999999996</c:v>
                </c:pt>
                <c:pt idx="5">
                  <c:v>-0.99999999999999967</c:v>
                </c:pt>
                <c:pt idx="6">
                  <c:v>-0.89999999999999969</c:v>
                </c:pt>
                <c:pt idx="7">
                  <c:v>-0.79999999999999971</c:v>
                </c:pt>
                <c:pt idx="8">
                  <c:v>-0.69999999999999973</c:v>
                </c:pt>
                <c:pt idx="9">
                  <c:v>-0.59999999999999976</c:v>
                </c:pt>
                <c:pt idx="10">
                  <c:v>-0.49999999999999978</c:v>
                </c:pt>
                <c:pt idx="11">
                  <c:v>-0.3999999999999998</c:v>
                </c:pt>
                <c:pt idx="12">
                  <c:v>-0.29999999999999982</c:v>
                </c:pt>
                <c:pt idx="13">
                  <c:v>-0.19999999999999982</c:v>
                </c:pt>
                <c:pt idx="14">
                  <c:v>-9.9999999999999811E-2</c:v>
                </c:pt>
                <c:pt idx="15">
                  <c:v>1.9428902930940239E-16</c:v>
                </c:pt>
                <c:pt idx="16">
                  <c:v>0.1000000000000002</c:v>
                </c:pt>
                <c:pt idx="17">
                  <c:v>0.20000000000000021</c:v>
                </c:pt>
                <c:pt idx="18">
                  <c:v>0.30000000000000021</c:v>
                </c:pt>
                <c:pt idx="19">
                  <c:v>0.40000000000000024</c:v>
                </c:pt>
                <c:pt idx="20">
                  <c:v>0.50000000000000022</c:v>
                </c:pt>
                <c:pt idx="21">
                  <c:v>0.6000000000000002</c:v>
                </c:pt>
                <c:pt idx="22">
                  <c:v>0.70000000000000018</c:v>
                </c:pt>
                <c:pt idx="23">
                  <c:v>0.80000000000000016</c:v>
                </c:pt>
                <c:pt idx="24">
                  <c:v>0.90000000000000013</c:v>
                </c:pt>
                <c:pt idx="25">
                  <c:v>1.0000000000000002</c:v>
                </c:pt>
                <c:pt idx="26">
                  <c:v>1.1000000000000003</c:v>
                </c:pt>
                <c:pt idx="27">
                  <c:v>1.2000000000000004</c:v>
                </c:pt>
                <c:pt idx="28">
                  <c:v>1.3000000000000005</c:v>
                </c:pt>
                <c:pt idx="29">
                  <c:v>1.4000000000000006</c:v>
                </c:pt>
              </c:numCache>
            </c:numRef>
          </c:cat>
          <c:val>
            <c:numRef>
              <c:f>帽子!$C$9:$AF$9</c:f>
              <c:numCache>
                <c:formatCode>0.0_ </c:formatCode>
                <c:ptCount val="30"/>
                <c:pt idx="0">
                  <c:v>3.994122851069519E-2</c:v>
                </c:pt>
                <c:pt idx="1">
                  <c:v>9.5970667963079528E-2</c:v>
                </c:pt>
                <c:pt idx="2">
                  <c:v>0.15104120022486181</c:v>
                </c:pt>
                <c:pt idx="3">
                  <c:v>0.20460257874158008</c:v>
                </c:pt>
                <c:pt idx="4">
                  <c:v>0.256119635924133</c:v>
                </c:pt>
                <c:pt idx="5">
                  <c:v>0.30507763036642749</c:v>
                </c:pt>
                <c:pt idx="6">
                  <c:v>0.35098738997135759</c:v>
                </c:pt>
                <c:pt idx="7">
                  <c:v>0.39339019959669957</c:v>
                </c:pt>
                <c:pt idx="8">
                  <c:v>0.43186238438518254</c:v>
                </c:pt>
                <c:pt idx="9">
                  <c:v>0.46601954298361326</c:v>
                </c:pt>
                <c:pt idx="10">
                  <c:v>0.49552038835413187</c:v>
                </c:pt>
                <c:pt idx="11">
                  <c:v>0.52007015780147892</c:v>
                </c:pt>
                <c:pt idx="12">
                  <c:v>0.53942355814441156</c:v>
                </c:pt>
                <c:pt idx="13">
                  <c:v>0.55338721660408663</c:v>
                </c:pt>
                <c:pt idx="14">
                  <c:v>0.56182161292094712</c:v>
                </c:pt>
                <c:pt idx="15">
                  <c:v>0.56464247339503537</c:v>
                </c:pt>
                <c:pt idx="16">
                  <c:v>0.56182161292094701</c:v>
                </c:pt>
                <c:pt idx="17">
                  <c:v>0.55338721660408663</c:v>
                </c:pt>
                <c:pt idx="18">
                  <c:v>0.53942355814441145</c:v>
                </c:pt>
                <c:pt idx="19">
                  <c:v>0.52007015780147881</c:v>
                </c:pt>
                <c:pt idx="20">
                  <c:v>0.4955203883541317</c:v>
                </c:pt>
                <c:pt idx="21">
                  <c:v>0.46601954298361314</c:v>
                </c:pt>
                <c:pt idx="22">
                  <c:v>0.43186238438518232</c:v>
                </c:pt>
                <c:pt idx="23">
                  <c:v>0.39339019959669941</c:v>
                </c:pt>
                <c:pt idx="24">
                  <c:v>0.35098738997135742</c:v>
                </c:pt>
                <c:pt idx="25">
                  <c:v>0.30507763036642727</c:v>
                </c:pt>
                <c:pt idx="26">
                  <c:v>0.25611963592413267</c:v>
                </c:pt>
                <c:pt idx="27">
                  <c:v>0.20460257874157972</c:v>
                </c:pt>
                <c:pt idx="28">
                  <c:v>0.15104120022486148</c:v>
                </c:pt>
                <c:pt idx="29">
                  <c:v>9.5970667963079154E-2</c:v>
                </c:pt>
              </c:numCache>
            </c:numRef>
          </c:val>
        </c:ser>
        <c:ser>
          <c:idx val="5"/>
          <c:order val="5"/>
          <c:tx>
            <c:strRef>
              <c:f>帽子!$B$10</c:f>
              <c:strCache>
                <c:ptCount val="1"/>
                <c:pt idx="0">
                  <c:v>0.7 </c:v>
                </c:pt>
              </c:strCache>
            </c:strRef>
          </c:tx>
          <c:cat>
            <c:numRef>
              <c:f>帽子!$C$4:$AF$4</c:f>
              <c:numCache>
                <c:formatCode>General</c:formatCode>
                <c:ptCount val="30"/>
                <c:pt idx="0">
                  <c:v>-1.5</c:v>
                </c:pt>
                <c:pt idx="1">
                  <c:v>-1.4</c:v>
                </c:pt>
                <c:pt idx="2">
                  <c:v>-1.2999999999999998</c:v>
                </c:pt>
                <c:pt idx="3">
                  <c:v>-1.1999999999999997</c:v>
                </c:pt>
                <c:pt idx="4">
                  <c:v>-1.0999999999999996</c:v>
                </c:pt>
                <c:pt idx="5">
                  <c:v>-0.99999999999999967</c:v>
                </c:pt>
                <c:pt idx="6">
                  <c:v>-0.89999999999999969</c:v>
                </c:pt>
                <c:pt idx="7">
                  <c:v>-0.79999999999999971</c:v>
                </c:pt>
                <c:pt idx="8">
                  <c:v>-0.69999999999999973</c:v>
                </c:pt>
                <c:pt idx="9">
                  <c:v>-0.59999999999999976</c:v>
                </c:pt>
                <c:pt idx="10">
                  <c:v>-0.49999999999999978</c:v>
                </c:pt>
                <c:pt idx="11">
                  <c:v>-0.3999999999999998</c:v>
                </c:pt>
                <c:pt idx="12">
                  <c:v>-0.29999999999999982</c:v>
                </c:pt>
                <c:pt idx="13">
                  <c:v>-0.19999999999999982</c:v>
                </c:pt>
                <c:pt idx="14">
                  <c:v>-9.9999999999999811E-2</c:v>
                </c:pt>
                <c:pt idx="15">
                  <c:v>1.9428902930940239E-16</c:v>
                </c:pt>
                <c:pt idx="16">
                  <c:v>0.1000000000000002</c:v>
                </c:pt>
                <c:pt idx="17">
                  <c:v>0.20000000000000021</c:v>
                </c:pt>
                <c:pt idx="18">
                  <c:v>0.30000000000000021</c:v>
                </c:pt>
                <c:pt idx="19">
                  <c:v>0.40000000000000024</c:v>
                </c:pt>
                <c:pt idx="20">
                  <c:v>0.50000000000000022</c:v>
                </c:pt>
                <c:pt idx="21">
                  <c:v>0.6000000000000002</c:v>
                </c:pt>
                <c:pt idx="22">
                  <c:v>0.70000000000000018</c:v>
                </c:pt>
                <c:pt idx="23">
                  <c:v>0.80000000000000016</c:v>
                </c:pt>
                <c:pt idx="24">
                  <c:v>0.90000000000000013</c:v>
                </c:pt>
                <c:pt idx="25">
                  <c:v>1.0000000000000002</c:v>
                </c:pt>
                <c:pt idx="26">
                  <c:v>1.1000000000000003</c:v>
                </c:pt>
                <c:pt idx="27">
                  <c:v>1.2000000000000004</c:v>
                </c:pt>
                <c:pt idx="28">
                  <c:v>1.3000000000000005</c:v>
                </c:pt>
                <c:pt idx="29">
                  <c:v>1.4000000000000006</c:v>
                </c:pt>
              </c:numCache>
            </c:numRef>
          </c:cat>
          <c:val>
            <c:numRef>
              <c:f>帽子!$C$10:$AF$10</c:f>
              <c:numCache>
                <c:formatCode>0.0_ </c:formatCode>
                <c:ptCount val="30"/>
                <c:pt idx="0">
                  <c:v>4.5570156460033706E-2</c:v>
                </c:pt>
                <c:pt idx="1">
                  <c:v>0.10949583970559142</c:v>
                </c:pt>
                <c:pt idx="2">
                  <c:v>0.17232747671532325</c:v>
                </c:pt>
                <c:pt idx="3">
                  <c:v>0.2334372745416059</c:v>
                </c:pt>
                <c:pt idx="4">
                  <c:v>0.29221464428477251</c:v>
                </c:pt>
                <c:pt idx="5">
                  <c:v>0.34807230189556465</c:v>
                </c:pt>
                <c:pt idx="6">
                  <c:v>0.40045213612322211</c:v>
                </c:pt>
                <c:pt idx="7">
                  <c:v>0.44883078497861323</c:v>
                </c:pt>
                <c:pt idx="8">
                  <c:v>0.49272486499423018</c:v>
                </c:pt>
                <c:pt idx="9">
                  <c:v>0.53169580103201064</c:v>
                </c:pt>
                <c:pt idx="10">
                  <c:v>0.56535420838114381</c:v>
                </c:pt>
                <c:pt idx="11">
                  <c:v>0.59336378336138751</c:v>
                </c:pt>
                <c:pt idx="12">
                  <c:v>0.61544466355827354</c:v>
                </c:pt>
                <c:pt idx="13">
                  <c:v>0.63137622411584315</c:v>
                </c:pt>
                <c:pt idx="14">
                  <c:v>0.64099928214727908</c:v>
                </c:pt>
                <c:pt idx="15">
                  <c:v>0.64421768723769102</c:v>
                </c:pt>
                <c:pt idx="16">
                  <c:v>0.64099928214727897</c:v>
                </c:pt>
                <c:pt idx="17">
                  <c:v>0.63137622411584315</c:v>
                </c:pt>
                <c:pt idx="18">
                  <c:v>0.61544466355827343</c:v>
                </c:pt>
                <c:pt idx="19">
                  <c:v>0.5933637833613874</c:v>
                </c:pt>
                <c:pt idx="20">
                  <c:v>0.5653542083811437</c:v>
                </c:pt>
                <c:pt idx="21">
                  <c:v>0.53169580103201053</c:v>
                </c:pt>
                <c:pt idx="22">
                  <c:v>0.49272486499422996</c:v>
                </c:pt>
                <c:pt idx="23">
                  <c:v>0.44883078497861301</c:v>
                </c:pt>
                <c:pt idx="24">
                  <c:v>0.40045213612322189</c:v>
                </c:pt>
                <c:pt idx="25">
                  <c:v>0.34807230189556437</c:v>
                </c:pt>
                <c:pt idx="26">
                  <c:v>0.29221464428477212</c:v>
                </c:pt>
                <c:pt idx="27">
                  <c:v>0.23343727454160551</c:v>
                </c:pt>
                <c:pt idx="28">
                  <c:v>0.17232747671532286</c:v>
                </c:pt>
                <c:pt idx="29">
                  <c:v>0.10949583970559099</c:v>
                </c:pt>
              </c:numCache>
            </c:numRef>
          </c:val>
        </c:ser>
        <c:ser>
          <c:idx val="6"/>
          <c:order val="6"/>
          <c:tx>
            <c:strRef>
              <c:f>帽子!$B$11</c:f>
              <c:strCache>
                <c:ptCount val="1"/>
                <c:pt idx="0">
                  <c:v>0.8 </c:v>
                </c:pt>
              </c:strCache>
            </c:strRef>
          </c:tx>
          <c:cat>
            <c:numRef>
              <c:f>帽子!$C$4:$AF$4</c:f>
              <c:numCache>
                <c:formatCode>General</c:formatCode>
                <c:ptCount val="30"/>
                <c:pt idx="0">
                  <c:v>-1.5</c:v>
                </c:pt>
                <c:pt idx="1">
                  <c:v>-1.4</c:v>
                </c:pt>
                <c:pt idx="2">
                  <c:v>-1.2999999999999998</c:v>
                </c:pt>
                <c:pt idx="3">
                  <c:v>-1.1999999999999997</c:v>
                </c:pt>
                <c:pt idx="4">
                  <c:v>-1.0999999999999996</c:v>
                </c:pt>
                <c:pt idx="5">
                  <c:v>-0.99999999999999967</c:v>
                </c:pt>
                <c:pt idx="6">
                  <c:v>-0.89999999999999969</c:v>
                </c:pt>
                <c:pt idx="7">
                  <c:v>-0.79999999999999971</c:v>
                </c:pt>
                <c:pt idx="8">
                  <c:v>-0.69999999999999973</c:v>
                </c:pt>
                <c:pt idx="9">
                  <c:v>-0.59999999999999976</c:v>
                </c:pt>
                <c:pt idx="10">
                  <c:v>-0.49999999999999978</c:v>
                </c:pt>
                <c:pt idx="11">
                  <c:v>-0.3999999999999998</c:v>
                </c:pt>
                <c:pt idx="12">
                  <c:v>-0.29999999999999982</c:v>
                </c:pt>
                <c:pt idx="13">
                  <c:v>-0.19999999999999982</c:v>
                </c:pt>
                <c:pt idx="14">
                  <c:v>-9.9999999999999811E-2</c:v>
                </c:pt>
                <c:pt idx="15">
                  <c:v>1.9428902930940239E-16</c:v>
                </c:pt>
                <c:pt idx="16">
                  <c:v>0.1000000000000002</c:v>
                </c:pt>
                <c:pt idx="17">
                  <c:v>0.20000000000000021</c:v>
                </c:pt>
                <c:pt idx="18">
                  <c:v>0.30000000000000021</c:v>
                </c:pt>
                <c:pt idx="19">
                  <c:v>0.40000000000000024</c:v>
                </c:pt>
                <c:pt idx="20">
                  <c:v>0.50000000000000022</c:v>
                </c:pt>
                <c:pt idx="21">
                  <c:v>0.6000000000000002</c:v>
                </c:pt>
                <c:pt idx="22">
                  <c:v>0.70000000000000018</c:v>
                </c:pt>
                <c:pt idx="23">
                  <c:v>0.80000000000000016</c:v>
                </c:pt>
                <c:pt idx="24">
                  <c:v>0.90000000000000013</c:v>
                </c:pt>
                <c:pt idx="25">
                  <c:v>1.0000000000000002</c:v>
                </c:pt>
                <c:pt idx="26">
                  <c:v>1.1000000000000003</c:v>
                </c:pt>
                <c:pt idx="27">
                  <c:v>1.2000000000000004</c:v>
                </c:pt>
                <c:pt idx="28">
                  <c:v>1.3000000000000005</c:v>
                </c:pt>
                <c:pt idx="29">
                  <c:v>1.4000000000000006</c:v>
                </c:pt>
              </c:numCache>
            </c:numRef>
          </c:cat>
          <c:val>
            <c:numRef>
              <c:f>帽子!$C$11:$AF$11</c:f>
              <c:numCache>
                <c:formatCode>0.0_ </c:formatCode>
                <c:ptCount val="30"/>
                <c:pt idx="0">
                  <c:v>5.074376246951455E-2</c:v>
                </c:pt>
                <c:pt idx="1">
                  <c:v>0.12192696521227747</c:v>
                </c:pt>
                <c:pt idx="2">
                  <c:v>0.19189191402233549</c:v>
                </c:pt>
                <c:pt idx="3">
                  <c:v>0.25993954225851579</c:v>
                </c:pt>
                <c:pt idx="4">
                  <c:v>0.32538994051303766</c:v>
                </c:pt>
                <c:pt idx="5">
                  <c:v>0.38758915004156713</c:v>
                </c:pt>
                <c:pt idx="6">
                  <c:v>0.44591569690282035</c:v>
                </c:pt>
                <c:pt idx="7">
                  <c:v>0.49978680152075267</c:v>
                </c:pt>
                <c:pt idx="8">
                  <c:v>0.54866420162544138</c:v>
                </c:pt>
                <c:pt idx="9">
                  <c:v>0.59205953039176074</c:v>
                </c:pt>
                <c:pt idx="10">
                  <c:v>0.62953919603926634</c:v>
                </c:pt>
                <c:pt idx="11">
                  <c:v>0.66072871413793843</c:v>
                </c:pt>
                <c:pt idx="12">
                  <c:v>0.6853164493328191</c:v>
                </c:pt>
                <c:pt idx="13">
                  <c:v>0.70305672910146588</c:v>
                </c:pt>
                <c:pt idx="14">
                  <c:v>0.71377229843258716</c:v>
                </c:pt>
                <c:pt idx="15">
                  <c:v>0.71735609089952268</c:v>
                </c:pt>
                <c:pt idx="16">
                  <c:v>0.71377229843258705</c:v>
                </c:pt>
                <c:pt idx="17">
                  <c:v>0.70305672910146588</c:v>
                </c:pt>
                <c:pt idx="18">
                  <c:v>0.6853164493328191</c:v>
                </c:pt>
                <c:pt idx="19">
                  <c:v>0.66072871413793832</c:v>
                </c:pt>
                <c:pt idx="20">
                  <c:v>0.62953919603926611</c:v>
                </c:pt>
                <c:pt idx="21">
                  <c:v>0.59205953039176062</c:v>
                </c:pt>
                <c:pt idx="22">
                  <c:v>0.54866420162544116</c:v>
                </c:pt>
                <c:pt idx="23">
                  <c:v>0.49978680152075244</c:v>
                </c:pt>
                <c:pt idx="24">
                  <c:v>0.44591569690282012</c:v>
                </c:pt>
                <c:pt idx="25">
                  <c:v>0.3875891500415668</c:v>
                </c:pt>
                <c:pt idx="26">
                  <c:v>0.32538994051303721</c:v>
                </c:pt>
                <c:pt idx="27">
                  <c:v>0.25993954225851534</c:v>
                </c:pt>
                <c:pt idx="28">
                  <c:v>0.19189191402233505</c:v>
                </c:pt>
                <c:pt idx="29">
                  <c:v>0.12192696521227699</c:v>
                </c:pt>
              </c:numCache>
            </c:numRef>
          </c:val>
        </c:ser>
        <c:ser>
          <c:idx val="7"/>
          <c:order val="7"/>
          <c:tx>
            <c:strRef>
              <c:f>帽子!$B$12</c:f>
              <c:strCache>
                <c:ptCount val="1"/>
                <c:pt idx="0">
                  <c:v>0.9 </c:v>
                </c:pt>
              </c:strCache>
            </c:strRef>
          </c:tx>
          <c:cat>
            <c:numRef>
              <c:f>帽子!$C$4:$AF$4</c:f>
              <c:numCache>
                <c:formatCode>General</c:formatCode>
                <c:ptCount val="30"/>
                <c:pt idx="0">
                  <c:v>-1.5</c:v>
                </c:pt>
                <c:pt idx="1">
                  <c:v>-1.4</c:v>
                </c:pt>
                <c:pt idx="2">
                  <c:v>-1.2999999999999998</c:v>
                </c:pt>
                <c:pt idx="3">
                  <c:v>-1.1999999999999997</c:v>
                </c:pt>
                <c:pt idx="4">
                  <c:v>-1.0999999999999996</c:v>
                </c:pt>
                <c:pt idx="5">
                  <c:v>-0.99999999999999967</c:v>
                </c:pt>
                <c:pt idx="6">
                  <c:v>-0.89999999999999969</c:v>
                </c:pt>
                <c:pt idx="7">
                  <c:v>-0.79999999999999971</c:v>
                </c:pt>
                <c:pt idx="8">
                  <c:v>-0.69999999999999973</c:v>
                </c:pt>
                <c:pt idx="9">
                  <c:v>-0.59999999999999976</c:v>
                </c:pt>
                <c:pt idx="10">
                  <c:v>-0.49999999999999978</c:v>
                </c:pt>
                <c:pt idx="11">
                  <c:v>-0.3999999999999998</c:v>
                </c:pt>
                <c:pt idx="12">
                  <c:v>-0.29999999999999982</c:v>
                </c:pt>
                <c:pt idx="13">
                  <c:v>-0.19999999999999982</c:v>
                </c:pt>
                <c:pt idx="14">
                  <c:v>-9.9999999999999811E-2</c:v>
                </c:pt>
                <c:pt idx="15">
                  <c:v>1.9428902930940239E-16</c:v>
                </c:pt>
                <c:pt idx="16">
                  <c:v>0.1000000000000002</c:v>
                </c:pt>
                <c:pt idx="17">
                  <c:v>0.20000000000000021</c:v>
                </c:pt>
                <c:pt idx="18">
                  <c:v>0.30000000000000021</c:v>
                </c:pt>
                <c:pt idx="19">
                  <c:v>0.40000000000000024</c:v>
                </c:pt>
                <c:pt idx="20">
                  <c:v>0.50000000000000022</c:v>
                </c:pt>
                <c:pt idx="21">
                  <c:v>0.6000000000000002</c:v>
                </c:pt>
                <c:pt idx="22">
                  <c:v>0.70000000000000018</c:v>
                </c:pt>
                <c:pt idx="23">
                  <c:v>0.80000000000000016</c:v>
                </c:pt>
                <c:pt idx="24">
                  <c:v>0.90000000000000013</c:v>
                </c:pt>
                <c:pt idx="25">
                  <c:v>1.0000000000000002</c:v>
                </c:pt>
                <c:pt idx="26">
                  <c:v>1.1000000000000003</c:v>
                </c:pt>
                <c:pt idx="27">
                  <c:v>1.2000000000000004</c:v>
                </c:pt>
                <c:pt idx="28">
                  <c:v>1.3000000000000005</c:v>
                </c:pt>
                <c:pt idx="29">
                  <c:v>1.4000000000000006</c:v>
                </c:pt>
              </c:numCache>
            </c:numRef>
          </c:cat>
          <c:val>
            <c:numRef>
              <c:f>帽子!$C$12:$AF$12</c:f>
              <c:numCache>
                <c:formatCode>0.0_ </c:formatCode>
                <c:ptCount val="30"/>
                <c:pt idx="0">
                  <c:v>5.5410353578057778E-2</c:v>
                </c:pt>
                <c:pt idx="1">
                  <c:v>0.13313983678625865</c:v>
                </c:pt>
                <c:pt idx="2">
                  <c:v>0.20953903075546995</c:v>
                </c:pt>
                <c:pt idx="3">
                  <c:v>0.28384457999376728</c:v>
                </c:pt>
                <c:pt idx="4">
                  <c:v>0.35531404801531047</c:v>
                </c:pt>
                <c:pt idx="5">
                  <c:v>0.42323333552029335</c:v>
                </c:pt>
                <c:pt idx="6">
                  <c:v>0.48692381543909774</c:v>
                </c:pt>
                <c:pt idx="7">
                  <c:v>0.5457491135496485</c:v>
                </c:pt>
                <c:pt idx="8">
                  <c:v>0.59912146691828327</c:v>
                </c:pt>
                <c:pt idx="9">
                  <c:v>0.64650759663269708</c:v>
                </c:pt>
                <c:pt idx="10">
                  <c:v>0.68743403614855536</c:v>
                </c:pt>
                <c:pt idx="11">
                  <c:v>0.72149186201069804</c:v>
                </c:pt>
                <c:pt idx="12">
                  <c:v>0.74834077968113077</c:v>
                </c:pt>
                <c:pt idx="13">
                  <c:v>0.76771252364956311</c:v>
                </c:pt>
                <c:pt idx="14">
                  <c:v>0.77941353785370959</c:v>
                </c:pt>
                <c:pt idx="15">
                  <c:v>0.7833269096274833</c:v>
                </c:pt>
                <c:pt idx="16">
                  <c:v>0.77941353785370948</c:v>
                </c:pt>
                <c:pt idx="17">
                  <c:v>0.76771252364956311</c:v>
                </c:pt>
                <c:pt idx="18">
                  <c:v>0.74834077968113077</c:v>
                </c:pt>
                <c:pt idx="19">
                  <c:v>0.72149186201069782</c:v>
                </c:pt>
                <c:pt idx="20">
                  <c:v>0.68743403614855525</c:v>
                </c:pt>
                <c:pt idx="21">
                  <c:v>0.64650759663269686</c:v>
                </c:pt>
                <c:pt idx="22">
                  <c:v>0.59912146691828305</c:v>
                </c:pt>
                <c:pt idx="23">
                  <c:v>0.54574911354964817</c:v>
                </c:pt>
                <c:pt idx="24">
                  <c:v>0.48692381543909746</c:v>
                </c:pt>
                <c:pt idx="25">
                  <c:v>0.42323333552029296</c:v>
                </c:pt>
                <c:pt idx="26">
                  <c:v>0.35531404801530997</c:v>
                </c:pt>
                <c:pt idx="27">
                  <c:v>0.28384457999376678</c:v>
                </c:pt>
                <c:pt idx="28">
                  <c:v>0.20953903075546948</c:v>
                </c:pt>
                <c:pt idx="29">
                  <c:v>0.13313983678625813</c:v>
                </c:pt>
              </c:numCache>
            </c:numRef>
          </c:val>
        </c:ser>
        <c:ser>
          <c:idx val="8"/>
          <c:order val="8"/>
          <c:tx>
            <c:strRef>
              <c:f>帽子!$B$13</c:f>
              <c:strCache>
                <c:ptCount val="1"/>
                <c:pt idx="0">
                  <c:v>1.0 </c:v>
                </c:pt>
              </c:strCache>
            </c:strRef>
          </c:tx>
          <c:cat>
            <c:numRef>
              <c:f>帽子!$C$4:$AF$4</c:f>
              <c:numCache>
                <c:formatCode>General</c:formatCode>
                <c:ptCount val="30"/>
                <c:pt idx="0">
                  <c:v>-1.5</c:v>
                </c:pt>
                <c:pt idx="1">
                  <c:v>-1.4</c:v>
                </c:pt>
                <c:pt idx="2">
                  <c:v>-1.2999999999999998</c:v>
                </c:pt>
                <c:pt idx="3">
                  <c:v>-1.1999999999999997</c:v>
                </c:pt>
                <c:pt idx="4">
                  <c:v>-1.0999999999999996</c:v>
                </c:pt>
                <c:pt idx="5">
                  <c:v>-0.99999999999999967</c:v>
                </c:pt>
                <c:pt idx="6">
                  <c:v>-0.89999999999999969</c:v>
                </c:pt>
                <c:pt idx="7">
                  <c:v>-0.79999999999999971</c:v>
                </c:pt>
                <c:pt idx="8">
                  <c:v>-0.69999999999999973</c:v>
                </c:pt>
                <c:pt idx="9">
                  <c:v>-0.59999999999999976</c:v>
                </c:pt>
                <c:pt idx="10">
                  <c:v>-0.49999999999999978</c:v>
                </c:pt>
                <c:pt idx="11">
                  <c:v>-0.3999999999999998</c:v>
                </c:pt>
                <c:pt idx="12">
                  <c:v>-0.29999999999999982</c:v>
                </c:pt>
                <c:pt idx="13">
                  <c:v>-0.19999999999999982</c:v>
                </c:pt>
                <c:pt idx="14">
                  <c:v>-9.9999999999999811E-2</c:v>
                </c:pt>
                <c:pt idx="15">
                  <c:v>1.9428902930940239E-16</c:v>
                </c:pt>
                <c:pt idx="16">
                  <c:v>0.1000000000000002</c:v>
                </c:pt>
                <c:pt idx="17">
                  <c:v>0.20000000000000021</c:v>
                </c:pt>
                <c:pt idx="18">
                  <c:v>0.30000000000000021</c:v>
                </c:pt>
                <c:pt idx="19">
                  <c:v>0.40000000000000024</c:v>
                </c:pt>
                <c:pt idx="20">
                  <c:v>0.50000000000000022</c:v>
                </c:pt>
                <c:pt idx="21">
                  <c:v>0.6000000000000002</c:v>
                </c:pt>
                <c:pt idx="22">
                  <c:v>0.70000000000000018</c:v>
                </c:pt>
                <c:pt idx="23">
                  <c:v>0.80000000000000016</c:v>
                </c:pt>
                <c:pt idx="24">
                  <c:v>0.90000000000000013</c:v>
                </c:pt>
                <c:pt idx="25">
                  <c:v>1.0000000000000002</c:v>
                </c:pt>
                <c:pt idx="26">
                  <c:v>1.1000000000000003</c:v>
                </c:pt>
                <c:pt idx="27">
                  <c:v>1.2000000000000004</c:v>
                </c:pt>
                <c:pt idx="28">
                  <c:v>1.3000000000000005</c:v>
                </c:pt>
                <c:pt idx="29">
                  <c:v>1.4000000000000006</c:v>
                </c:pt>
              </c:numCache>
            </c:numRef>
          </c:cat>
          <c:val>
            <c:numRef>
              <c:f>帽子!$C$13:$AF$13</c:f>
              <c:numCache>
                <c:formatCode>0.0_ </c:formatCode>
                <c:ptCount val="30"/>
                <c:pt idx="0">
                  <c:v>5.9523302749876737E-2</c:v>
                </c:pt>
                <c:pt idx="1">
                  <c:v>0.14302241912125027</c:v>
                </c:pt>
                <c:pt idx="2">
                  <c:v>0.22509250275769041</c:v>
                </c:pt>
                <c:pt idx="3">
                  <c:v>0.30491353651226466</c:v>
                </c:pt>
                <c:pt idx="4">
                  <c:v>0.38168797500102303</c:v>
                </c:pt>
                <c:pt idx="5">
                  <c:v>0.45464871341284102</c:v>
                </c:pt>
                <c:pt idx="6">
                  <c:v>0.52306675216712151</c:v>
                </c:pt>
                <c:pt idx="7">
                  <c:v>0.58625848083662824</c:v>
                </c:pt>
                <c:pt idx="8">
                  <c:v>0.6435925085569042</c:v>
                </c:pt>
                <c:pt idx="9">
                  <c:v>0.6944959726750779</c:v>
                </c:pt>
                <c:pt idx="10">
                  <c:v>0.73846026260412878</c:v>
                </c:pt>
                <c:pt idx="11">
                  <c:v>0.77504610169174781</c:v>
                </c:pt>
                <c:pt idx="12">
                  <c:v>0.80388793632744193</c:v>
                </c:pt>
                <c:pt idx="13">
                  <c:v>0.82469758843337448</c:v>
                </c:pt>
                <c:pt idx="14">
                  <c:v>0.83726713484445925</c:v>
                </c:pt>
                <c:pt idx="15">
                  <c:v>0.84147098480789639</c:v>
                </c:pt>
                <c:pt idx="16">
                  <c:v>0.83726713484445925</c:v>
                </c:pt>
                <c:pt idx="17">
                  <c:v>0.82469758843337448</c:v>
                </c:pt>
                <c:pt idx="18">
                  <c:v>0.80388793632744182</c:v>
                </c:pt>
                <c:pt idx="19">
                  <c:v>0.77504610169174759</c:v>
                </c:pt>
                <c:pt idx="20">
                  <c:v>0.73846026260412856</c:v>
                </c:pt>
                <c:pt idx="21">
                  <c:v>0.69449597267507768</c:v>
                </c:pt>
                <c:pt idx="22">
                  <c:v>0.64359250855690386</c:v>
                </c:pt>
                <c:pt idx="23">
                  <c:v>0.58625848083662802</c:v>
                </c:pt>
                <c:pt idx="24">
                  <c:v>0.52306675216712117</c:v>
                </c:pt>
                <c:pt idx="25">
                  <c:v>0.45464871341284063</c:v>
                </c:pt>
                <c:pt idx="26">
                  <c:v>0.38168797500102253</c:v>
                </c:pt>
                <c:pt idx="27">
                  <c:v>0.30491353651226416</c:v>
                </c:pt>
                <c:pt idx="28">
                  <c:v>0.22509250275768988</c:v>
                </c:pt>
                <c:pt idx="29">
                  <c:v>0.14302241912124972</c:v>
                </c:pt>
              </c:numCache>
            </c:numRef>
          </c:val>
        </c:ser>
        <c:ser>
          <c:idx val="9"/>
          <c:order val="9"/>
          <c:tx>
            <c:strRef>
              <c:f>帽子!$B$14</c:f>
              <c:strCache>
                <c:ptCount val="1"/>
                <c:pt idx="0">
                  <c:v>1.1 </c:v>
                </c:pt>
              </c:strCache>
            </c:strRef>
          </c:tx>
          <c:cat>
            <c:numRef>
              <c:f>帽子!$C$4:$AF$4</c:f>
              <c:numCache>
                <c:formatCode>General</c:formatCode>
                <c:ptCount val="30"/>
                <c:pt idx="0">
                  <c:v>-1.5</c:v>
                </c:pt>
                <c:pt idx="1">
                  <c:v>-1.4</c:v>
                </c:pt>
                <c:pt idx="2">
                  <c:v>-1.2999999999999998</c:v>
                </c:pt>
                <c:pt idx="3">
                  <c:v>-1.1999999999999997</c:v>
                </c:pt>
                <c:pt idx="4">
                  <c:v>-1.0999999999999996</c:v>
                </c:pt>
                <c:pt idx="5">
                  <c:v>-0.99999999999999967</c:v>
                </c:pt>
                <c:pt idx="6">
                  <c:v>-0.89999999999999969</c:v>
                </c:pt>
                <c:pt idx="7">
                  <c:v>-0.79999999999999971</c:v>
                </c:pt>
                <c:pt idx="8">
                  <c:v>-0.69999999999999973</c:v>
                </c:pt>
                <c:pt idx="9">
                  <c:v>-0.59999999999999976</c:v>
                </c:pt>
                <c:pt idx="10">
                  <c:v>-0.49999999999999978</c:v>
                </c:pt>
                <c:pt idx="11">
                  <c:v>-0.3999999999999998</c:v>
                </c:pt>
                <c:pt idx="12">
                  <c:v>-0.29999999999999982</c:v>
                </c:pt>
                <c:pt idx="13">
                  <c:v>-0.19999999999999982</c:v>
                </c:pt>
                <c:pt idx="14">
                  <c:v>-9.9999999999999811E-2</c:v>
                </c:pt>
                <c:pt idx="15">
                  <c:v>1.9428902930940239E-16</c:v>
                </c:pt>
                <c:pt idx="16">
                  <c:v>0.1000000000000002</c:v>
                </c:pt>
                <c:pt idx="17">
                  <c:v>0.20000000000000021</c:v>
                </c:pt>
                <c:pt idx="18">
                  <c:v>0.30000000000000021</c:v>
                </c:pt>
                <c:pt idx="19">
                  <c:v>0.40000000000000024</c:v>
                </c:pt>
                <c:pt idx="20">
                  <c:v>0.50000000000000022</c:v>
                </c:pt>
                <c:pt idx="21">
                  <c:v>0.6000000000000002</c:v>
                </c:pt>
                <c:pt idx="22">
                  <c:v>0.70000000000000018</c:v>
                </c:pt>
                <c:pt idx="23">
                  <c:v>0.80000000000000016</c:v>
                </c:pt>
                <c:pt idx="24">
                  <c:v>0.90000000000000013</c:v>
                </c:pt>
                <c:pt idx="25">
                  <c:v>1.0000000000000002</c:v>
                </c:pt>
                <c:pt idx="26">
                  <c:v>1.1000000000000003</c:v>
                </c:pt>
                <c:pt idx="27">
                  <c:v>1.2000000000000004</c:v>
                </c:pt>
                <c:pt idx="28">
                  <c:v>1.3000000000000005</c:v>
                </c:pt>
                <c:pt idx="29">
                  <c:v>1.4000000000000006</c:v>
                </c:pt>
              </c:numCache>
            </c:numRef>
          </c:cat>
          <c:val>
            <c:numRef>
              <c:f>帽子!$C$14:$AF$14</c:f>
              <c:numCache>
                <c:formatCode>0.0_ </c:formatCode>
                <c:ptCount val="30"/>
                <c:pt idx="0">
                  <c:v>6.3041514756406861E-2</c:v>
                </c:pt>
                <c:pt idx="1">
                  <c:v>0.15147596872130853</c:v>
                </c:pt>
                <c:pt idx="2">
                  <c:v>0.23839692487804498</c:v>
                </c:pt>
                <c:pt idx="3">
                  <c:v>0.32293589776494624</c:v>
                </c:pt>
                <c:pt idx="4">
                  <c:v>0.40424820190979538</c:v>
                </c:pt>
                <c:pt idx="5">
                  <c:v>0.48152139164785118</c:v>
                </c:pt>
                <c:pt idx="6">
                  <c:v>0.55398337881037163</c:v>
                </c:pt>
                <c:pt idx="7">
                  <c:v>0.6209101471743772</c:v>
                </c:pt>
                <c:pt idx="8" formatCode="0_ ">
                  <c:v>0.68163298659342297</c:v>
                </c:pt>
                <c:pt idx="9">
                  <c:v>0.7355451745283359</c:v>
                </c:pt>
                <c:pt idx="10">
                  <c:v>0.78210803821827035</c:v>
                </c:pt>
                <c:pt idx="11">
                  <c:v>0.82085633692087279</c:v>
                </c:pt>
                <c:pt idx="12">
                  <c:v>0.85140291044399152</c:v>
                </c:pt>
                <c:pt idx="13">
                  <c:v>0.87344254752233819</c:v>
                </c:pt>
                <c:pt idx="14">
                  <c:v>0.8867550353875614</c:v>
                </c:pt>
                <c:pt idx="15">
                  <c:v>0.89120736006143531</c:v>
                </c:pt>
                <c:pt idx="16">
                  <c:v>0.8867550353875614</c:v>
                </c:pt>
                <c:pt idx="17">
                  <c:v>0.87344254752233819</c:v>
                </c:pt>
                <c:pt idx="18">
                  <c:v>0.85140291044399141</c:v>
                </c:pt>
                <c:pt idx="19">
                  <c:v>0.82085633692087268</c:v>
                </c:pt>
                <c:pt idx="20">
                  <c:v>0.78210803821827013</c:v>
                </c:pt>
                <c:pt idx="21">
                  <c:v>0.73554517452833568</c:v>
                </c:pt>
                <c:pt idx="22">
                  <c:v>0.68163298659342264</c:v>
                </c:pt>
                <c:pt idx="23">
                  <c:v>0.62091014717437687</c:v>
                </c:pt>
                <c:pt idx="24">
                  <c:v>0.55398337881037141</c:v>
                </c:pt>
                <c:pt idx="25">
                  <c:v>0.48152139164785079</c:v>
                </c:pt>
                <c:pt idx="26">
                  <c:v>0.40424820190979482</c:v>
                </c:pt>
                <c:pt idx="27">
                  <c:v>0.32293589776494569</c:v>
                </c:pt>
                <c:pt idx="28">
                  <c:v>0.23839692487804445</c:v>
                </c:pt>
                <c:pt idx="29">
                  <c:v>0.15147596872130795</c:v>
                </c:pt>
              </c:numCache>
            </c:numRef>
          </c:val>
        </c:ser>
        <c:ser>
          <c:idx val="10"/>
          <c:order val="10"/>
          <c:tx>
            <c:strRef>
              <c:f>帽子!$B$15</c:f>
              <c:strCache>
                <c:ptCount val="1"/>
                <c:pt idx="0">
                  <c:v>1.2 </c:v>
                </c:pt>
              </c:strCache>
            </c:strRef>
          </c:tx>
          <c:cat>
            <c:numRef>
              <c:f>帽子!$C$4:$AF$4</c:f>
              <c:numCache>
                <c:formatCode>General</c:formatCode>
                <c:ptCount val="30"/>
                <c:pt idx="0">
                  <c:v>-1.5</c:v>
                </c:pt>
                <c:pt idx="1">
                  <c:v>-1.4</c:v>
                </c:pt>
                <c:pt idx="2">
                  <c:v>-1.2999999999999998</c:v>
                </c:pt>
                <c:pt idx="3">
                  <c:v>-1.1999999999999997</c:v>
                </c:pt>
                <c:pt idx="4">
                  <c:v>-1.0999999999999996</c:v>
                </c:pt>
                <c:pt idx="5">
                  <c:v>-0.99999999999999967</c:v>
                </c:pt>
                <c:pt idx="6">
                  <c:v>-0.89999999999999969</c:v>
                </c:pt>
                <c:pt idx="7">
                  <c:v>-0.79999999999999971</c:v>
                </c:pt>
                <c:pt idx="8">
                  <c:v>-0.69999999999999973</c:v>
                </c:pt>
                <c:pt idx="9">
                  <c:v>-0.59999999999999976</c:v>
                </c:pt>
                <c:pt idx="10">
                  <c:v>-0.49999999999999978</c:v>
                </c:pt>
                <c:pt idx="11">
                  <c:v>-0.3999999999999998</c:v>
                </c:pt>
                <c:pt idx="12">
                  <c:v>-0.29999999999999982</c:v>
                </c:pt>
                <c:pt idx="13">
                  <c:v>-0.19999999999999982</c:v>
                </c:pt>
                <c:pt idx="14">
                  <c:v>-9.9999999999999811E-2</c:v>
                </c:pt>
                <c:pt idx="15">
                  <c:v>1.9428902930940239E-16</c:v>
                </c:pt>
                <c:pt idx="16">
                  <c:v>0.1000000000000002</c:v>
                </c:pt>
                <c:pt idx="17">
                  <c:v>0.20000000000000021</c:v>
                </c:pt>
                <c:pt idx="18">
                  <c:v>0.30000000000000021</c:v>
                </c:pt>
                <c:pt idx="19">
                  <c:v>0.40000000000000024</c:v>
                </c:pt>
                <c:pt idx="20">
                  <c:v>0.50000000000000022</c:v>
                </c:pt>
                <c:pt idx="21">
                  <c:v>0.6000000000000002</c:v>
                </c:pt>
                <c:pt idx="22">
                  <c:v>0.70000000000000018</c:v>
                </c:pt>
                <c:pt idx="23">
                  <c:v>0.80000000000000016</c:v>
                </c:pt>
                <c:pt idx="24">
                  <c:v>0.90000000000000013</c:v>
                </c:pt>
                <c:pt idx="25">
                  <c:v>1.0000000000000002</c:v>
                </c:pt>
                <c:pt idx="26">
                  <c:v>1.1000000000000003</c:v>
                </c:pt>
                <c:pt idx="27">
                  <c:v>1.2000000000000004</c:v>
                </c:pt>
                <c:pt idx="28">
                  <c:v>1.3000000000000005</c:v>
                </c:pt>
                <c:pt idx="29">
                  <c:v>1.4000000000000006</c:v>
                </c:pt>
              </c:numCache>
            </c:numRef>
          </c:cat>
          <c:val>
            <c:numRef>
              <c:f>帽子!$C$15:$AF$15</c:f>
              <c:numCache>
                <c:formatCode>0.0_ </c:formatCode>
                <c:ptCount val="30"/>
                <c:pt idx="0">
                  <c:v>6.5929836786245172E-2</c:v>
                </c:pt>
                <c:pt idx="1">
                  <c:v>0.15841602051320158</c:v>
                </c:pt>
                <c:pt idx="2">
                  <c:v>0.24931936372856431</c:v>
                </c:pt>
                <c:pt idx="3">
                  <c:v>0.3377315902755757</c:v>
                </c:pt>
                <c:pt idx="4">
                  <c:v>0.42276931441177446</c:v>
                </c:pt>
                <c:pt idx="5">
                  <c:v>0.50358286730732593</c:v>
                </c:pt>
                <c:pt idx="6">
                  <c:v>0.57936478665510693</c:v>
                </c:pt>
                <c:pt idx="7">
                  <c:v>0.64935788456716625</c:v>
                </c:pt>
                <c:pt idx="8">
                  <c:v>0.7128628131458089</c:v>
                </c:pt>
                <c:pt idx="9">
                  <c:v>0.76924505213661531</c:v>
                </c:pt>
                <c:pt idx="10">
                  <c:v>0.8179412488450799</c:v>
                </c:pt>
                <c:pt idx="11">
                  <c:v>0.85846484697051406</c:v>
                </c:pt>
                <c:pt idx="12">
                  <c:v>0.89041094811576893</c:v>
                </c:pt>
                <c:pt idx="13">
                  <c:v>0.91346035739817832</c:v>
                </c:pt>
                <c:pt idx="14">
                  <c:v>0.92738277273931413</c:v>
                </c:pt>
                <c:pt idx="15">
                  <c:v>0.93203908596722629</c:v>
                </c:pt>
                <c:pt idx="16">
                  <c:v>0.92738277273931402</c:v>
                </c:pt>
                <c:pt idx="17">
                  <c:v>0.91346035739817832</c:v>
                </c:pt>
                <c:pt idx="18">
                  <c:v>0.89041094811576882</c:v>
                </c:pt>
                <c:pt idx="19">
                  <c:v>0.85846484697051384</c:v>
                </c:pt>
                <c:pt idx="20">
                  <c:v>0.81794124884507968</c:v>
                </c:pt>
                <c:pt idx="21">
                  <c:v>0.76924505213661509</c:v>
                </c:pt>
                <c:pt idx="22">
                  <c:v>0.71286281314580857</c:v>
                </c:pt>
                <c:pt idx="23">
                  <c:v>0.64935788456716592</c:v>
                </c:pt>
                <c:pt idx="24">
                  <c:v>0.5793647866551066</c:v>
                </c:pt>
                <c:pt idx="25">
                  <c:v>0.50358286730732549</c:v>
                </c:pt>
                <c:pt idx="26">
                  <c:v>0.42276931441177384</c:v>
                </c:pt>
                <c:pt idx="27">
                  <c:v>0.33773159027557514</c:v>
                </c:pt>
                <c:pt idx="28">
                  <c:v>0.24931936372856373</c:v>
                </c:pt>
                <c:pt idx="29">
                  <c:v>0.15841602051320097</c:v>
                </c:pt>
              </c:numCache>
            </c:numRef>
          </c:val>
        </c:ser>
        <c:ser>
          <c:idx val="11"/>
          <c:order val="11"/>
          <c:tx>
            <c:strRef>
              <c:f>帽子!$B$16</c:f>
              <c:strCache>
                <c:ptCount val="1"/>
                <c:pt idx="0">
                  <c:v>1.3 </c:v>
                </c:pt>
              </c:strCache>
            </c:strRef>
          </c:tx>
          <c:cat>
            <c:numRef>
              <c:f>帽子!$C$4:$AF$4</c:f>
              <c:numCache>
                <c:formatCode>General</c:formatCode>
                <c:ptCount val="30"/>
                <c:pt idx="0">
                  <c:v>-1.5</c:v>
                </c:pt>
                <c:pt idx="1">
                  <c:v>-1.4</c:v>
                </c:pt>
                <c:pt idx="2">
                  <c:v>-1.2999999999999998</c:v>
                </c:pt>
                <c:pt idx="3">
                  <c:v>-1.1999999999999997</c:v>
                </c:pt>
                <c:pt idx="4">
                  <c:v>-1.0999999999999996</c:v>
                </c:pt>
                <c:pt idx="5">
                  <c:v>-0.99999999999999967</c:v>
                </c:pt>
                <c:pt idx="6">
                  <c:v>-0.89999999999999969</c:v>
                </c:pt>
                <c:pt idx="7">
                  <c:v>-0.79999999999999971</c:v>
                </c:pt>
                <c:pt idx="8">
                  <c:v>-0.69999999999999973</c:v>
                </c:pt>
                <c:pt idx="9">
                  <c:v>-0.59999999999999976</c:v>
                </c:pt>
                <c:pt idx="10">
                  <c:v>-0.49999999999999978</c:v>
                </c:pt>
                <c:pt idx="11">
                  <c:v>-0.3999999999999998</c:v>
                </c:pt>
                <c:pt idx="12">
                  <c:v>-0.29999999999999982</c:v>
                </c:pt>
                <c:pt idx="13">
                  <c:v>-0.19999999999999982</c:v>
                </c:pt>
                <c:pt idx="14">
                  <c:v>-9.9999999999999811E-2</c:v>
                </c:pt>
                <c:pt idx="15">
                  <c:v>1.9428902930940239E-16</c:v>
                </c:pt>
                <c:pt idx="16">
                  <c:v>0.1000000000000002</c:v>
                </c:pt>
                <c:pt idx="17">
                  <c:v>0.20000000000000021</c:v>
                </c:pt>
                <c:pt idx="18">
                  <c:v>0.30000000000000021</c:v>
                </c:pt>
                <c:pt idx="19">
                  <c:v>0.40000000000000024</c:v>
                </c:pt>
                <c:pt idx="20">
                  <c:v>0.50000000000000022</c:v>
                </c:pt>
                <c:pt idx="21">
                  <c:v>0.6000000000000002</c:v>
                </c:pt>
                <c:pt idx="22">
                  <c:v>0.70000000000000018</c:v>
                </c:pt>
                <c:pt idx="23">
                  <c:v>0.80000000000000016</c:v>
                </c:pt>
                <c:pt idx="24">
                  <c:v>0.90000000000000013</c:v>
                </c:pt>
                <c:pt idx="25">
                  <c:v>1.0000000000000002</c:v>
                </c:pt>
                <c:pt idx="26">
                  <c:v>1.1000000000000003</c:v>
                </c:pt>
                <c:pt idx="27">
                  <c:v>1.2000000000000004</c:v>
                </c:pt>
                <c:pt idx="28">
                  <c:v>1.3000000000000005</c:v>
                </c:pt>
                <c:pt idx="29">
                  <c:v>1.4000000000000006</c:v>
                </c:pt>
              </c:numCache>
            </c:numRef>
          </c:cat>
          <c:val>
            <c:numRef>
              <c:f>帽子!$C$16:$AF$16</c:f>
              <c:numCache>
                <c:formatCode>0.0_ </c:formatCode>
                <c:ptCount val="30"/>
                <c:pt idx="0">
                  <c:v>6.8159409680421848E-2</c:v>
                </c:pt>
                <c:pt idx="1">
                  <c:v>0.16377323179350098</c:v>
                </c:pt>
                <c:pt idx="2">
                  <c:v>0.25775068591073225</c:v>
                </c:pt>
                <c:pt idx="3">
                  <c:v>0.3491527803753926</c:v>
                </c:pt>
                <c:pt idx="4">
                  <c:v>0.43706625567310636</c:v>
                </c:pt>
                <c:pt idx="5">
                  <c:v>0.52061270941903015</c:v>
                </c:pt>
                <c:pt idx="6">
                  <c:v>0.59895737306412056</c:v>
                </c:pt>
                <c:pt idx="7">
                  <c:v>0.67131745262653852</c:v>
                </c:pt>
                <c:pt idx="8">
                  <c:v>0.73696995011035871</c:v>
                </c:pt>
                <c:pt idx="9">
                  <c:v>0.79525888746255291</c:v>
                </c:pt>
                <c:pt idx="10">
                  <c:v>0.84560186088885914</c:v>
                </c:pt>
                <c:pt idx="11">
                  <c:v>0.88749586003997616</c:v>
                </c:pt>
                <c:pt idx="12">
                  <c:v>0.92052229392470086</c:v>
                </c:pt>
                <c:pt idx="13">
                  <c:v>0.94435117333274488</c:v>
                </c:pt>
                <c:pt idx="14">
                  <c:v>0.95874440797784333</c:v>
                </c:pt>
                <c:pt idx="15">
                  <c:v>0.96355818541719296</c:v>
                </c:pt>
                <c:pt idx="16">
                  <c:v>0.95874440797784322</c:v>
                </c:pt>
                <c:pt idx="17">
                  <c:v>0.94435117333274488</c:v>
                </c:pt>
                <c:pt idx="18">
                  <c:v>0.92052229392470075</c:v>
                </c:pt>
                <c:pt idx="19">
                  <c:v>0.88749586003997594</c:v>
                </c:pt>
                <c:pt idx="20">
                  <c:v>0.84560186088885891</c:v>
                </c:pt>
                <c:pt idx="21">
                  <c:v>0.79525888746255269</c:v>
                </c:pt>
                <c:pt idx="22">
                  <c:v>0.73696995011035837</c:v>
                </c:pt>
                <c:pt idx="23">
                  <c:v>0.67131745262653819</c:v>
                </c:pt>
                <c:pt idx="24">
                  <c:v>0.59895737306412022</c:v>
                </c:pt>
                <c:pt idx="25">
                  <c:v>0.52061270941902971</c:v>
                </c:pt>
                <c:pt idx="26">
                  <c:v>0.43706625567310581</c:v>
                </c:pt>
                <c:pt idx="27">
                  <c:v>0.34915278037539199</c:v>
                </c:pt>
                <c:pt idx="28">
                  <c:v>0.25775068591073169</c:v>
                </c:pt>
                <c:pt idx="29">
                  <c:v>0.16377323179350034</c:v>
                </c:pt>
              </c:numCache>
            </c:numRef>
          </c:val>
        </c:ser>
        <c:ser>
          <c:idx val="12"/>
          <c:order val="12"/>
          <c:tx>
            <c:strRef>
              <c:f>帽子!$B$17</c:f>
              <c:strCache>
                <c:ptCount val="1"/>
                <c:pt idx="0">
                  <c:v>1.4 </c:v>
                </c:pt>
              </c:strCache>
            </c:strRef>
          </c:tx>
          <c:cat>
            <c:numRef>
              <c:f>帽子!$C$4:$AF$4</c:f>
              <c:numCache>
                <c:formatCode>General</c:formatCode>
                <c:ptCount val="30"/>
                <c:pt idx="0">
                  <c:v>-1.5</c:v>
                </c:pt>
                <c:pt idx="1">
                  <c:v>-1.4</c:v>
                </c:pt>
                <c:pt idx="2">
                  <c:v>-1.2999999999999998</c:v>
                </c:pt>
                <c:pt idx="3">
                  <c:v>-1.1999999999999997</c:v>
                </c:pt>
                <c:pt idx="4">
                  <c:v>-1.0999999999999996</c:v>
                </c:pt>
                <c:pt idx="5">
                  <c:v>-0.99999999999999967</c:v>
                </c:pt>
                <c:pt idx="6">
                  <c:v>-0.89999999999999969</c:v>
                </c:pt>
                <c:pt idx="7">
                  <c:v>-0.79999999999999971</c:v>
                </c:pt>
                <c:pt idx="8">
                  <c:v>-0.69999999999999973</c:v>
                </c:pt>
                <c:pt idx="9">
                  <c:v>-0.59999999999999976</c:v>
                </c:pt>
                <c:pt idx="10">
                  <c:v>-0.49999999999999978</c:v>
                </c:pt>
                <c:pt idx="11">
                  <c:v>-0.3999999999999998</c:v>
                </c:pt>
                <c:pt idx="12">
                  <c:v>-0.29999999999999982</c:v>
                </c:pt>
                <c:pt idx="13">
                  <c:v>-0.19999999999999982</c:v>
                </c:pt>
                <c:pt idx="14">
                  <c:v>-9.9999999999999811E-2</c:v>
                </c:pt>
                <c:pt idx="15">
                  <c:v>1.9428902930940239E-16</c:v>
                </c:pt>
                <c:pt idx="16">
                  <c:v>0.1000000000000002</c:v>
                </c:pt>
                <c:pt idx="17">
                  <c:v>0.20000000000000021</c:v>
                </c:pt>
                <c:pt idx="18">
                  <c:v>0.30000000000000021</c:v>
                </c:pt>
                <c:pt idx="19">
                  <c:v>0.40000000000000024</c:v>
                </c:pt>
                <c:pt idx="20">
                  <c:v>0.50000000000000022</c:v>
                </c:pt>
                <c:pt idx="21">
                  <c:v>0.6000000000000002</c:v>
                </c:pt>
                <c:pt idx="22">
                  <c:v>0.70000000000000018</c:v>
                </c:pt>
                <c:pt idx="23">
                  <c:v>0.80000000000000016</c:v>
                </c:pt>
                <c:pt idx="24">
                  <c:v>0.90000000000000013</c:v>
                </c:pt>
                <c:pt idx="25">
                  <c:v>1.0000000000000002</c:v>
                </c:pt>
                <c:pt idx="26">
                  <c:v>1.1000000000000003</c:v>
                </c:pt>
                <c:pt idx="27">
                  <c:v>1.2000000000000004</c:v>
                </c:pt>
                <c:pt idx="28">
                  <c:v>1.3000000000000005</c:v>
                </c:pt>
                <c:pt idx="29">
                  <c:v>1.4000000000000006</c:v>
                </c:pt>
              </c:numCache>
            </c:numRef>
          </c:cat>
          <c:val>
            <c:numRef>
              <c:f>帽子!$C$17:$AF$17</c:f>
              <c:numCache>
                <c:formatCode>0.0_ </c:formatCode>
                <c:ptCount val="30"/>
                <c:pt idx="0">
                  <c:v>6.9707956283577094E-2</c:v>
                </c:pt>
                <c:pt idx="1">
                  <c:v>0.16749407507795258</c:v>
                </c:pt>
                <c:pt idx="2">
                  <c:v>0.26360664844032922</c:v>
                </c:pt>
                <c:pt idx="3">
                  <c:v>0.35708535130826302</c:v>
                </c:pt>
                <c:pt idx="4">
                  <c:v>0.44699617538264835</c:v>
                </c:pt>
                <c:pt idx="5">
                  <c:v>0.53244076142990104</c:v>
                </c:pt>
                <c:pt idx="6">
                  <c:v>0.61256537539046185</c:v>
                </c:pt>
                <c:pt idx="7">
                  <c:v>0.68656943860731301</c:v>
                </c:pt>
                <c:pt idx="8">
                  <c:v>0.75371352694328264</c:v>
                </c:pt>
                <c:pt idx="9">
                  <c:v>0.81332675886260242</c:v>
                </c:pt>
                <c:pt idx="10">
                  <c:v>0.86481349865744916</c:v>
                </c:pt>
                <c:pt idx="11">
                  <c:v>0.90765930784304605</c:v>
                </c:pt>
                <c:pt idx="12">
                  <c:v>0.9414360852569521</c:v>
                </c:pt>
                <c:pt idx="13">
                  <c:v>0.96580634450436587</c:v>
                </c:pt>
                <c:pt idx="14">
                  <c:v>0.98052658601062381</c:v>
                </c:pt>
                <c:pt idx="15">
                  <c:v>0.98544972998846025</c:v>
                </c:pt>
                <c:pt idx="16">
                  <c:v>0.9805265860106237</c:v>
                </c:pt>
                <c:pt idx="17">
                  <c:v>0.96580634450436587</c:v>
                </c:pt>
                <c:pt idx="18">
                  <c:v>0.94143608525695199</c:v>
                </c:pt>
                <c:pt idx="19">
                  <c:v>0.90765930784304583</c:v>
                </c:pt>
                <c:pt idx="20">
                  <c:v>0.86481349865744894</c:v>
                </c:pt>
                <c:pt idx="21">
                  <c:v>0.81332675886260219</c:v>
                </c:pt>
                <c:pt idx="22">
                  <c:v>0.75371352694328231</c:v>
                </c:pt>
                <c:pt idx="23">
                  <c:v>0.68656943860731268</c:v>
                </c:pt>
                <c:pt idx="24">
                  <c:v>0.61256537539046152</c:v>
                </c:pt>
                <c:pt idx="25">
                  <c:v>0.5324407614299006</c:v>
                </c:pt>
                <c:pt idx="26">
                  <c:v>0.4469961753826478</c:v>
                </c:pt>
                <c:pt idx="27">
                  <c:v>0.35708535130826241</c:v>
                </c:pt>
                <c:pt idx="28">
                  <c:v>0.26360664844032861</c:v>
                </c:pt>
                <c:pt idx="29">
                  <c:v>0.16749407507795191</c:v>
                </c:pt>
              </c:numCache>
            </c:numRef>
          </c:val>
        </c:ser>
        <c:ser>
          <c:idx val="13"/>
          <c:order val="13"/>
          <c:tx>
            <c:strRef>
              <c:f>帽子!$B$18</c:f>
              <c:strCache>
                <c:ptCount val="1"/>
                <c:pt idx="0">
                  <c:v>1.5 </c:v>
                </c:pt>
              </c:strCache>
            </c:strRef>
          </c:tx>
          <c:cat>
            <c:numRef>
              <c:f>帽子!$C$4:$AF$4</c:f>
              <c:numCache>
                <c:formatCode>General</c:formatCode>
                <c:ptCount val="30"/>
                <c:pt idx="0">
                  <c:v>-1.5</c:v>
                </c:pt>
                <c:pt idx="1">
                  <c:v>-1.4</c:v>
                </c:pt>
                <c:pt idx="2">
                  <c:v>-1.2999999999999998</c:v>
                </c:pt>
                <c:pt idx="3">
                  <c:v>-1.1999999999999997</c:v>
                </c:pt>
                <c:pt idx="4">
                  <c:v>-1.0999999999999996</c:v>
                </c:pt>
                <c:pt idx="5">
                  <c:v>-0.99999999999999967</c:v>
                </c:pt>
                <c:pt idx="6">
                  <c:v>-0.89999999999999969</c:v>
                </c:pt>
                <c:pt idx="7">
                  <c:v>-0.79999999999999971</c:v>
                </c:pt>
                <c:pt idx="8">
                  <c:v>-0.69999999999999973</c:v>
                </c:pt>
                <c:pt idx="9">
                  <c:v>-0.59999999999999976</c:v>
                </c:pt>
                <c:pt idx="10">
                  <c:v>-0.49999999999999978</c:v>
                </c:pt>
                <c:pt idx="11">
                  <c:v>-0.3999999999999998</c:v>
                </c:pt>
                <c:pt idx="12">
                  <c:v>-0.29999999999999982</c:v>
                </c:pt>
                <c:pt idx="13">
                  <c:v>-0.19999999999999982</c:v>
                </c:pt>
                <c:pt idx="14">
                  <c:v>-9.9999999999999811E-2</c:v>
                </c:pt>
                <c:pt idx="15">
                  <c:v>1.9428902930940239E-16</c:v>
                </c:pt>
                <c:pt idx="16">
                  <c:v>0.1000000000000002</c:v>
                </c:pt>
                <c:pt idx="17">
                  <c:v>0.20000000000000021</c:v>
                </c:pt>
                <c:pt idx="18">
                  <c:v>0.30000000000000021</c:v>
                </c:pt>
                <c:pt idx="19">
                  <c:v>0.40000000000000024</c:v>
                </c:pt>
                <c:pt idx="20">
                  <c:v>0.50000000000000022</c:v>
                </c:pt>
                <c:pt idx="21">
                  <c:v>0.6000000000000002</c:v>
                </c:pt>
                <c:pt idx="22">
                  <c:v>0.70000000000000018</c:v>
                </c:pt>
                <c:pt idx="23">
                  <c:v>0.80000000000000016</c:v>
                </c:pt>
                <c:pt idx="24">
                  <c:v>0.90000000000000013</c:v>
                </c:pt>
                <c:pt idx="25">
                  <c:v>1.0000000000000002</c:v>
                </c:pt>
                <c:pt idx="26">
                  <c:v>1.1000000000000003</c:v>
                </c:pt>
                <c:pt idx="27">
                  <c:v>1.2000000000000004</c:v>
                </c:pt>
                <c:pt idx="28">
                  <c:v>1.3000000000000005</c:v>
                </c:pt>
                <c:pt idx="29">
                  <c:v>1.4000000000000006</c:v>
                </c:pt>
              </c:numCache>
            </c:numRef>
          </c:cat>
          <c:val>
            <c:numRef>
              <c:f>帽子!$C$18:$AF$18</c:f>
              <c:numCache>
                <c:formatCode>0.0_ </c:formatCode>
                <c:ptCount val="30"/>
                <c:pt idx="0">
                  <c:v>7.0560004029933607E-2</c:v>
                </c:pt>
                <c:pt idx="1">
                  <c:v>0.16954137293040533</c:v>
                </c:pt>
                <c:pt idx="2">
                  <c:v>0.26682874047548322</c:v>
                </c:pt>
                <c:pt idx="3">
                  <c:v>0.36145004344758502</c:v>
                </c:pt>
                <c:pt idx="4">
                  <c:v>0.4524598570650577</c:v>
                </c:pt>
                <c:pt idx="5">
                  <c:v>0.53894884135408005</c:v>
                </c:pt>
                <c:pt idx="6">
                  <c:v>0.62005282697309339</c:v>
                </c:pt>
                <c:pt idx="7">
                  <c:v>0.69496144970720586</c:v>
                </c:pt>
                <c:pt idx="8">
                  <c:v>0.76292624735955661</c:v>
                </c:pt>
                <c:pt idx="9">
                  <c:v>0.82326813813817878</c:v>
                </c:pt>
                <c:pt idx="10">
                  <c:v>0.87538420581678922</c:v>
                </c:pt>
                <c:pt idx="11">
                  <c:v>0.91875372387442511</c:v>
                </c:pt>
                <c:pt idx="12">
                  <c:v>0.95294335842271083</c:v>
                </c:pt>
                <c:pt idx="13">
                  <c:v>0.97761149793483082</c:v>
                </c:pt>
                <c:pt idx="14">
                  <c:v>0.99251166651498279</c:v>
                </c:pt>
                <c:pt idx="15">
                  <c:v>0.99749498660405445</c:v>
                </c:pt>
                <c:pt idx="16">
                  <c:v>0.99251166651498268</c:v>
                </c:pt>
                <c:pt idx="17">
                  <c:v>0.97761149793483082</c:v>
                </c:pt>
                <c:pt idx="18">
                  <c:v>0.95294335842271072</c:v>
                </c:pt>
                <c:pt idx="19">
                  <c:v>0.91875372387442489</c:v>
                </c:pt>
                <c:pt idx="20">
                  <c:v>0.875384205816789</c:v>
                </c:pt>
                <c:pt idx="21">
                  <c:v>0.82326813813817856</c:v>
                </c:pt>
                <c:pt idx="22">
                  <c:v>0.76292624735955639</c:v>
                </c:pt>
                <c:pt idx="23">
                  <c:v>0.69496144970720553</c:v>
                </c:pt>
                <c:pt idx="24">
                  <c:v>0.62005282697309305</c:v>
                </c:pt>
                <c:pt idx="25">
                  <c:v>0.53894884135407961</c:v>
                </c:pt>
                <c:pt idx="26">
                  <c:v>0.45245985706505709</c:v>
                </c:pt>
                <c:pt idx="27">
                  <c:v>0.36145004344758441</c:v>
                </c:pt>
                <c:pt idx="28">
                  <c:v>0.26682874047548261</c:v>
                </c:pt>
                <c:pt idx="29">
                  <c:v>0.16954137293040467</c:v>
                </c:pt>
              </c:numCache>
            </c:numRef>
          </c:val>
        </c:ser>
        <c:ser>
          <c:idx val="14"/>
          <c:order val="14"/>
          <c:tx>
            <c:strRef>
              <c:f>帽子!$B$19</c:f>
              <c:strCache>
                <c:ptCount val="1"/>
                <c:pt idx="0">
                  <c:v>1.6 </c:v>
                </c:pt>
              </c:strCache>
            </c:strRef>
          </c:tx>
          <c:cat>
            <c:numRef>
              <c:f>帽子!$C$4:$AF$4</c:f>
              <c:numCache>
                <c:formatCode>General</c:formatCode>
                <c:ptCount val="30"/>
                <c:pt idx="0">
                  <c:v>-1.5</c:v>
                </c:pt>
                <c:pt idx="1">
                  <c:v>-1.4</c:v>
                </c:pt>
                <c:pt idx="2">
                  <c:v>-1.2999999999999998</c:v>
                </c:pt>
                <c:pt idx="3">
                  <c:v>-1.1999999999999997</c:v>
                </c:pt>
                <c:pt idx="4">
                  <c:v>-1.0999999999999996</c:v>
                </c:pt>
                <c:pt idx="5">
                  <c:v>-0.99999999999999967</c:v>
                </c:pt>
                <c:pt idx="6">
                  <c:v>-0.89999999999999969</c:v>
                </c:pt>
                <c:pt idx="7">
                  <c:v>-0.79999999999999971</c:v>
                </c:pt>
                <c:pt idx="8">
                  <c:v>-0.69999999999999973</c:v>
                </c:pt>
                <c:pt idx="9">
                  <c:v>-0.59999999999999976</c:v>
                </c:pt>
                <c:pt idx="10">
                  <c:v>-0.49999999999999978</c:v>
                </c:pt>
                <c:pt idx="11">
                  <c:v>-0.3999999999999998</c:v>
                </c:pt>
                <c:pt idx="12">
                  <c:v>-0.29999999999999982</c:v>
                </c:pt>
                <c:pt idx="13">
                  <c:v>-0.19999999999999982</c:v>
                </c:pt>
                <c:pt idx="14">
                  <c:v>-9.9999999999999811E-2</c:v>
                </c:pt>
                <c:pt idx="15">
                  <c:v>1.9428902930940239E-16</c:v>
                </c:pt>
                <c:pt idx="16">
                  <c:v>0.1000000000000002</c:v>
                </c:pt>
                <c:pt idx="17">
                  <c:v>0.20000000000000021</c:v>
                </c:pt>
                <c:pt idx="18">
                  <c:v>0.30000000000000021</c:v>
                </c:pt>
                <c:pt idx="19">
                  <c:v>0.40000000000000024</c:v>
                </c:pt>
                <c:pt idx="20">
                  <c:v>0.50000000000000022</c:v>
                </c:pt>
                <c:pt idx="21">
                  <c:v>0.6000000000000002</c:v>
                </c:pt>
                <c:pt idx="22">
                  <c:v>0.70000000000000018</c:v>
                </c:pt>
                <c:pt idx="23">
                  <c:v>0.80000000000000016</c:v>
                </c:pt>
                <c:pt idx="24">
                  <c:v>0.90000000000000013</c:v>
                </c:pt>
                <c:pt idx="25">
                  <c:v>1.0000000000000002</c:v>
                </c:pt>
                <c:pt idx="26">
                  <c:v>1.1000000000000003</c:v>
                </c:pt>
                <c:pt idx="27">
                  <c:v>1.2000000000000004</c:v>
                </c:pt>
                <c:pt idx="28">
                  <c:v>1.3000000000000005</c:v>
                </c:pt>
                <c:pt idx="29">
                  <c:v>1.4000000000000006</c:v>
                </c:pt>
              </c:numCache>
            </c:numRef>
          </c:cat>
          <c:val>
            <c:numRef>
              <c:f>帽子!$C$19:$AF$19</c:f>
              <c:numCache>
                <c:formatCode>0.0_ </c:formatCode>
                <c:ptCount val="30"/>
                <c:pt idx="0">
                  <c:v>7.0707039540059358E-2</c:v>
                </c:pt>
                <c:pt idx="1">
                  <c:v>0.16989466942746431</c:v>
                </c:pt>
                <c:pt idx="2">
                  <c:v>0.26738476793766108</c:v>
                </c:pt>
                <c:pt idx="3">
                  <c:v>0.36220324623227795</c:v>
                </c:pt>
                <c:pt idx="4">
                  <c:v>0.45340270941901678</c:v>
                </c:pt>
                <c:pt idx="5">
                  <c:v>0.54007192260824999</c:v>
                </c:pt>
                <c:pt idx="6">
                  <c:v>0.62134491567082406</c:v>
                </c:pt>
                <c:pt idx="7">
                  <c:v>0.69640963572533698</c:v>
                </c:pt>
                <c:pt idx="8">
                  <c:v>0.76451606090210189</c:v>
                </c:pt>
                <c:pt idx="9">
                  <c:v>0.82498369431374341</c:v>
                </c:pt>
                <c:pt idx="10">
                  <c:v>0.87720836335515462</c:v>
                </c:pt>
                <c:pt idx="11">
                  <c:v>0.92066825639645411</c:v>
                </c:pt>
                <c:pt idx="12">
                  <c:v>0.95492913655230371</c:v>
                </c:pt>
                <c:pt idx="13">
                  <c:v>0.97964868043332765</c:v>
                </c:pt>
                <c:pt idx="14">
                  <c:v>0.99457989852826156</c:v>
                </c:pt>
                <c:pt idx="15">
                  <c:v>0.99957360304150511</c:v>
                </c:pt>
                <c:pt idx="16">
                  <c:v>0.99457989852826145</c:v>
                </c:pt>
                <c:pt idx="17">
                  <c:v>0.97964868043332765</c:v>
                </c:pt>
                <c:pt idx="18">
                  <c:v>0.9549291365523036</c:v>
                </c:pt>
                <c:pt idx="19">
                  <c:v>0.92066825639645389</c:v>
                </c:pt>
                <c:pt idx="20">
                  <c:v>0.8772083633551544</c:v>
                </c:pt>
                <c:pt idx="21">
                  <c:v>0.82498369431374319</c:v>
                </c:pt>
                <c:pt idx="22">
                  <c:v>0.76451606090210156</c:v>
                </c:pt>
                <c:pt idx="23">
                  <c:v>0.69640963572533665</c:v>
                </c:pt>
                <c:pt idx="24">
                  <c:v>0.62134491567082373</c:v>
                </c:pt>
                <c:pt idx="25">
                  <c:v>0.54007192260824954</c:v>
                </c:pt>
                <c:pt idx="26">
                  <c:v>0.45340270941901617</c:v>
                </c:pt>
                <c:pt idx="27">
                  <c:v>0.36220324623227734</c:v>
                </c:pt>
                <c:pt idx="28">
                  <c:v>0.26738476793766047</c:v>
                </c:pt>
                <c:pt idx="29">
                  <c:v>0.16989466942746365</c:v>
                </c:pt>
              </c:numCache>
            </c:numRef>
          </c:val>
        </c:ser>
        <c:ser>
          <c:idx val="15"/>
          <c:order val="15"/>
          <c:tx>
            <c:strRef>
              <c:f>帽子!$B$20</c:f>
              <c:strCache>
                <c:ptCount val="1"/>
                <c:pt idx="0">
                  <c:v>1.7 </c:v>
                </c:pt>
              </c:strCache>
            </c:strRef>
          </c:tx>
          <c:cat>
            <c:numRef>
              <c:f>帽子!$C$4:$AF$4</c:f>
              <c:numCache>
                <c:formatCode>General</c:formatCode>
                <c:ptCount val="30"/>
                <c:pt idx="0">
                  <c:v>-1.5</c:v>
                </c:pt>
                <c:pt idx="1">
                  <c:v>-1.4</c:v>
                </c:pt>
                <c:pt idx="2">
                  <c:v>-1.2999999999999998</c:v>
                </c:pt>
                <c:pt idx="3">
                  <c:v>-1.1999999999999997</c:v>
                </c:pt>
                <c:pt idx="4">
                  <c:v>-1.0999999999999996</c:v>
                </c:pt>
                <c:pt idx="5">
                  <c:v>-0.99999999999999967</c:v>
                </c:pt>
                <c:pt idx="6">
                  <c:v>-0.89999999999999969</c:v>
                </c:pt>
                <c:pt idx="7">
                  <c:v>-0.79999999999999971</c:v>
                </c:pt>
                <c:pt idx="8">
                  <c:v>-0.69999999999999973</c:v>
                </c:pt>
                <c:pt idx="9">
                  <c:v>-0.59999999999999976</c:v>
                </c:pt>
                <c:pt idx="10">
                  <c:v>-0.49999999999999978</c:v>
                </c:pt>
                <c:pt idx="11">
                  <c:v>-0.3999999999999998</c:v>
                </c:pt>
                <c:pt idx="12">
                  <c:v>-0.29999999999999982</c:v>
                </c:pt>
                <c:pt idx="13">
                  <c:v>-0.19999999999999982</c:v>
                </c:pt>
                <c:pt idx="14">
                  <c:v>-9.9999999999999811E-2</c:v>
                </c:pt>
                <c:pt idx="15">
                  <c:v>1.9428902930940239E-16</c:v>
                </c:pt>
                <c:pt idx="16">
                  <c:v>0.1000000000000002</c:v>
                </c:pt>
                <c:pt idx="17">
                  <c:v>0.20000000000000021</c:v>
                </c:pt>
                <c:pt idx="18">
                  <c:v>0.30000000000000021</c:v>
                </c:pt>
                <c:pt idx="19">
                  <c:v>0.40000000000000024</c:v>
                </c:pt>
                <c:pt idx="20">
                  <c:v>0.50000000000000022</c:v>
                </c:pt>
                <c:pt idx="21">
                  <c:v>0.6000000000000002</c:v>
                </c:pt>
                <c:pt idx="22">
                  <c:v>0.70000000000000018</c:v>
                </c:pt>
                <c:pt idx="23">
                  <c:v>0.80000000000000016</c:v>
                </c:pt>
                <c:pt idx="24">
                  <c:v>0.90000000000000013</c:v>
                </c:pt>
                <c:pt idx="25">
                  <c:v>1.0000000000000002</c:v>
                </c:pt>
                <c:pt idx="26">
                  <c:v>1.1000000000000003</c:v>
                </c:pt>
                <c:pt idx="27">
                  <c:v>1.2000000000000004</c:v>
                </c:pt>
                <c:pt idx="28">
                  <c:v>1.3000000000000005</c:v>
                </c:pt>
                <c:pt idx="29">
                  <c:v>1.4000000000000006</c:v>
                </c:pt>
              </c:numCache>
            </c:numRef>
          </c:cat>
          <c:val>
            <c:numRef>
              <c:f>帽子!$C$20:$AF$20</c:f>
              <c:numCache>
                <c:formatCode>0.0_ </c:formatCode>
                <c:ptCount val="30"/>
                <c:pt idx="0">
                  <c:v>7.0147593683740642E-2</c:v>
                </c:pt>
                <c:pt idx="1">
                  <c:v>0.16855043454731516</c:v>
                </c:pt>
                <c:pt idx="2">
                  <c:v>0.26526917518425902</c:v>
                </c:pt>
                <c:pt idx="3">
                  <c:v>0.3593374339090929</c:v>
                </c:pt>
                <c:pt idx="4">
                  <c:v>0.44981531177547041</c:v>
                </c:pt>
                <c:pt idx="5">
                  <c:v>0.53579878373576073</c:v>
                </c:pt>
                <c:pt idx="6">
                  <c:v>0.6164287313604937</c:v>
                </c:pt>
                <c:pt idx="7">
                  <c:v>0.69089952686572009</c:v>
                </c:pt>
                <c:pt idx="8">
                  <c:v>0.7584670826795239</c:v>
                </c:pt>
                <c:pt idx="9">
                  <c:v>0.81845628611907784</c:v>
                </c:pt>
                <c:pt idx="10">
                  <c:v>0.87026774489340841</c:v>
                </c:pt>
                <c:pt idx="11">
                  <c:v>0.91338377603303345</c:v>
                </c:pt>
                <c:pt idx="12">
                  <c:v>0.94737357840707093</c:v>
                </c:pt>
                <c:pt idx="13">
                  <c:v>0.97189753714573446</c:v>
                </c:pt>
                <c:pt idx="14">
                  <c:v>0.98671061695985018</c:v>
                </c:pt>
                <c:pt idx="15">
                  <c:v>0.99166481045246857</c:v>
                </c:pt>
                <c:pt idx="16">
                  <c:v>0.98671061695985007</c:v>
                </c:pt>
                <c:pt idx="17">
                  <c:v>0.97189753714573446</c:v>
                </c:pt>
                <c:pt idx="18">
                  <c:v>0.94737357840707082</c:v>
                </c:pt>
                <c:pt idx="19">
                  <c:v>0.91338377603303322</c:v>
                </c:pt>
                <c:pt idx="20">
                  <c:v>0.87026774489340819</c:v>
                </c:pt>
                <c:pt idx="21">
                  <c:v>0.81845628611907761</c:v>
                </c:pt>
                <c:pt idx="22">
                  <c:v>0.75846708267952356</c:v>
                </c:pt>
                <c:pt idx="23">
                  <c:v>0.69089952686571976</c:v>
                </c:pt>
                <c:pt idx="24">
                  <c:v>0.61642873136049336</c:v>
                </c:pt>
                <c:pt idx="25">
                  <c:v>0.53579878373576029</c:v>
                </c:pt>
                <c:pt idx="26">
                  <c:v>0.44981531177546985</c:v>
                </c:pt>
                <c:pt idx="27">
                  <c:v>0.35933743390909229</c:v>
                </c:pt>
                <c:pt idx="28">
                  <c:v>0.26526917518425841</c:v>
                </c:pt>
                <c:pt idx="29">
                  <c:v>0.1685504345473145</c:v>
                </c:pt>
              </c:numCache>
            </c:numRef>
          </c:val>
        </c:ser>
        <c:ser>
          <c:idx val="16"/>
          <c:order val="16"/>
          <c:tx>
            <c:strRef>
              <c:f>帽子!$B$21</c:f>
              <c:strCache>
                <c:ptCount val="1"/>
                <c:pt idx="0">
                  <c:v>1.8 </c:v>
                </c:pt>
              </c:strCache>
            </c:strRef>
          </c:tx>
          <c:cat>
            <c:numRef>
              <c:f>帽子!$C$4:$AF$4</c:f>
              <c:numCache>
                <c:formatCode>General</c:formatCode>
                <c:ptCount val="30"/>
                <c:pt idx="0">
                  <c:v>-1.5</c:v>
                </c:pt>
                <c:pt idx="1">
                  <c:v>-1.4</c:v>
                </c:pt>
                <c:pt idx="2">
                  <c:v>-1.2999999999999998</c:v>
                </c:pt>
                <c:pt idx="3">
                  <c:v>-1.1999999999999997</c:v>
                </c:pt>
                <c:pt idx="4">
                  <c:v>-1.0999999999999996</c:v>
                </c:pt>
                <c:pt idx="5">
                  <c:v>-0.99999999999999967</c:v>
                </c:pt>
                <c:pt idx="6">
                  <c:v>-0.89999999999999969</c:v>
                </c:pt>
                <c:pt idx="7">
                  <c:v>-0.79999999999999971</c:v>
                </c:pt>
                <c:pt idx="8">
                  <c:v>-0.69999999999999973</c:v>
                </c:pt>
                <c:pt idx="9">
                  <c:v>-0.59999999999999976</c:v>
                </c:pt>
                <c:pt idx="10">
                  <c:v>-0.49999999999999978</c:v>
                </c:pt>
                <c:pt idx="11">
                  <c:v>-0.3999999999999998</c:v>
                </c:pt>
                <c:pt idx="12">
                  <c:v>-0.29999999999999982</c:v>
                </c:pt>
                <c:pt idx="13">
                  <c:v>-0.19999999999999982</c:v>
                </c:pt>
                <c:pt idx="14">
                  <c:v>-9.9999999999999811E-2</c:v>
                </c:pt>
                <c:pt idx="15">
                  <c:v>1.9428902930940239E-16</c:v>
                </c:pt>
                <c:pt idx="16">
                  <c:v>0.1000000000000002</c:v>
                </c:pt>
                <c:pt idx="17">
                  <c:v>0.20000000000000021</c:v>
                </c:pt>
                <c:pt idx="18">
                  <c:v>0.30000000000000021</c:v>
                </c:pt>
                <c:pt idx="19">
                  <c:v>0.40000000000000024</c:v>
                </c:pt>
                <c:pt idx="20">
                  <c:v>0.50000000000000022</c:v>
                </c:pt>
                <c:pt idx="21">
                  <c:v>0.6000000000000002</c:v>
                </c:pt>
                <c:pt idx="22">
                  <c:v>0.70000000000000018</c:v>
                </c:pt>
                <c:pt idx="23">
                  <c:v>0.80000000000000016</c:v>
                </c:pt>
                <c:pt idx="24">
                  <c:v>0.90000000000000013</c:v>
                </c:pt>
                <c:pt idx="25">
                  <c:v>1.0000000000000002</c:v>
                </c:pt>
                <c:pt idx="26">
                  <c:v>1.1000000000000003</c:v>
                </c:pt>
                <c:pt idx="27">
                  <c:v>1.2000000000000004</c:v>
                </c:pt>
                <c:pt idx="28">
                  <c:v>1.3000000000000005</c:v>
                </c:pt>
                <c:pt idx="29">
                  <c:v>1.4000000000000006</c:v>
                </c:pt>
              </c:numCache>
            </c:numRef>
          </c:cat>
          <c:val>
            <c:numRef>
              <c:f>帽子!$C$21:$AF$21</c:f>
              <c:numCache>
                <c:formatCode>0.0_ </c:formatCode>
                <c:ptCount val="30"/>
                <c:pt idx="0">
                  <c:v>6.8887256259045584E-2</c:v>
                </c:pt>
                <c:pt idx="1">
                  <c:v>0.16552209944053536</c:v>
                </c:pt>
                <c:pt idx="2">
                  <c:v>0.26050310051874692</c:v>
                </c:pt>
                <c:pt idx="3">
                  <c:v>0.35288124072745147</c:v>
                </c:pt>
                <c:pt idx="4">
                  <c:v>0.44173350822583696</c:v>
                </c:pt>
                <c:pt idx="5">
                  <c:v>0.526172120527714</c:v>
                </c:pt>
                <c:pt idx="6">
                  <c:v>0.60535339493065687</c:v>
                </c:pt>
                <c:pt idx="7">
                  <c:v>0.6784861783146805</c:v>
                </c:pt>
                <c:pt idx="8">
                  <c:v>0.74483975208269593</c:v>
                </c:pt>
                <c:pt idx="9">
                  <c:v>0.80375113325918868</c:v>
                </c:pt>
                <c:pt idx="10">
                  <c:v>0.85463169879695655</c:v>
                </c:pt>
                <c:pt idx="11">
                  <c:v>0.89697306690402512</c:v>
                </c:pt>
                <c:pt idx="12">
                  <c:v>0.93035217662646408</c:v>
                </c:pt>
                <c:pt idx="13">
                  <c:v>0.95443551493359324</c:v>
                </c:pt>
                <c:pt idx="14">
                  <c:v>0.96898244906994146</c:v>
                </c:pt>
                <c:pt idx="15">
                  <c:v>0.97384763087819504</c:v>
                </c:pt>
                <c:pt idx="16">
                  <c:v>0.96898244906994135</c:v>
                </c:pt>
                <c:pt idx="17">
                  <c:v>0.95443551493359324</c:v>
                </c:pt>
                <c:pt idx="18">
                  <c:v>0.93035217662646397</c:v>
                </c:pt>
                <c:pt idx="19">
                  <c:v>0.89697306690402501</c:v>
                </c:pt>
                <c:pt idx="20">
                  <c:v>0.85463169879695633</c:v>
                </c:pt>
                <c:pt idx="21">
                  <c:v>0.80375113325918845</c:v>
                </c:pt>
                <c:pt idx="22">
                  <c:v>0.74483975208269571</c:v>
                </c:pt>
                <c:pt idx="23">
                  <c:v>0.67848617831468017</c:v>
                </c:pt>
                <c:pt idx="24">
                  <c:v>0.60535339493065654</c:v>
                </c:pt>
                <c:pt idx="25">
                  <c:v>0.52617212052771356</c:v>
                </c:pt>
                <c:pt idx="26">
                  <c:v>0.44173350822583635</c:v>
                </c:pt>
                <c:pt idx="27">
                  <c:v>0.35288124072745092</c:v>
                </c:pt>
                <c:pt idx="28">
                  <c:v>0.26050310051874631</c:v>
                </c:pt>
                <c:pt idx="29">
                  <c:v>0.16552209944053473</c:v>
                </c:pt>
              </c:numCache>
            </c:numRef>
          </c:val>
        </c:ser>
        <c:ser>
          <c:idx val="17"/>
          <c:order val="17"/>
          <c:tx>
            <c:strRef>
              <c:f>帽子!$B$22</c:f>
              <c:strCache>
                <c:ptCount val="1"/>
                <c:pt idx="0">
                  <c:v>1.9 </c:v>
                </c:pt>
              </c:strCache>
            </c:strRef>
          </c:tx>
          <c:cat>
            <c:numRef>
              <c:f>帽子!$C$4:$AF$4</c:f>
              <c:numCache>
                <c:formatCode>General</c:formatCode>
                <c:ptCount val="30"/>
                <c:pt idx="0">
                  <c:v>-1.5</c:v>
                </c:pt>
                <c:pt idx="1">
                  <c:v>-1.4</c:v>
                </c:pt>
                <c:pt idx="2">
                  <c:v>-1.2999999999999998</c:v>
                </c:pt>
                <c:pt idx="3">
                  <c:v>-1.1999999999999997</c:v>
                </c:pt>
                <c:pt idx="4">
                  <c:v>-1.0999999999999996</c:v>
                </c:pt>
                <c:pt idx="5">
                  <c:v>-0.99999999999999967</c:v>
                </c:pt>
                <c:pt idx="6">
                  <c:v>-0.89999999999999969</c:v>
                </c:pt>
                <c:pt idx="7">
                  <c:v>-0.79999999999999971</c:v>
                </c:pt>
                <c:pt idx="8">
                  <c:v>-0.69999999999999973</c:v>
                </c:pt>
                <c:pt idx="9">
                  <c:v>-0.59999999999999976</c:v>
                </c:pt>
                <c:pt idx="10">
                  <c:v>-0.49999999999999978</c:v>
                </c:pt>
                <c:pt idx="11">
                  <c:v>-0.3999999999999998</c:v>
                </c:pt>
                <c:pt idx="12">
                  <c:v>-0.29999999999999982</c:v>
                </c:pt>
                <c:pt idx="13">
                  <c:v>-0.19999999999999982</c:v>
                </c:pt>
                <c:pt idx="14">
                  <c:v>-9.9999999999999811E-2</c:v>
                </c:pt>
                <c:pt idx="15">
                  <c:v>1.9428902930940239E-16</c:v>
                </c:pt>
                <c:pt idx="16">
                  <c:v>0.1000000000000002</c:v>
                </c:pt>
                <c:pt idx="17">
                  <c:v>0.20000000000000021</c:v>
                </c:pt>
                <c:pt idx="18">
                  <c:v>0.30000000000000021</c:v>
                </c:pt>
                <c:pt idx="19">
                  <c:v>0.40000000000000024</c:v>
                </c:pt>
                <c:pt idx="20">
                  <c:v>0.50000000000000022</c:v>
                </c:pt>
                <c:pt idx="21">
                  <c:v>0.6000000000000002</c:v>
                </c:pt>
                <c:pt idx="22">
                  <c:v>0.70000000000000018</c:v>
                </c:pt>
                <c:pt idx="23">
                  <c:v>0.80000000000000016</c:v>
                </c:pt>
                <c:pt idx="24">
                  <c:v>0.90000000000000013</c:v>
                </c:pt>
                <c:pt idx="25">
                  <c:v>1.0000000000000002</c:v>
                </c:pt>
                <c:pt idx="26">
                  <c:v>1.1000000000000003</c:v>
                </c:pt>
                <c:pt idx="27">
                  <c:v>1.2000000000000004</c:v>
                </c:pt>
                <c:pt idx="28">
                  <c:v>1.3000000000000005</c:v>
                </c:pt>
                <c:pt idx="29">
                  <c:v>1.4000000000000006</c:v>
                </c:pt>
              </c:numCache>
            </c:numRef>
          </c:cat>
          <c:val>
            <c:numRef>
              <c:f>帽子!$C$22:$AF$22</c:f>
              <c:numCache>
                <c:formatCode>0.0_ </c:formatCode>
                <c:ptCount val="30"/>
                <c:pt idx="0">
                  <c:v>6.6938620140909566E-2</c:v>
                </c:pt>
                <c:pt idx="1">
                  <c:v>0.16083992223047736</c:v>
                </c:pt>
                <c:pt idx="2">
                  <c:v>0.25313416498372782</c:v>
                </c:pt>
                <c:pt idx="3">
                  <c:v>0.34289917483549098</c:v>
                </c:pt>
                <c:pt idx="4">
                  <c:v>0.42923804947969518</c:v>
                </c:pt>
                <c:pt idx="5">
                  <c:v>0.51128811942073293</c:v>
                </c:pt>
                <c:pt idx="6">
                  <c:v>0.58822956748190081</c:v>
                </c:pt>
                <c:pt idx="7">
                  <c:v>0.6592936201476326</c:v>
                </c:pt>
                <c:pt idx="8">
                  <c:v>0.72377022889434528</c:v>
                </c:pt>
                <c:pt idx="9">
                  <c:v>0.78101516476057464</c:v>
                </c:pt>
                <c:pt idx="10">
                  <c:v>0.83045645526980549</c:v>
                </c:pt>
                <c:pt idx="11">
                  <c:v>0.87160009939038718</c:v>
                </c:pt>
                <c:pt idx="12">
                  <c:v>0.90403500343054755</c:v>
                </c:pt>
                <c:pt idx="13">
                  <c:v>0.92743708855067097</c:v>
                </c:pt>
                <c:pt idx="14">
                  <c:v>0.94157252885193821</c:v>
                </c:pt>
                <c:pt idx="15">
                  <c:v>0.94630008768741425</c:v>
                </c:pt>
                <c:pt idx="16">
                  <c:v>0.9415725288519381</c:v>
                </c:pt>
                <c:pt idx="17">
                  <c:v>0.92743708855067097</c:v>
                </c:pt>
                <c:pt idx="18">
                  <c:v>0.90403500343054743</c:v>
                </c:pt>
                <c:pt idx="19">
                  <c:v>0.87160009939038696</c:v>
                </c:pt>
                <c:pt idx="20">
                  <c:v>0.83045645526980527</c:v>
                </c:pt>
                <c:pt idx="21">
                  <c:v>0.78101516476057442</c:v>
                </c:pt>
                <c:pt idx="22">
                  <c:v>0.72377022889434495</c:v>
                </c:pt>
                <c:pt idx="23">
                  <c:v>0.65929362014763238</c:v>
                </c:pt>
                <c:pt idx="24">
                  <c:v>0.58822956748190047</c:v>
                </c:pt>
                <c:pt idx="25">
                  <c:v>0.5112881194207326</c:v>
                </c:pt>
                <c:pt idx="26">
                  <c:v>0.42923804947969463</c:v>
                </c:pt>
                <c:pt idx="27">
                  <c:v>0.34289917483549043</c:v>
                </c:pt>
                <c:pt idx="28">
                  <c:v>0.25313416498372726</c:v>
                </c:pt>
                <c:pt idx="29">
                  <c:v>0.16083992223047672</c:v>
                </c:pt>
              </c:numCache>
            </c:numRef>
          </c:val>
        </c:ser>
        <c:ser>
          <c:idx val="18"/>
          <c:order val="18"/>
          <c:tx>
            <c:strRef>
              <c:f>帽子!$B$23</c:f>
              <c:strCache>
                <c:ptCount val="1"/>
                <c:pt idx="0">
                  <c:v>2.0 </c:v>
                </c:pt>
              </c:strCache>
            </c:strRef>
          </c:tx>
          <c:cat>
            <c:numRef>
              <c:f>帽子!$C$4:$AF$4</c:f>
              <c:numCache>
                <c:formatCode>General</c:formatCode>
                <c:ptCount val="30"/>
                <c:pt idx="0">
                  <c:v>-1.5</c:v>
                </c:pt>
                <c:pt idx="1">
                  <c:v>-1.4</c:v>
                </c:pt>
                <c:pt idx="2">
                  <c:v>-1.2999999999999998</c:v>
                </c:pt>
                <c:pt idx="3">
                  <c:v>-1.1999999999999997</c:v>
                </c:pt>
                <c:pt idx="4">
                  <c:v>-1.0999999999999996</c:v>
                </c:pt>
                <c:pt idx="5">
                  <c:v>-0.99999999999999967</c:v>
                </c:pt>
                <c:pt idx="6">
                  <c:v>-0.89999999999999969</c:v>
                </c:pt>
                <c:pt idx="7">
                  <c:v>-0.79999999999999971</c:v>
                </c:pt>
                <c:pt idx="8">
                  <c:v>-0.69999999999999973</c:v>
                </c:pt>
                <c:pt idx="9">
                  <c:v>-0.59999999999999976</c:v>
                </c:pt>
                <c:pt idx="10">
                  <c:v>-0.49999999999999978</c:v>
                </c:pt>
                <c:pt idx="11">
                  <c:v>-0.3999999999999998</c:v>
                </c:pt>
                <c:pt idx="12">
                  <c:v>-0.29999999999999982</c:v>
                </c:pt>
                <c:pt idx="13">
                  <c:v>-0.19999999999999982</c:v>
                </c:pt>
                <c:pt idx="14">
                  <c:v>-9.9999999999999811E-2</c:v>
                </c:pt>
                <c:pt idx="15">
                  <c:v>1.9428902930940239E-16</c:v>
                </c:pt>
                <c:pt idx="16">
                  <c:v>0.1000000000000002</c:v>
                </c:pt>
                <c:pt idx="17">
                  <c:v>0.20000000000000021</c:v>
                </c:pt>
                <c:pt idx="18">
                  <c:v>0.30000000000000021</c:v>
                </c:pt>
                <c:pt idx="19">
                  <c:v>0.40000000000000024</c:v>
                </c:pt>
                <c:pt idx="20">
                  <c:v>0.50000000000000022</c:v>
                </c:pt>
                <c:pt idx="21">
                  <c:v>0.6000000000000002</c:v>
                </c:pt>
                <c:pt idx="22">
                  <c:v>0.70000000000000018</c:v>
                </c:pt>
                <c:pt idx="23">
                  <c:v>0.80000000000000016</c:v>
                </c:pt>
                <c:pt idx="24">
                  <c:v>0.90000000000000013</c:v>
                </c:pt>
                <c:pt idx="25">
                  <c:v>1.0000000000000002</c:v>
                </c:pt>
                <c:pt idx="26">
                  <c:v>1.1000000000000003</c:v>
                </c:pt>
                <c:pt idx="27">
                  <c:v>1.2000000000000004</c:v>
                </c:pt>
                <c:pt idx="28">
                  <c:v>1.3000000000000005</c:v>
                </c:pt>
                <c:pt idx="29">
                  <c:v>1.4000000000000006</c:v>
                </c:pt>
              </c:numCache>
            </c:numRef>
          </c:cat>
          <c:val>
            <c:numRef>
              <c:f>帽子!$C$23:$AF$23</c:f>
              <c:numCache>
                <c:formatCode>0.0_ </c:formatCode>
                <c:ptCount val="30"/>
                <c:pt idx="0">
                  <c:v>6.4321155457291557E-2</c:v>
                </c:pt>
                <c:pt idx="1">
                  <c:v>0.15455068568410207</c:v>
                </c:pt>
                <c:pt idx="2">
                  <c:v>0.24323599654722142</c:v>
                </c:pt>
                <c:pt idx="3">
                  <c:v>0.32949097373597158</c:v>
                </c:pt>
                <c:pt idx="4">
                  <c:v>0.41245378603038718</c:v>
                </c:pt>
                <c:pt idx="5">
                  <c:v>0.49129549643388198</c:v>
                </c:pt>
                <c:pt idx="6">
                  <c:v>0.56522834463770899</c:v>
                </c:pt>
                <c:pt idx="7">
                  <c:v>0.6335136180615657</c:v>
                </c:pt>
                <c:pt idx="8">
                  <c:v>0.69546903282551142</c:v>
                </c:pt>
                <c:pt idx="9">
                  <c:v>0.75047555090496221</c:v>
                </c:pt>
                <c:pt idx="10">
                  <c:v>0.79798356535400539</c:v>
                </c:pt>
                <c:pt idx="11">
                  <c:v>0.83751839179632792</c:v>
                </c:pt>
                <c:pt idx="12">
                  <c:v>0.8686850113145943</c:v>
                </c:pt>
                <c:pt idx="13">
                  <c:v>0.89117201734889251</c:v>
                </c:pt>
                <c:pt idx="14">
                  <c:v>0.90475472716814398</c:v>
                </c:pt>
                <c:pt idx="15">
                  <c:v>0.90929742682568149</c:v>
                </c:pt>
                <c:pt idx="16">
                  <c:v>0.90475472716814387</c:v>
                </c:pt>
                <c:pt idx="17">
                  <c:v>0.89117201734889251</c:v>
                </c:pt>
                <c:pt idx="18">
                  <c:v>0.86868501131459419</c:v>
                </c:pt>
                <c:pt idx="19">
                  <c:v>0.83751839179632781</c:v>
                </c:pt>
                <c:pt idx="20">
                  <c:v>0.79798356535400516</c:v>
                </c:pt>
                <c:pt idx="21">
                  <c:v>0.75047555090496199</c:v>
                </c:pt>
                <c:pt idx="22">
                  <c:v>0.6954690328255112</c:v>
                </c:pt>
                <c:pt idx="23">
                  <c:v>0.63351361806156536</c:v>
                </c:pt>
                <c:pt idx="24">
                  <c:v>0.56522834463770866</c:v>
                </c:pt>
                <c:pt idx="25">
                  <c:v>0.4912954964338816</c:v>
                </c:pt>
                <c:pt idx="26">
                  <c:v>0.41245378603038663</c:v>
                </c:pt>
                <c:pt idx="27">
                  <c:v>0.32949097373597103</c:v>
                </c:pt>
                <c:pt idx="28">
                  <c:v>0.24323599654722086</c:v>
                </c:pt>
                <c:pt idx="29">
                  <c:v>0.15455068568410146</c:v>
                </c:pt>
              </c:numCache>
            </c:numRef>
          </c:val>
        </c:ser>
        <c:ser>
          <c:idx val="19"/>
          <c:order val="19"/>
          <c:tx>
            <c:strRef>
              <c:f>帽子!$B$24</c:f>
              <c:strCache>
                <c:ptCount val="1"/>
                <c:pt idx="0">
                  <c:v>2.1 </c:v>
                </c:pt>
              </c:strCache>
            </c:strRef>
          </c:tx>
          <c:cat>
            <c:numRef>
              <c:f>帽子!$C$4:$AF$4</c:f>
              <c:numCache>
                <c:formatCode>General</c:formatCode>
                <c:ptCount val="30"/>
                <c:pt idx="0">
                  <c:v>-1.5</c:v>
                </c:pt>
                <c:pt idx="1">
                  <c:v>-1.4</c:v>
                </c:pt>
                <c:pt idx="2">
                  <c:v>-1.2999999999999998</c:v>
                </c:pt>
                <c:pt idx="3">
                  <c:v>-1.1999999999999997</c:v>
                </c:pt>
                <c:pt idx="4">
                  <c:v>-1.0999999999999996</c:v>
                </c:pt>
                <c:pt idx="5">
                  <c:v>-0.99999999999999967</c:v>
                </c:pt>
                <c:pt idx="6">
                  <c:v>-0.89999999999999969</c:v>
                </c:pt>
                <c:pt idx="7">
                  <c:v>-0.79999999999999971</c:v>
                </c:pt>
                <c:pt idx="8">
                  <c:v>-0.69999999999999973</c:v>
                </c:pt>
                <c:pt idx="9">
                  <c:v>-0.59999999999999976</c:v>
                </c:pt>
                <c:pt idx="10">
                  <c:v>-0.49999999999999978</c:v>
                </c:pt>
                <c:pt idx="11">
                  <c:v>-0.3999999999999998</c:v>
                </c:pt>
                <c:pt idx="12">
                  <c:v>-0.29999999999999982</c:v>
                </c:pt>
                <c:pt idx="13">
                  <c:v>-0.19999999999999982</c:v>
                </c:pt>
                <c:pt idx="14">
                  <c:v>-9.9999999999999811E-2</c:v>
                </c:pt>
                <c:pt idx="15">
                  <c:v>1.9428902930940239E-16</c:v>
                </c:pt>
                <c:pt idx="16">
                  <c:v>0.1000000000000002</c:v>
                </c:pt>
                <c:pt idx="17">
                  <c:v>0.20000000000000021</c:v>
                </c:pt>
                <c:pt idx="18">
                  <c:v>0.30000000000000021</c:v>
                </c:pt>
                <c:pt idx="19">
                  <c:v>0.40000000000000024</c:v>
                </c:pt>
                <c:pt idx="20">
                  <c:v>0.50000000000000022</c:v>
                </c:pt>
                <c:pt idx="21">
                  <c:v>0.6000000000000002</c:v>
                </c:pt>
                <c:pt idx="22">
                  <c:v>0.70000000000000018</c:v>
                </c:pt>
                <c:pt idx="23">
                  <c:v>0.80000000000000016</c:v>
                </c:pt>
                <c:pt idx="24">
                  <c:v>0.90000000000000013</c:v>
                </c:pt>
                <c:pt idx="25">
                  <c:v>1.0000000000000002</c:v>
                </c:pt>
                <c:pt idx="26">
                  <c:v>1.1000000000000003</c:v>
                </c:pt>
                <c:pt idx="27">
                  <c:v>1.2000000000000004</c:v>
                </c:pt>
                <c:pt idx="28">
                  <c:v>1.3000000000000005</c:v>
                </c:pt>
                <c:pt idx="29">
                  <c:v>1.4000000000000006</c:v>
                </c:pt>
              </c:numCache>
            </c:numRef>
          </c:cat>
          <c:val>
            <c:numRef>
              <c:f>帽子!$C$24:$AF$24</c:f>
              <c:numCache>
                <c:formatCode>0.0_ </c:formatCode>
                <c:ptCount val="30"/>
                <c:pt idx="0">
                  <c:v>6.1061015050091462E-2</c:v>
                </c:pt>
                <c:pt idx="1">
                  <c:v>0.14671722977403565</c:v>
                </c:pt>
                <c:pt idx="2">
                  <c:v>0.23090749443634578</c:v>
                </c:pt>
                <c:pt idx="3">
                  <c:v>0.31279060774211764</c:v>
                </c:pt>
                <c:pt idx="4">
                  <c:v>0.39154842069015844</c:v>
                </c:pt>
                <c:pt idx="5">
                  <c:v>0.46639401124736302</c:v>
                </c:pt>
                <c:pt idx="6">
                  <c:v>0.53657954701354682</c:v>
                </c:pt>
                <c:pt idx="7">
                  <c:v>0.60140375731558759</c:v>
                </c:pt>
                <c:pt idx="8">
                  <c:v>0.66021894007218251</c:v>
                </c:pt>
                <c:pt idx="9">
                  <c:v>0.71243743341894206</c:v>
                </c:pt>
                <c:pt idx="10">
                  <c:v>0.75753748743148464</c:v>
                </c:pt>
                <c:pt idx="11">
                  <c:v>0.79506847727821239</c:v>
                </c:pt>
                <c:pt idx="12">
                  <c:v>0.82465540571467288</c:v>
                </c:pt>
                <c:pt idx="13">
                  <c:v>0.84600264993206709</c:v>
                </c:pt>
                <c:pt idx="14">
                  <c:v>0.85889691532263568</c:v>
                </c:pt>
                <c:pt idx="15">
                  <c:v>0.86320936664887349</c:v>
                </c:pt>
                <c:pt idx="16">
                  <c:v>0.85889691532263557</c:v>
                </c:pt>
                <c:pt idx="17">
                  <c:v>0.84600264993206709</c:v>
                </c:pt>
                <c:pt idx="18">
                  <c:v>0.82465540571467277</c:v>
                </c:pt>
                <c:pt idx="19">
                  <c:v>0.79506847727821217</c:v>
                </c:pt>
                <c:pt idx="20">
                  <c:v>0.75753748743148441</c:v>
                </c:pt>
                <c:pt idx="21">
                  <c:v>0.71243743341894183</c:v>
                </c:pt>
                <c:pt idx="22">
                  <c:v>0.66021894007218218</c:v>
                </c:pt>
                <c:pt idx="23">
                  <c:v>0.60140375731558737</c:v>
                </c:pt>
                <c:pt idx="24">
                  <c:v>0.5365795470135466</c:v>
                </c:pt>
                <c:pt idx="25">
                  <c:v>0.46639401124736268</c:v>
                </c:pt>
                <c:pt idx="26">
                  <c:v>0.39154842069015794</c:v>
                </c:pt>
                <c:pt idx="27">
                  <c:v>0.31279060774211709</c:v>
                </c:pt>
                <c:pt idx="28">
                  <c:v>0.23090749443634526</c:v>
                </c:pt>
                <c:pt idx="29">
                  <c:v>0.14671722977403506</c:v>
                </c:pt>
              </c:numCache>
            </c:numRef>
          </c:val>
        </c:ser>
        <c:ser>
          <c:idx val="20"/>
          <c:order val="20"/>
          <c:tx>
            <c:strRef>
              <c:f>帽子!$B$25</c:f>
              <c:strCache>
                <c:ptCount val="1"/>
                <c:pt idx="0">
                  <c:v>2.2 </c:v>
                </c:pt>
              </c:strCache>
            </c:strRef>
          </c:tx>
          <c:cat>
            <c:numRef>
              <c:f>帽子!$C$4:$AF$4</c:f>
              <c:numCache>
                <c:formatCode>General</c:formatCode>
                <c:ptCount val="30"/>
                <c:pt idx="0">
                  <c:v>-1.5</c:v>
                </c:pt>
                <c:pt idx="1">
                  <c:v>-1.4</c:v>
                </c:pt>
                <c:pt idx="2">
                  <c:v>-1.2999999999999998</c:v>
                </c:pt>
                <c:pt idx="3">
                  <c:v>-1.1999999999999997</c:v>
                </c:pt>
                <c:pt idx="4">
                  <c:v>-1.0999999999999996</c:v>
                </c:pt>
                <c:pt idx="5">
                  <c:v>-0.99999999999999967</c:v>
                </c:pt>
                <c:pt idx="6">
                  <c:v>-0.89999999999999969</c:v>
                </c:pt>
                <c:pt idx="7">
                  <c:v>-0.79999999999999971</c:v>
                </c:pt>
                <c:pt idx="8">
                  <c:v>-0.69999999999999973</c:v>
                </c:pt>
                <c:pt idx="9">
                  <c:v>-0.59999999999999976</c:v>
                </c:pt>
                <c:pt idx="10">
                  <c:v>-0.49999999999999978</c:v>
                </c:pt>
                <c:pt idx="11">
                  <c:v>-0.3999999999999998</c:v>
                </c:pt>
                <c:pt idx="12">
                  <c:v>-0.29999999999999982</c:v>
                </c:pt>
                <c:pt idx="13">
                  <c:v>-0.19999999999999982</c:v>
                </c:pt>
                <c:pt idx="14">
                  <c:v>-9.9999999999999811E-2</c:v>
                </c:pt>
                <c:pt idx="15">
                  <c:v>1.9428902930940239E-16</c:v>
                </c:pt>
                <c:pt idx="16">
                  <c:v>0.1000000000000002</c:v>
                </c:pt>
                <c:pt idx="17">
                  <c:v>0.20000000000000021</c:v>
                </c:pt>
                <c:pt idx="18">
                  <c:v>0.30000000000000021</c:v>
                </c:pt>
                <c:pt idx="19">
                  <c:v>0.40000000000000024</c:v>
                </c:pt>
                <c:pt idx="20">
                  <c:v>0.50000000000000022</c:v>
                </c:pt>
                <c:pt idx="21">
                  <c:v>0.6000000000000002</c:v>
                </c:pt>
                <c:pt idx="22">
                  <c:v>0.70000000000000018</c:v>
                </c:pt>
                <c:pt idx="23">
                  <c:v>0.80000000000000016</c:v>
                </c:pt>
                <c:pt idx="24">
                  <c:v>0.90000000000000013</c:v>
                </c:pt>
                <c:pt idx="25">
                  <c:v>1.0000000000000002</c:v>
                </c:pt>
                <c:pt idx="26">
                  <c:v>1.1000000000000003</c:v>
                </c:pt>
                <c:pt idx="27">
                  <c:v>1.2000000000000004</c:v>
                </c:pt>
                <c:pt idx="28">
                  <c:v>1.3000000000000005</c:v>
                </c:pt>
                <c:pt idx="29">
                  <c:v>1.4000000000000006</c:v>
                </c:pt>
              </c:numCache>
            </c:numRef>
          </c:cat>
          <c:val>
            <c:numRef>
              <c:f>帽子!$C$25:$AF$25</c:f>
              <c:numCache>
                <c:formatCode>0.0_ </c:formatCode>
                <c:ptCount val="30"/>
                <c:pt idx="0">
                  <c:v>5.7190773164598897E-2</c:v>
                </c:pt>
                <c:pt idx="1">
                  <c:v>0.13741782380233522</c:v>
                </c:pt>
                <c:pt idx="2">
                  <c:v>0.21627184096893182</c:v>
                </c:pt>
                <c:pt idx="3">
                  <c:v>0.2929649413905327</c:v>
                </c:pt>
                <c:pt idx="4">
                  <c:v>0.36673083295909359</c:v>
                </c:pt>
                <c:pt idx="5">
                  <c:v>0.43683247126982327</c:v>
                </c:pt>
                <c:pt idx="6">
                  <c:v>0.50256942392524184</c:v>
                </c:pt>
                <c:pt idx="7">
                  <c:v>0.56328486902416364</c:v>
                </c:pt>
                <c:pt idx="8">
                  <c:v>0.61837215790901834</c:v>
                </c:pt>
                <c:pt idx="9">
                  <c:v>0.66728087659870494</c:v>
                </c:pt>
                <c:pt idx="10">
                  <c:v>0.70952234534314917</c:v>
                </c:pt>
                <c:pt idx="11">
                  <c:v>0.74467450134982949</c:v>
                </c:pt>
                <c:pt idx="12">
                  <c:v>0.77238611589568529</c:v>
                </c:pt>
                <c:pt idx="13">
                  <c:v>0.79238030368841605</c:v>
                </c:pt>
                <c:pt idx="14">
                  <c:v>0.80445728941279671</c:v>
                </c:pt>
                <c:pt idx="15">
                  <c:v>0.80849640381958987</c:v>
                </c:pt>
                <c:pt idx="16">
                  <c:v>0.80445728941279659</c:v>
                </c:pt>
                <c:pt idx="17">
                  <c:v>0.79238030368841605</c:v>
                </c:pt>
                <c:pt idx="18">
                  <c:v>0.77238611589568518</c:v>
                </c:pt>
                <c:pt idx="19">
                  <c:v>0.74467450134982938</c:v>
                </c:pt>
                <c:pt idx="20">
                  <c:v>0.70952234534314895</c:v>
                </c:pt>
                <c:pt idx="21">
                  <c:v>0.66728087659870472</c:v>
                </c:pt>
                <c:pt idx="22">
                  <c:v>0.61837215790901801</c:v>
                </c:pt>
                <c:pt idx="23">
                  <c:v>0.56328486902416341</c:v>
                </c:pt>
                <c:pt idx="24">
                  <c:v>0.50256942392524151</c:v>
                </c:pt>
                <c:pt idx="25">
                  <c:v>0.43683247126982289</c:v>
                </c:pt>
                <c:pt idx="26">
                  <c:v>0.36673083295909309</c:v>
                </c:pt>
                <c:pt idx="27">
                  <c:v>0.2929649413905322</c:v>
                </c:pt>
                <c:pt idx="28">
                  <c:v>0.21627184096893132</c:v>
                </c:pt>
                <c:pt idx="29">
                  <c:v>0.13741782380233467</c:v>
                </c:pt>
              </c:numCache>
            </c:numRef>
          </c:val>
        </c:ser>
        <c:ser>
          <c:idx val="21"/>
          <c:order val="21"/>
          <c:tx>
            <c:strRef>
              <c:f>帽子!$B$26</c:f>
              <c:strCache>
                <c:ptCount val="1"/>
                <c:pt idx="0">
                  <c:v>2.3 </c:v>
                </c:pt>
              </c:strCache>
            </c:strRef>
          </c:tx>
          <c:cat>
            <c:numRef>
              <c:f>帽子!$C$4:$AF$4</c:f>
              <c:numCache>
                <c:formatCode>General</c:formatCode>
                <c:ptCount val="30"/>
                <c:pt idx="0">
                  <c:v>-1.5</c:v>
                </c:pt>
                <c:pt idx="1">
                  <c:v>-1.4</c:v>
                </c:pt>
                <c:pt idx="2">
                  <c:v>-1.2999999999999998</c:v>
                </c:pt>
                <c:pt idx="3">
                  <c:v>-1.1999999999999997</c:v>
                </c:pt>
                <c:pt idx="4">
                  <c:v>-1.0999999999999996</c:v>
                </c:pt>
                <c:pt idx="5">
                  <c:v>-0.99999999999999967</c:v>
                </c:pt>
                <c:pt idx="6">
                  <c:v>-0.89999999999999969</c:v>
                </c:pt>
                <c:pt idx="7">
                  <c:v>-0.79999999999999971</c:v>
                </c:pt>
                <c:pt idx="8">
                  <c:v>-0.69999999999999973</c:v>
                </c:pt>
                <c:pt idx="9">
                  <c:v>-0.59999999999999976</c:v>
                </c:pt>
                <c:pt idx="10">
                  <c:v>-0.49999999999999978</c:v>
                </c:pt>
                <c:pt idx="11">
                  <c:v>-0.3999999999999998</c:v>
                </c:pt>
                <c:pt idx="12">
                  <c:v>-0.29999999999999982</c:v>
                </c:pt>
                <c:pt idx="13">
                  <c:v>-0.19999999999999982</c:v>
                </c:pt>
                <c:pt idx="14">
                  <c:v>-9.9999999999999811E-2</c:v>
                </c:pt>
                <c:pt idx="15">
                  <c:v>1.9428902930940239E-16</c:v>
                </c:pt>
                <c:pt idx="16">
                  <c:v>0.1000000000000002</c:v>
                </c:pt>
                <c:pt idx="17">
                  <c:v>0.20000000000000021</c:v>
                </c:pt>
                <c:pt idx="18">
                  <c:v>0.30000000000000021</c:v>
                </c:pt>
                <c:pt idx="19">
                  <c:v>0.40000000000000024</c:v>
                </c:pt>
                <c:pt idx="20">
                  <c:v>0.50000000000000022</c:v>
                </c:pt>
                <c:pt idx="21">
                  <c:v>0.6000000000000002</c:v>
                </c:pt>
                <c:pt idx="22">
                  <c:v>0.70000000000000018</c:v>
                </c:pt>
                <c:pt idx="23">
                  <c:v>0.80000000000000016</c:v>
                </c:pt>
                <c:pt idx="24">
                  <c:v>0.90000000000000013</c:v>
                </c:pt>
                <c:pt idx="25">
                  <c:v>1.0000000000000002</c:v>
                </c:pt>
                <c:pt idx="26">
                  <c:v>1.1000000000000003</c:v>
                </c:pt>
                <c:pt idx="27">
                  <c:v>1.2000000000000004</c:v>
                </c:pt>
                <c:pt idx="28">
                  <c:v>1.3000000000000005</c:v>
                </c:pt>
                <c:pt idx="29">
                  <c:v>1.4000000000000006</c:v>
                </c:pt>
              </c:numCache>
            </c:numRef>
          </c:cat>
          <c:val>
            <c:numRef>
              <c:f>帽子!$C$26:$AF$26</c:f>
              <c:numCache>
                <c:formatCode>0.0_ </c:formatCode>
                <c:ptCount val="30"/>
                <c:pt idx="0">
                  <c:v>5.2749099978401805E-2</c:v>
                </c:pt>
                <c:pt idx="1">
                  <c:v>0.12674538435949509</c:v>
                </c:pt>
                <c:pt idx="2">
                  <c:v>0.19947527075652205</c:v>
                </c:pt>
                <c:pt idx="3">
                  <c:v>0.27021206618590776</c:v>
                </c:pt>
                <c:pt idx="4">
                  <c:v>0.33824899197019753</c:v>
                </c:pt>
                <c:pt idx="5">
                  <c:v>0.40290624563697225</c:v>
                </c:pt>
                <c:pt idx="6">
                  <c:v>0.46353779328044004</c:v>
                </c:pt>
                <c:pt idx="7">
                  <c:v>0.51953782451867236</c:v>
                </c:pt>
                <c:pt idx="8">
                  <c:v>0.57034680555068595</c:v>
                </c:pt>
                <c:pt idx="9">
                  <c:v>0.61545706983322523</c:v>
                </c:pt>
                <c:pt idx="10">
                  <c:v>0.65441789051704979</c:v>
                </c:pt>
                <c:pt idx="11">
                  <c:v>0.68683998396062185</c:v>
                </c:pt>
                <c:pt idx="12">
                  <c:v>0.71239939932357255</c:v>
                </c:pt>
                <c:pt idx="13">
                  <c:v>0.73084075537641469</c:v>
                </c:pt>
                <c:pt idx="14">
                  <c:v>0.74197979218537014</c:v>
                </c:pt>
                <c:pt idx="15">
                  <c:v>0.7457052121767197</c:v>
                </c:pt>
                <c:pt idx="16">
                  <c:v>0.74197979218537002</c:v>
                </c:pt>
                <c:pt idx="17">
                  <c:v>0.73084075537641469</c:v>
                </c:pt>
                <c:pt idx="18">
                  <c:v>0.71239939932357244</c:v>
                </c:pt>
                <c:pt idx="19">
                  <c:v>0.68683998396062174</c:v>
                </c:pt>
                <c:pt idx="20">
                  <c:v>0.65441789051704957</c:v>
                </c:pt>
                <c:pt idx="21">
                  <c:v>0.61545706983322501</c:v>
                </c:pt>
                <c:pt idx="22">
                  <c:v>0.57034680555068573</c:v>
                </c:pt>
                <c:pt idx="23">
                  <c:v>0.51953782451867203</c:v>
                </c:pt>
                <c:pt idx="24">
                  <c:v>0.46353779328043981</c:v>
                </c:pt>
                <c:pt idx="25">
                  <c:v>0.40290624563697192</c:v>
                </c:pt>
                <c:pt idx="26">
                  <c:v>0.33824899197019709</c:v>
                </c:pt>
                <c:pt idx="27">
                  <c:v>0.27021206618590732</c:v>
                </c:pt>
                <c:pt idx="28">
                  <c:v>0.19947527075652161</c:v>
                </c:pt>
                <c:pt idx="29">
                  <c:v>0.12674538435949459</c:v>
                </c:pt>
              </c:numCache>
            </c:numRef>
          </c:val>
        </c:ser>
        <c:ser>
          <c:idx val="22"/>
          <c:order val="22"/>
          <c:tx>
            <c:strRef>
              <c:f>帽子!$B$27</c:f>
              <c:strCache>
                <c:ptCount val="1"/>
                <c:pt idx="0">
                  <c:v>2.4 </c:v>
                </c:pt>
              </c:strCache>
            </c:strRef>
          </c:tx>
          <c:cat>
            <c:numRef>
              <c:f>帽子!$C$4:$AF$4</c:f>
              <c:numCache>
                <c:formatCode>General</c:formatCode>
                <c:ptCount val="30"/>
                <c:pt idx="0">
                  <c:v>-1.5</c:v>
                </c:pt>
                <c:pt idx="1">
                  <c:v>-1.4</c:v>
                </c:pt>
                <c:pt idx="2">
                  <c:v>-1.2999999999999998</c:v>
                </c:pt>
                <c:pt idx="3">
                  <c:v>-1.1999999999999997</c:v>
                </c:pt>
                <c:pt idx="4">
                  <c:v>-1.0999999999999996</c:v>
                </c:pt>
                <c:pt idx="5">
                  <c:v>-0.99999999999999967</c:v>
                </c:pt>
                <c:pt idx="6">
                  <c:v>-0.89999999999999969</c:v>
                </c:pt>
                <c:pt idx="7">
                  <c:v>-0.79999999999999971</c:v>
                </c:pt>
                <c:pt idx="8">
                  <c:v>-0.69999999999999973</c:v>
                </c:pt>
                <c:pt idx="9">
                  <c:v>-0.59999999999999976</c:v>
                </c:pt>
                <c:pt idx="10">
                  <c:v>-0.49999999999999978</c:v>
                </c:pt>
                <c:pt idx="11">
                  <c:v>-0.3999999999999998</c:v>
                </c:pt>
                <c:pt idx="12">
                  <c:v>-0.29999999999999982</c:v>
                </c:pt>
                <c:pt idx="13">
                  <c:v>-0.19999999999999982</c:v>
                </c:pt>
                <c:pt idx="14">
                  <c:v>-9.9999999999999811E-2</c:v>
                </c:pt>
                <c:pt idx="15">
                  <c:v>1.9428902930940239E-16</c:v>
                </c:pt>
                <c:pt idx="16">
                  <c:v>0.1000000000000002</c:v>
                </c:pt>
                <c:pt idx="17">
                  <c:v>0.20000000000000021</c:v>
                </c:pt>
                <c:pt idx="18">
                  <c:v>0.30000000000000021</c:v>
                </c:pt>
                <c:pt idx="19">
                  <c:v>0.40000000000000024</c:v>
                </c:pt>
                <c:pt idx="20">
                  <c:v>0.50000000000000022</c:v>
                </c:pt>
                <c:pt idx="21">
                  <c:v>0.6000000000000002</c:v>
                </c:pt>
                <c:pt idx="22">
                  <c:v>0.70000000000000018</c:v>
                </c:pt>
                <c:pt idx="23">
                  <c:v>0.80000000000000016</c:v>
                </c:pt>
                <c:pt idx="24">
                  <c:v>0.90000000000000013</c:v>
                </c:pt>
                <c:pt idx="25">
                  <c:v>1.0000000000000002</c:v>
                </c:pt>
                <c:pt idx="26">
                  <c:v>1.1000000000000003</c:v>
                </c:pt>
                <c:pt idx="27">
                  <c:v>1.2000000000000004</c:v>
                </c:pt>
                <c:pt idx="28">
                  <c:v>1.3000000000000005</c:v>
                </c:pt>
                <c:pt idx="29">
                  <c:v>1.4000000000000006</c:v>
                </c:pt>
              </c:numCache>
            </c:numRef>
          </c:cat>
          <c:val>
            <c:numRef>
              <c:f>帽子!$C$27:$AF$27</c:f>
              <c:numCache>
                <c:formatCode>0.0_ </c:formatCode>
                <c:ptCount val="30"/>
                <c:pt idx="0">
                  <c:v>4.778037522175474E-2</c:v>
                </c:pt>
                <c:pt idx="1">
                  <c:v>0.11480654693258867</c:v>
                </c:pt>
                <c:pt idx="2">
                  <c:v>0.18068560957647101</c:v>
                </c:pt>
                <c:pt idx="3">
                  <c:v>0.24475932133618694</c:v>
                </c:pt>
                <c:pt idx="4">
                  <c:v>0.30638747886378648</c:v>
                </c:pt>
                <c:pt idx="5">
                  <c:v>0.36495431398081429</c:v>
                </c:pt>
                <c:pt idx="6">
                  <c:v>0.41987464623040283</c:v>
                </c:pt>
                <c:pt idx="7">
                  <c:v>0.4705997298069623</c:v>
                </c:pt>
                <c:pt idx="8">
                  <c:v>0.51662273644287926</c:v>
                </c:pt>
                <c:pt idx="9">
                  <c:v>0.55748381946903081</c:v>
                </c:pt>
                <c:pt idx="10">
                  <c:v>0.59277470845069791</c:v>
                </c:pt>
                <c:pt idx="11">
                  <c:v>0.62214278849079285</c:v>
                </c:pt>
                <c:pt idx="12">
                  <c:v>0.64529462344135124</c:v>
                </c:pt>
                <c:pt idx="13">
                  <c:v>0.66199888782052663</c:v>
                </c:pt>
                <c:pt idx="14">
                  <c:v>0.67208867814033779</c:v>
                </c:pt>
                <c:pt idx="15">
                  <c:v>0.67546318055115029</c:v>
                </c:pt>
                <c:pt idx="16">
                  <c:v>0.67208867814033768</c:v>
                </c:pt>
                <c:pt idx="17">
                  <c:v>0.66199888782052663</c:v>
                </c:pt>
                <c:pt idx="18">
                  <c:v>0.64529462344135124</c:v>
                </c:pt>
                <c:pt idx="19">
                  <c:v>0.62214278849079263</c:v>
                </c:pt>
                <c:pt idx="20">
                  <c:v>0.5927747084506978</c:v>
                </c:pt>
                <c:pt idx="21">
                  <c:v>0.55748381946903058</c:v>
                </c:pt>
                <c:pt idx="22">
                  <c:v>0.51662273644287904</c:v>
                </c:pt>
                <c:pt idx="23">
                  <c:v>0.47059972980696207</c:v>
                </c:pt>
                <c:pt idx="24">
                  <c:v>0.4198746462304026</c:v>
                </c:pt>
                <c:pt idx="25">
                  <c:v>0.36495431398081396</c:v>
                </c:pt>
                <c:pt idx="26">
                  <c:v>0.30638747886378609</c:v>
                </c:pt>
                <c:pt idx="27">
                  <c:v>0.24475932133618652</c:v>
                </c:pt>
                <c:pt idx="28">
                  <c:v>0.18068560957647059</c:v>
                </c:pt>
                <c:pt idx="29">
                  <c:v>0.11480654693258822</c:v>
                </c:pt>
              </c:numCache>
            </c:numRef>
          </c:val>
        </c:ser>
        <c:ser>
          <c:idx val="23"/>
          <c:order val="23"/>
          <c:tx>
            <c:strRef>
              <c:f>帽子!$B$28</c:f>
              <c:strCache>
                <c:ptCount val="1"/>
                <c:pt idx="0">
                  <c:v>2.5 </c:v>
                </c:pt>
              </c:strCache>
            </c:strRef>
          </c:tx>
          <c:cat>
            <c:numRef>
              <c:f>帽子!$C$4:$AF$4</c:f>
              <c:numCache>
                <c:formatCode>General</c:formatCode>
                <c:ptCount val="30"/>
                <c:pt idx="0">
                  <c:v>-1.5</c:v>
                </c:pt>
                <c:pt idx="1">
                  <c:v>-1.4</c:v>
                </c:pt>
                <c:pt idx="2">
                  <c:v>-1.2999999999999998</c:v>
                </c:pt>
                <c:pt idx="3">
                  <c:v>-1.1999999999999997</c:v>
                </c:pt>
                <c:pt idx="4">
                  <c:v>-1.0999999999999996</c:v>
                </c:pt>
                <c:pt idx="5">
                  <c:v>-0.99999999999999967</c:v>
                </c:pt>
                <c:pt idx="6">
                  <c:v>-0.89999999999999969</c:v>
                </c:pt>
                <c:pt idx="7">
                  <c:v>-0.79999999999999971</c:v>
                </c:pt>
                <c:pt idx="8">
                  <c:v>-0.69999999999999973</c:v>
                </c:pt>
                <c:pt idx="9">
                  <c:v>-0.59999999999999976</c:v>
                </c:pt>
                <c:pt idx="10">
                  <c:v>-0.49999999999999978</c:v>
                </c:pt>
                <c:pt idx="11">
                  <c:v>-0.3999999999999998</c:v>
                </c:pt>
                <c:pt idx="12">
                  <c:v>-0.29999999999999982</c:v>
                </c:pt>
                <c:pt idx="13">
                  <c:v>-0.19999999999999982</c:v>
                </c:pt>
                <c:pt idx="14">
                  <c:v>-9.9999999999999811E-2</c:v>
                </c:pt>
                <c:pt idx="15">
                  <c:v>1.9428902930940239E-16</c:v>
                </c:pt>
                <c:pt idx="16">
                  <c:v>0.1000000000000002</c:v>
                </c:pt>
                <c:pt idx="17">
                  <c:v>0.20000000000000021</c:v>
                </c:pt>
                <c:pt idx="18">
                  <c:v>0.30000000000000021</c:v>
                </c:pt>
                <c:pt idx="19">
                  <c:v>0.40000000000000024</c:v>
                </c:pt>
                <c:pt idx="20">
                  <c:v>0.50000000000000022</c:v>
                </c:pt>
                <c:pt idx="21">
                  <c:v>0.6000000000000002</c:v>
                </c:pt>
                <c:pt idx="22">
                  <c:v>0.70000000000000018</c:v>
                </c:pt>
                <c:pt idx="23">
                  <c:v>0.80000000000000016</c:v>
                </c:pt>
                <c:pt idx="24">
                  <c:v>0.90000000000000013</c:v>
                </c:pt>
                <c:pt idx="25">
                  <c:v>1.0000000000000002</c:v>
                </c:pt>
                <c:pt idx="26">
                  <c:v>1.1000000000000003</c:v>
                </c:pt>
                <c:pt idx="27">
                  <c:v>1.2000000000000004</c:v>
                </c:pt>
                <c:pt idx="28">
                  <c:v>1.3000000000000005</c:v>
                </c:pt>
                <c:pt idx="29">
                  <c:v>1.4000000000000006</c:v>
                </c:pt>
              </c:numCache>
            </c:numRef>
          </c:cat>
          <c:val>
            <c:numRef>
              <c:f>帽子!$C$28:$AF$28</c:f>
              <c:numCache>
                <c:formatCode>0.0_ </c:formatCode>
                <c:ptCount val="30"/>
                <c:pt idx="0">
                  <c:v>4.2334244749984075E-2</c:v>
                </c:pt>
                <c:pt idx="1">
                  <c:v>0.1017206004387307</c:v>
                </c:pt>
                <c:pt idx="2">
                  <c:v>0.16009059751225355</c:v>
                </c:pt>
                <c:pt idx="3">
                  <c:v>0.21686102225434978</c:v>
                </c:pt>
                <c:pt idx="4">
                  <c:v>0.27146464334680376</c:v>
                </c:pt>
                <c:pt idx="5">
                  <c:v>0.32335587945721705</c:v>
                </c:pt>
                <c:pt idx="6">
                  <c:v>0.37201625050733661</c:v>
                </c:pt>
                <c:pt idx="7">
                  <c:v>0.41695955815460972</c:v>
                </c:pt>
                <c:pt idx="8">
                  <c:v>0.4577367437253072</c:v>
                </c:pt>
                <c:pt idx="9">
                  <c:v>0.49394037506035204</c:v>
                </c:pt>
                <c:pt idx="10">
                  <c:v>0.52520871744277386</c:v>
                </c:pt>
                <c:pt idx="11">
                  <c:v>0.55122934793142742</c:v>
                </c:pt>
                <c:pt idx="12">
                  <c:v>0.57174227698774693</c:v>
                </c:pt>
                <c:pt idx="13">
                  <c:v>0.58654254620527435</c:v>
                </c:pt>
                <c:pt idx="14">
                  <c:v>0.59548227618630689</c:v>
                </c:pt>
                <c:pt idx="15">
                  <c:v>0.59847214410395577</c:v>
                </c:pt>
                <c:pt idx="16">
                  <c:v>0.59548227618630678</c:v>
                </c:pt>
                <c:pt idx="17">
                  <c:v>0.58654254620527435</c:v>
                </c:pt>
                <c:pt idx="18">
                  <c:v>0.57174227698774682</c:v>
                </c:pt>
                <c:pt idx="19">
                  <c:v>0.5512293479314273</c:v>
                </c:pt>
                <c:pt idx="20">
                  <c:v>0.52520871744277375</c:v>
                </c:pt>
                <c:pt idx="21">
                  <c:v>0.49394037506035188</c:v>
                </c:pt>
                <c:pt idx="22">
                  <c:v>0.45773674372530698</c:v>
                </c:pt>
                <c:pt idx="23">
                  <c:v>0.4169595581546095</c:v>
                </c:pt>
                <c:pt idx="24">
                  <c:v>0.37201625050733644</c:v>
                </c:pt>
                <c:pt idx="25">
                  <c:v>0.32335587945721678</c:v>
                </c:pt>
                <c:pt idx="26">
                  <c:v>0.27146464334680337</c:v>
                </c:pt>
                <c:pt idx="27">
                  <c:v>0.21686102225434942</c:v>
                </c:pt>
                <c:pt idx="28">
                  <c:v>0.16009059751225319</c:v>
                </c:pt>
                <c:pt idx="29">
                  <c:v>0.1017206004387303</c:v>
                </c:pt>
              </c:numCache>
            </c:numRef>
          </c:val>
        </c:ser>
        <c:ser>
          <c:idx val="24"/>
          <c:order val="24"/>
          <c:tx>
            <c:strRef>
              <c:f>帽子!$B$29</c:f>
              <c:strCache>
                <c:ptCount val="1"/>
                <c:pt idx="0">
                  <c:v>2.6 </c:v>
                </c:pt>
              </c:strCache>
            </c:strRef>
          </c:tx>
          <c:cat>
            <c:numRef>
              <c:f>帽子!$C$4:$AF$4</c:f>
              <c:numCache>
                <c:formatCode>General</c:formatCode>
                <c:ptCount val="30"/>
                <c:pt idx="0">
                  <c:v>-1.5</c:v>
                </c:pt>
                <c:pt idx="1">
                  <c:v>-1.4</c:v>
                </c:pt>
                <c:pt idx="2">
                  <c:v>-1.2999999999999998</c:v>
                </c:pt>
                <c:pt idx="3">
                  <c:v>-1.1999999999999997</c:v>
                </c:pt>
                <c:pt idx="4">
                  <c:v>-1.0999999999999996</c:v>
                </c:pt>
                <c:pt idx="5">
                  <c:v>-0.99999999999999967</c:v>
                </c:pt>
                <c:pt idx="6">
                  <c:v>-0.89999999999999969</c:v>
                </c:pt>
                <c:pt idx="7">
                  <c:v>-0.79999999999999971</c:v>
                </c:pt>
                <c:pt idx="8">
                  <c:v>-0.69999999999999973</c:v>
                </c:pt>
                <c:pt idx="9">
                  <c:v>-0.59999999999999976</c:v>
                </c:pt>
                <c:pt idx="10">
                  <c:v>-0.49999999999999978</c:v>
                </c:pt>
                <c:pt idx="11">
                  <c:v>-0.3999999999999998</c:v>
                </c:pt>
                <c:pt idx="12">
                  <c:v>-0.29999999999999982</c:v>
                </c:pt>
                <c:pt idx="13">
                  <c:v>-0.19999999999999982</c:v>
                </c:pt>
                <c:pt idx="14">
                  <c:v>-9.9999999999999811E-2</c:v>
                </c:pt>
                <c:pt idx="15">
                  <c:v>1.9428902930940239E-16</c:v>
                </c:pt>
                <c:pt idx="16">
                  <c:v>0.1000000000000002</c:v>
                </c:pt>
                <c:pt idx="17">
                  <c:v>0.20000000000000021</c:v>
                </c:pt>
                <c:pt idx="18">
                  <c:v>0.30000000000000021</c:v>
                </c:pt>
                <c:pt idx="19">
                  <c:v>0.40000000000000024</c:v>
                </c:pt>
                <c:pt idx="20">
                  <c:v>0.50000000000000022</c:v>
                </c:pt>
                <c:pt idx="21">
                  <c:v>0.6000000000000002</c:v>
                </c:pt>
                <c:pt idx="22">
                  <c:v>0.70000000000000018</c:v>
                </c:pt>
                <c:pt idx="23">
                  <c:v>0.80000000000000016</c:v>
                </c:pt>
                <c:pt idx="24">
                  <c:v>0.90000000000000013</c:v>
                </c:pt>
                <c:pt idx="25">
                  <c:v>1.0000000000000002</c:v>
                </c:pt>
                <c:pt idx="26">
                  <c:v>1.1000000000000003</c:v>
                </c:pt>
                <c:pt idx="27">
                  <c:v>1.2000000000000004</c:v>
                </c:pt>
                <c:pt idx="28">
                  <c:v>1.3000000000000005</c:v>
                </c:pt>
                <c:pt idx="29">
                  <c:v>1.4000000000000006</c:v>
                </c:pt>
              </c:numCache>
            </c:numRef>
          </c:cat>
          <c:val>
            <c:numRef>
              <c:f>帽子!$C$29:$AF$29</c:f>
              <c:numCache>
                <c:formatCode>0.0_ </c:formatCode>
                <c:ptCount val="30"/>
                <c:pt idx="0">
                  <c:v>3.6465124498512358E-2</c:v>
                </c:pt>
                <c:pt idx="1">
                  <c:v>8.761829532964896E-2</c:v>
                </c:pt>
                <c:pt idx="2">
                  <c:v>0.13789601311660943</c:v>
                </c:pt>
                <c:pt idx="3">
                  <c:v>0.18679591952287039</c:v>
                </c:pt>
                <c:pt idx="4">
                  <c:v>0.23382942284778038</c:v>
                </c:pt>
                <c:pt idx="5">
                  <c:v>0.27852657987332607</c:v>
                </c:pt>
                <c:pt idx="6">
                  <c:v>0.32044079138142401</c:v>
                </c:pt>
                <c:pt idx="7">
                  <c:v>0.35915326442568146</c:v>
                </c:pt>
                <c:pt idx="8">
                  <c:v>0.39427719677208251</c:v>
                </c:pt>
                <c:pt idx="9">
                  <c:v>0.42546164169905026</c:v>
                </c:pt>
                <c:pt idx="10">
                  <c:v>0.4523950145410815</c:v>
                </c:pt>
                <c:pt idx="11">
                  <c:v>0.474808205939728</c:v>
                </c:pt>
                <c:pt idx="12">
                  <c:v>0.49247727069535047</c:v>
                </c:pt>
                <c:pt idx="13">
                  <c:v>0.50522566535352709</c:v>
                </c:pt>
                <c:pt idx="14">
                  <c:v>0.51292601216889244</c:v>
                </c:pt>
                <c:pt idx="15">
                  <c:v>0.51550137182146338</c:v>
                </c:pt>
                <c:pt idx="16">
                  <c:v>0.51292601216889233</c:v>
                </c:pt>
                <c:pt idx="17">
                  <c:v>0.50522566535352709</c:v>
                </c:pt>
                <c:pt idx="18">
                  <c:v>0.49247727069535041</c:v>
                </c:pt>
                <c:pt idx="19">
                  <c:v>0.47480820593972789</c:v>
                </c:pt>
                <c:pt idx="20">
                  <c:v>0.45239501454108139</c:v>
                </c:pt>
                <c:pt idx="21">
                  <c:v>0.42546164169905015</c:v>
                </c:pt>
                <c:pt idx="22">
                  <c:v>0.39427719677208234</c:v>
                </c:pt>
                <c:pt idx="23">
                  <c:v>0.35915326442568124</c:v>
                </c:pt>
                <c:pt idx="24">
                  <c:v>0.32044079138142384</c:v>
                </c:pt>
                <c:pt idx="25">
                  <c:v>0.27852657987332585</c:v>
                </c:pt>
                <c:pt idx="26">
                  <c:v>0.23382942284778008</c:v>
                </c:pt>
                <c:pt idx="27">
                  <c:v>0.18679591952287006</c:v>
                </c:pt>
                <c:pt idx="28">
                  <c:v>0.13789601311660912</c:v>
                </c:pt>
                <c:pt idx="29">
                  <c:v>8.7618295329648613E-2</c:v>
                </c:pt>
              </c:numCache>
            </c:numRef>
          </c:val>
        </c:ser>
        <c:ser>
          <c:idx val="25"/>
          <c:order val="25"/>
          <c:tx>
            <c:strRef>
              <c:f>帽子!$B$30</c:f>
              <c:strCache>
                <c:ptCount val="1"/>
                <c:pt idx="0">
                  <c:v>2.7 </c:v>
                </c:pt>
              </c:strCache>
            </c:strRef>
          </c:tx>
          <c:cat>
            <c:numRef>
              <c:f>帽子!$C$4:$AF$4</c:f>
              <c:numCache>
                <c:formatCode>General</c:formatCode>
                <c:ptCount val="30"/>
                <c:pt idx="0">
                  <c:v>-1.5</c:v>
                </c:pt>
                <c:pt idx="1">
                  <c:v>-1.4</c:v>
                </c:pt>
                <c:pt idx="2">
                  <c:v>-1.2999999999999998</c:v>
                </c:pt>
                <c:pt idx="3">
                  <c:v>-1.1999999999999997</c:v>
                </c:pt>
                <c:pt idx="4">
                  <c:v>-1.0999999999999996</c:v>
                </c:pt>
                <c:pt idx="5">
                  <c:v>-0.99999999999999967</c:v>
                </c:pt>
                <c:pt idx="6">
                  <c:v>-0.89999999999999969</c:v>
                </c:pt>
                <c:pt idx="7">
                  <c:v>-0.79999999999999971</c:v>
                </c:pt>
                <c:pt idx="8">
                  <c:v>-0.69999999999999973</c:v>
                </c:pt>
                <c:pt idx="9">
                  <c:v>-0.59999999999999976</c:v>
                </c:pt>
                <c:pt idx="10">
                  <c:v>-0.49999999999999978</c:v>
                </c:pt>
                <c:pt idx="11">
                  <c:v>-0.3999999999999998</c:v>
                </c:pt>
                <c:pt idx="12">
                  <c:v>-0.29999999999999982</c:v>
                </c:pt>
                <c:pt idx="13">
                  <c:v>-0.19999999999999982</c:v>
                </c:pt>
                <c:pt idx="14">
                  <c:v>-9.9999999999999811E-2</c:v>
                </c:pt>
                <c:pt idx="15">
                  <c:v>1.9428902930940239E-16</c:v>
                </c:pt>
                <c:pt idx="16">
                  <c:v>0.1000000000000002</c:v>
                </c:pt>
                <c:pt idx="17">
                  <c:v>0.20000000000000021</c:v>
                </c:pt>
                <c:pt idx="18">
                  <c:v>0.30000000000000021</c:v>
                </c:pt>
                <c:pt idx="19">
                  <c:v>0.40000000000000024</c:v>
                </c:pt>
                <c:pt idx="20">
                  <c:v>0.50000000000000022</c:v>
                </c:pt>
                <c:pt idx="21">
                  <c:v>0.6000000000000002</c:v>
                </c:pt>
                <c:pt idx="22">
                  <c:v>0.70000000000000018</c:v>
                </c:pt>
                <c:pt idx="23">
                  <c:v>0.80000000000000016</c:v>
                </c:pt>
                <c:pt idx="24">
                  <c:v>0.90000000000000013</c:v>
                </c:pt>
                <c:pt idx="25">
                  <c:v>1.0000000000000002</c:v>
                </c:pt>
                <c:pt idx="26">
                  <c:v>1.1000000000000003</c:v>
                </c:pt>
                <c:pt idx="27">
                  <c:v>1.2000000000000004</c:v>
                </c:pt>
                <c:pt idx="28">
                  <c:v>1.3000000000000005</c:v>
                </c:pt>
                <c:pt idx="29">
                  <c:v>1.4000000000000006</c:v>
                </c:pt>
              </c:numCache>
            </c:numRef>
          </c:cat>
          <c:val>
            <c:numRef>
              <c:f>帽子!$C$30:$AF$30</c:f>
              <c:numCache>
                <c:formatCode>0.0_ </c:formatCode>
                <c:ptCount val="30"/>
                <c:pt idx="0">
                  <c:v>3.0231656776819073E-2</c:v>
                </c:pt>
                <c:pt idx="1">
                  <c:v>7.2640537176391101E-2</c:v>
                </c:pt>
                <c:pt idx="2">
                  <c:v>0.11432361734026578</c:v>
                </c:pt>
                <c:pt idx="3">
                  <c:v>0.15486441371004006</c:v>
                </c:pt>
                <c:pt idx="4">
                  <c:v>0.19385785604939273</c:v>
                </c:pt>
                <c:pt idx="5">
                  <c:v>0.23091433477198728</c:v>
                </c:pt>
                <c:pt idx="6">
                  <c:v>0.26566359379167093</c:v>
                </c:pt>
                <c:pt idx="7">
                  <c:v>0.29775842999889673</c:v>
                </c:pt>
                <c:pt idx="8">
                  <c:v>0.32687816239942452</c:v>
                </c:pt>
                <c:pt idx="9">
                  <c:v>0.35273183625281196</c:v>
                </c:pt>
                <c:pt idx="10">
                  <c:v>0.37506113019600434</c:v>
                </c:pt>
                <c:pt idx="11">
                  <c:v>0.39364293730500455</c:v>
                </c:pt>
                <c:pt idx="12">
                  <c:v>0.40829159430550815</c:v>
                </c:pt>
                <c:pt idx="13">
                  <c:v>0.41886073665896845</c:v>
                </c:pt>
                <c:pt idx="14">
                  <c:v>0.42524476098868363</c:v>
                </c:pt>
                <c:pt idx="15">
                  <c:v>0.42737988023382895</c:v>
                </c:pt>
                <c:pt idx="16">
                  <c:v>0.42524476098868358</c:v>
                </c:pt>
                <c:pt idx="17">
                  <c:v>0.41886073665896845</c:v>
                </c:pt>
                <c:pt idx="18">
                  <c:v>0.4082915943055081</c:v>
                </c:pt>
                <c:pt idx="19">
                  <c:v>0.39364293730500444</c:v>
                </c:pt>
                <c:pt idx="20">
                  <c:v>0.37506113019600423</c:v>
                </c:pt>
                <c:pt idx="21">
                  <c:v>0.35273183625281185</c:v>
                </c:pt>
                <c:pt idx="22">
                  <c:v>0.32687816239942435</c:v>
                </c:pt>
                <c:pt idx="23">
                  <c:v>0.29775842999889657</c:v>
                </c:pt>
                <c:pt idx="24">
                  <c:v>0.26566359379167076</c:v>
                </c:pt>
                <c:pt idx="25">
                  <c:v>0.23091433477198708</c:v>
                </c:pt>
                <c:pt idx="26">
                  <c:v>0.19385785604939246</c:v>
                </c:pt>
                <c:pt idx="27">
                  <c:v>0.15486441371003981</c:v>
                </c:pt>
                <c:pt idx="28">
                  <c:v>0.11432361734026551</c:v>
                </c:pt>
                <c:pt idx="29">
                  <c:v>7.2640537176390824E-2</c:v>
                </c:pt>
              </c:numCache>
            </c:numRef>
          </c:val>
        </c:ser>
        <c:ser>
          <c:idx val="26"/>
          <c:order val="26"/>
          <c:tx>
            <c:strRef>
              <c:f>帽子!$B$31</c:f>
              <c:strCache>
                <c:ptCount val="1"/>
                <c:pt idx="0">
                  <c:v>2.8 </c:v>
                </c:pt>
              </c:strCache>
            </c:strRef>
          </c:tx>
          <c:cat>
            <c:numRef>
              <c:f>帽子!$C$4:$AF$4</c:f>
              <c:numCache>
                <c:formatCode>General</c:formatCode>
                <c:ptCount val="30"/>
                <c:pt idx="0">
                  <c:v>-1.5</c:v>
                </c:pt>
                <c:pt idx="1">
                  <c:v>-1.4</c:v>
                </c:pt>
                <c:pt idx="2">
                  <c:v>-1.2999999999999998</c:v>
                </c:pt>
                <c:pt idx="3">
                  <c:v>-1.1999999999999997</c:v>
                </c:pt>
                <c:pt idx="4">
                  <c:v>-1.0999999999999996</c:v>
                </c:pt>
                <c:pt idx="5">
                  <c:v>-0.99999999999999967</c:v>
                </c:pt>
                <c:pt idx="6">
                  <c:v>-0.89999999999999969</c:v>
                </c:pt>
                <c:pt idx="7">
                  <c:v>-0.79999999999999971</c:v>
                </c:pt>
                <c:pt idx="8">
                  <c:v>-0.69999999999999973</c:v>
                </c:pt>
                <c:pt idx="9">
                  <c:v>-0.59999999999999976</c:v>
                </c:pt>
                <c:pt idx="10">
                  <c:v>-0.49999999999999978</c:v>
                </c:pt>
                <c:pt idx="11">
                  <c:v>-0.3999999999999998</c:v>
                </c:pt>
                <c:pt idx="12">
                  <c:v>-0.29999999999999982</c:v>
                </c:pt>
                <c:pt idx="13">
                  <c:v>-0.19999999999999982</c:v>
                </c:pt>
                <c:pt idx="14">
                  <c:v>-9.9999999999999811E-2</c:v>
                </c:pt>
                <c:pt idx="15">
                  <c:v>1.9428902930940239E-16</c:v>
                </c:pt>
                <c:pt idx="16">
                  <c:v>0.1000000000000002</c:v>
                </c:pt>
                <c:pt idx="17">
                  <c:v>0.20000000000000021</c:v>
                </c:pt>
                <c:pt idx="18">
                  <c:v>0.30000000000000021</c:v>
                </c:pt>
                <c:pt idx="19">
                  <c:v>0.40000000000000024</c:v>
                </c:pt>
                <c:pt idx="20">
                  <c:v>0.50000000000000022</c:v>
                </c:pt>
                <c:pt idx="21">
                  <c:v>0.6000000000000002</c:v>
                </c:pt>
                <c:pt idx="22">
                  <c:v>0.70000000000000018</c:v>
                </c:pt>
                <c:pt idx="23">
                  <c:v>0.80000000000000016</c:v>
                </c:pt>
                <c:pt idx="24">
                  <c:v>0.90000000000000013</c:v>
                </c:pt>
                <c:pt idx="25">
                  <c:v>1.0000000000000002</c:v>
                </c:pt>
                <c:pt idx="26">
                  <c:v>1.1000000000000003</c:v>
                </c:pt>
                <c:pt idx="27">
                  <c:v>1.2000000000000004</c:v>
                </c:pt>
                <c:pt idx="28">
                  <c:v>1.3000000000000005</c:v>
                </c:pt>
                <c:pt idx="29">
                  <c:v>1.4000000000000006</c:v>
                </c:pt>
              </c:numCache>
            </c:numRef>
          </c:cat>
          <c:val>
            <c:numRef>
              <c:f>帽子!$C$31:$AF$31</c:f>
              <c:numCache>
                <c:formatCode>0.0_ </c:formatCode>
                <c:ptCount val="30"/>
                <c:pt idx="0">
                  <c:v>2.3696124333868911E-2</c:v>
                </c:pt>
                <c:pt idx="1">
                  <c:v>5.6936978787435907E-2</c:v>
                </c:pt>
                <c:pt idx="2">
                  <c:v>8.960893776982172E-2</c:v>
                </c:pt>
                <c:pt idx="3">
                  <c:v>0.12138555386678815</c:v>
                </c:pt>
                <c:pt idx="4">
                  <c:v>0.15194932563424701</c:v>
                </c:pt>
                <c:pt idx="5">
                  <c:v>0.18099486996773756</c:v>
                </c:pt>
                <c:pt idx="6">
                  <c:v>0.20823197338946006</c:v>
                </c:pt>
                <c:pt idx="7">
                  <c:v>0.23338849176541396</c:v>
                </c:pt>
                <c:pt idx="8">
                  <c:v>0.25621306947962619</c:v>
                </c:pt>
                <c:pt idx="9">
                  <c:v>0.2764776508963786</c:v>
                </c:pt>
                <c:pt idx="10">
                  <c:v>0.29397975901673501</c:v>
                </c:pt>
                <c:pt idx="11">
                  <c:v>0.30854451856178455</c:v>
                </c:pt>
                <c:pt idx="12">
                  <c:v>0.32002640326862253</c:v>
                </c:pt>
                <c:pt idx="13">
                  <c:v>0.32831068994066465</c:v>
                </c:pt>
                <c:pt idx="14">
                  <c:v>0.33331460472390506</c:v>
                </c:pt>
                <c:pt idx="15">
                  <c:v>0.33498815015590383</c:v>
                </c:pt>
                <c:pt idx="16">
                  <c:v>0.33331460472390501</c:v>
                </c:pt>
                <c:pt idx="17">
                  <c:v>0.32831068994066465</c:v>
                </c:pt>
                <c:pt idx="18">
                  <c:v>0.32002640326862247</c:v>
                </c:pt>
                <c:pt idx="19">
                  <c:v>0.3085445185617845</c:v>
                </c:pt>
                <c:pt idx="20">
                  <c:v>0.2939797590167349</c:v>
                </c:pt>
                <c:pt idx="21">
                  <c:v>0.27647765089637849</c:v>
                </c:pt>
                <c:pt idx="22">
                  <c:v>0.25621306947962608</c:v>
                </c:pt>
                <c:pt idx="23">
                  <c:v>0.23338849176541385</c:v>
                </c:pt>
                <c:pt idx="24">
                  <c:v>0.20823197338945995</c:v>
                </c:pt>
                <c:pt idx="25">
                  <c:v>0.18099486996773742</c:v>
                </c:pt>
                <c:pt idx="26">
                  <c:v>0.15194932563424682</c:v>
                </c:pt>
                <c:pt idx="27">
                  <c:v>0.12138555386678794</c:v>
                </c:pt>
                <c:pt idx="28">
                  <c:v>8.9608937769821526E-2</c:v>
                </c:pt>
                <c:pt idx="29">
                  <c:v>5.6936978787435685E-2</c:v>
                </c:pt>
              </c:numCache>
            </c:numRef>
          </c:val>
        </c:ser>
        <c:ser>
          <c:idx val="27"/>
          <c:order val="27"/>
          <c:tx>
            <c:strRef>
              <c:f>帽子!$B$32</c:f>
              <c:strCache>
                <c:ptCount val="1"/>
                <c:pt idx="0">
                  <c:v>2.9 </c:v>
                </c:pt>
              </c:strCache>
            </c:strRef>
          </c:tx>
          <c:cat>
            <c:numRef>
              <c:f>帽子!$C$4:$AF$4</c:f>
              <c:numCache>
                <c:formatCode>General</c:formatCode>
                <c:ptCount val="30"/>
                <c:pt idx="0">
                  <c:v>-1.5</c:v>
                </c:pt>
                <c:pt idx="1">
                  <c:v>-1.4</c:v>
                </c:pt>
                <c:pt idx="2">
                  <c:v>-1.2999999999999998</c:v>
                </c:pt>
                <c:pt idx="3">
                  <c:v>-1.1999999999999997</c:v>
                </c:pt>
                <c:pt idx="4">
                  <c:v>-1.0999999999999996</c:v>
                </c:pt>
                <c:pt idx="5">
                  <c:v>-0.99999999999999967</c:v>
                </c:pt>
                <c:pt idx="6">
                  <c:v>-0.89999999999999969</c:v>
                </c:pt>
                <c:pt idx="7">
                  <c:v>-0.79999999999999971</c:v>
                </c:pt>
                <c:pt idx="8">
                  <c:v>-0.69999999999999973</c:v>
                </c:pt>
                <c:pt idx="9">
                  <c:v>-0.59999999999999976</c:v>
                </c:pt>
                <c:pt idx="10">
                  <c:v>-0.49999999999999978</c:v>
                </c:pt>
                <c:pt idx="11">
                  <c:v>-0.3999999999999998</c:v>
                </c:pt>
                <c:pt idx="12">
                  <c:v>-0.29999999999999982</c:v>
                </c:pt>
                <c:pt idx="13">
                  <c:v>-0.19999999999999982</c:v>
                </c:pt>
                <c:pt idx="14">
                  <c:v>-9.9999999999999811E-2</c:v>
                </c:pt>
                <c:pt idx="15">
                  <c:v>1.9428902930940239E-16</c:v>
                </c:pt>
                <c:pt idx="16">
                  <c:v>0.1000000000000002</c:v>
                </c:pt>
                <c:pt idx="17">
                  <c:v>0.20000000000000021</c:v>
                </c:pt>
                <c:pt idx="18">
                  <c:v>0.30000000000000021</c:v>
                </c:pt>
                <c:pt idx="19">
                  <c:v>0.40000000000000024</c:v>
                </c:pt>
                <c:pt idx="20">
                  <c:v>0.50000000000000022</c:v>
                </c:pt>
                <c:pt idx="21">
                  <c:v>0.6000000000000002</c:v>
                </c:pt>
                <c:pt idx="22">
                  <c:v>0.70000000000000018</c:v>
                </c:pt>
                <c:pt idx="23">
                  <c:v>0.80000000000000016</c:v>
                </c:pt>
                <c:pt idx="24">
                  <c:v>0.90000000000000013</c:v>
                </c:pt>
                <c:pt idx="25">
                  <c:v>1.0000000000000002</c:v>
                </c:pt>
                <c:pt idx="26">
                  <c:v>1.1000000000000003</c:v>
                </c:pt>
                <c:pt idx="27">
                  <c:v>1.2000000000000004</c:v>
                </c:pt>
                <c:pt idx="28">
                  <c:v>1.3000000000000005</c:v>
                </c:pt>
                <c:pt idx="29">
                  <c:v>1.4000000000000006</c:v>
                </c:pt>
              </c:numCache>
            </c:numRef>
          </c:cat>
          <c:val>
            <c:numRef>
              <c:f>帽子!$C$32:$AF$32</c:f>
              <c:numCache>
                <c:formatCode>0.0_ </c:formatCode>
                <c:ptCount val="30"/>
                <c:pt idx="0">
                  <c:v>1.6923828049472026E-2</c:v>
                </c:pt>
                <c:pt idx="1">
                  <c:v>4.0664524927299543E-2</c:v>
                </c:pt>
                <c:pt idx="2">
                  <c:v>6.3998915313958266E-2</c:v>
                </c:pt>
                <c:pt idx="3">
                  <c:v>8.6693849694028685E-2</c:v>
                </c:pt>
                <c:pt idx="4">
                  <c:v>0.108522567785133</c:v>
                </c:pt>
                <c:pt idx="5">
                  <c:v>0.12926696425171974</c:v>
                </c:pt>
                <c:pt idx="6">
                  <c:v>0.14871976794148062</c:v>
                </c:pt>
                <c:pt idx="7">
                  <c:v>0.16668661287018949</c:v>
                </c:pt>
                <c:pt idx="8">
                  <c:v>0.18298798026236801</c:v>
                </c:pt>
                <c:pt idx="9">
                  <c:v>0.19746099224354921</c:v>
                </c:pt>
                <c:pt idx="10">
                  <c:v>0.20996103926215878</c:v>
                </c:pt>
                <c:pt idx="11">
                  <c:v>0.22036322498035296</c:v>
                </c:pt>
                <c:pt idx="12">
                  <c:v>0.22856361419694102</c:v>
                </c:pt>
                <c:pt idx="13">
                  <c:v>0.23448027133355906</c:v>
                </c:pt>
                <c:pt idx="14">
                  <c:v>0.23805407910788487</c:v>
                </c:pt>
                <c:pt idx="15">
                  <c:v>0.23924932921398112</c:v>
                </c:pt>
                <c:pt idx="16">
                  <c:v>0.23805407910788487</c:v>
                </c:pt>
                <c:pt idx="17">
                  <c:v>0.23448027133355906</c:v>
                </c:pt>
                <c:pt idx="18">
                  <c:v>0.22856361419694099</c:v>
                </c:pt>
                <c:pt idx="19">
                  <c:v>0.22036322498035293</c:v>
                </c:pt>
                <c:pt idx="20">
                  <c:v>0.20996103926215873</c:v>
                </c:pt>
                <c:pt idx="21">
                  <c:v>0.19746099224354915</c:v>
                </c:pt>
                <c:pt idx="22">
                  <c:v>0.18298798026236793</c:v>
                </c:pt>
                <c:pt idx="23">
                  <c:v>0.1666866128701894</c:v>
                </c:pt>
                <c:pt idx="24">
                  <c:v>0.14871976794148054</c:v>
                </c:pt>
                <c:pt idx="25">
                  <c:v>0.12926696425171963</c:v>
                </c:pt>
                <c:pt idx="26">
                  <c:v>0.10852256778513285</c:v>
                </c:pt>
                <c:pt idx="27">
                  <c:v>8.6693849694028532E-2</c:v>
                </c:pt>
                <c:pt idx="28">
                  <c:v>6.3998915313958127E-2</c:v>
                </c:pt>
                <c:pt idx="29">
                  <c:v>4.0664524927299384E-2</c:v>
                </c:pt>
              </c:numCache>
            </c:numRef>
          </c:val>
        </c:ser>
        <c:ser>
          <c:idx val="28"/>
          <c:order val="28"/>
          <c:tx>
            <c:strRef>
              <c:f>帽子!$B$33</c:f>
              <c:strCache>
                <c:ptCount val="1"/>
                <c:pt idx="0">
                  <c:v>3.0 </c:v>
                </c:pt>
              </c:strCache>
            </c:strRef>
          </c:tx>
          <c:cat>
            <c:numRef>
              <c:f>帽子!$C$4:$AF$4</c:f>
              <c:numCache>
                <c:formatCode>General</c:formatCode>
                <c:ptCount val="30"/>
                <c:pt idx="0">
                  <c:v>-1.5</c:v>
                </c:pt>
                <c:pt idx="1">
                  <c:v>-1.4</c:v>
                </c:pt>
                <c:pt idx="2">
                  <c:v>-1.2999999999999998</c:v>
                </c:pt>
                <c:pt idx="3">
                  <c:v>-1.1999999999999997</c:v>
                </c:pt>
                <c:pt idx="4">
                  <c:v>-1.0999999999999996</c:v>
                </c:pt>
                <c:pt idx="5">
                  <c:v>-0.99999999999999967</c:v>
                </c:pt>
                <c:pt idx="6">
                  <c:v>-0.89999999999999969</c:v>
                </c:pt>
                <c:pt idx="7">
                  <c:v>-0.79999999999999971</c:v>
                </c:pt>
                <c:pt idx="8">
                  <c:v>-0.69999999999999973</c:v>
                </c:pt>
                <c:pt idx="9">
                  <c:v>-0.59999999999999976</c:v>
                </c:pt>
                <c:pt idx="10">
                  <c:v>-0.49999999999999978</c:v>
                </c:pt>
                <c:pt idx="11">
                  <c:v>-0.3999999999999998</c:v>
                </c:pt>
                <c:pt idx="12">
                  <c:v>-0.29999999999999982</c:v>
                </c:pt>
                <c:pt idx="13">
                  <c:v>-0.19999999999999982</c:v>
                </c:pt>
                <c:pt idx="14">
                  <c:v>-9.9999999999999811E-2</c:v>
                </c:pt>
                <c:pt idx="15">
                  <c:v>1.9428902930940239E-16</c:v>
                </c:pt>
                <c:pt idx="16">
                  <c:v>0.1000000000000002</c:v>
                </c:pt>
                <c:pt idx="17">
                  <c:v>0.20000000000000021</c:v>
                </c:pt>
                <c:pt idx="18">
                  <c:v>0.30000000000000021</c:v>
                </c:pt>
                <c:pt idx="19">
                  <c:v>0.40000000000000024</c:v>
                </c:pt>
                <c:pt idx="20">
                  <c:v>0.50000000000000022</c:v>
                </c:pt>
                <c:pt idx="21">
                  <c:v>0.6000000000000002</c:v>
                </c:pt>
                <c:pt idx="22">
                  <c:v>0.70000000000000018</c:v>
                </c:pt>
                <c:pt idx="23">
                  <c:v>0.80000000000000016</c:v>
                </c:pt>
                <c:pt idx="24">
                  <c:v>0.90000000000000013</c:v>
                </c:pt>
                <c:pt idx="25">
                  <c:v>1.0000000000000002</c:v>
                </c:pt>
                <c:pt idx="26">
                  <c:v>1.1000000000000003</c:v>
                </c:pt>
                <c:pt idx="27">
                  <c:v>1.2000000000000004</c:v>
                </c:pt>
                <c:pt idx="28">
                  <c:v>1.3000000000000005</c:v>
                </c:pt>
                <c:pt idx="29">
                  <c:v>1.4000000000000006</c:v>
                </c:pt>
              </c:numCache>
            </c:numRef>
          </c:cat>
          <c:val>
            <c:numRef>
              <c:f>帽子!$C$33:$AF$33</c:f>
              <c:numCache>
                <c:formatCode>0.0_ </c:formatCode>
                <c:ptCount val="30"/>
                <c:pt idx="0">
                  <c:v>9.982434469478595E-3</c:v>
                </c:pt>
                <c:pt idx="1">
                  <c:v>2.3985764575994394E-2</c:v>
                </c:pt>
                <c:pt idx="2">
                  <c:v>3.7749436851506488E-2</c:v>
                </c:pt>
                <c:pt idx="3">
                  <c:v>5.1135929232303125E-2</c:v>
                </c:pt>
                <c:pt idx="4">
                  <c:v>6.4011488311501441E-2</c:v>
                </c:pt>
                <c:pt idx="5">
                  <c:v>7.6247465758876046E-2</c:v>
                </c:pt>
                <c:pt idx="6">
                  <c:v>8.7721603732449194E-2</c:v>
                </c:pt>
                <c:pt idx="7">
                  <c:v>9.8319256438434671E-2</c:v>
                </c:pt>
                <c:pt idx="8">
                  <c:v>0.1079345356341125</c:v>
                </c:pt>
                <c:pt idx="9">
                  <c:v>0.11647136862814821</c:v>
                </c:pt>
                <c:pt idx="10">
                  <c:v>0.12384445820716719</c:v>
                </c:pt>
                <c:pt idx="11">
                  <c:v>0.12998013489731527</c:v>
                </c:pt>
                <c:pt idx="12">
                  <c:v>0.13481709304528952</c:v>
                </c:pt>
                <c:pt idx="13">
                  <c:v>0.13830700336416121</c:v>
                </c:pt>
                <c:pt idx="14">
                  <c:v>0.14041499582363515</c:v>
                </c:pt>
                <c:pt idx="15">
                  <c:v>0.14112000805986591</c:v>
                </c:pt>
                <c:pt idx="16">
                  <c:v>0.14041499582363515</c:v>
                </c:pt>
                <c:pt idx="17">
                  <c:v>0.13830700336416121</c:v>
                </c:pt>
                <c:pt idx="18">
                  <c:v>0.13481709304528952</c:v>
                </c:pt>
                <c:pt idx="19">
                  <c:v>0.12998013489731525</c:v>
                </c:pt>
                <c:pt idx="20">
                  <c:v>0.12384445820716716</c:v>
                </c:pt>
                <c:pt idx="21">
                  <c:v>0.11647136862814818</c:v>
                </c:pt>
                <c:pt idx="22">
                  <c:v>0.10793453563411246</c:v>
                </c:pt>
                <c:pt idx="23">
                  <c:v>9.8319256438434616E-2</c:v>
                </c:pt>
                <c:pt idx="24">
                  <c:v>8.7721603732449152E-2</c:v>
                </c:pt>
                <c:pt idx="25">
                  <c:v>7.624746575887599E-2</c:v>
                </c:pt>
                <c:pt idx="26">
                  <c:v>6.4011488311501358E-2</c:v>
                </c:pt>
                <c:pt idx="27">
                  <c:v>5.1135929232303041E-2</c:v>
                </c:pt>
                <c:pt idx="28">
                  <c:v>3.7749436851506404E-2</c:v>
                </c:pt>
                <c:pt idx="29">
                  <c:v>2.3985764575994301E-2</c:v>
                </c:pt>
              </c:numCache>
            </c:numRef>
          </c:val>
        </c:ser>
        <c:bandFmts/>
        <c:axId val="92666880"/>
        <c:axId val="92820224"/>
        <c:axId val="92661952"/>
      </c:surface3DChart>
      <c:catAx>
        <c:axId val="92666880"/>
        <c:scaling>
          <c:orientation val="minMax"/>
        </c:scaling>
        <c:axPos val="b"/>
        <c:numFmt formatCode="#,##0.0_ " sourceLinked="0"/>
        <c:tickLblPos val="nextTo"/>
        <c:crossAx val="92820224"/>
        <c:crosses val="autoZero"/>
        <c:auto val="1"/>
        <c:lblAlgn val="ctr"/>
        <c:lblOffset val="100"/>
      </c:catAx>
      <c:valAx>
        <c:axId val="92820224"/>
        <c:scaling>
          <c:orientation val="minMax"/>
        </c:scaling>
        <c:axPos val="l"/>
        <c:majorGridlines/>
        <c:numFmt formatCode="0.0_ " sourceLinked="1"/>
        <c:tickLblPos val="nextTo"/>
        <c:crossAx val="92666880"/>
        <c:crosses val="autoZero"/>
        <c:crossBetween val="midCat"/>
      </c:valAx>
      <c:serAx>
        <c:axId val="92661952"/>
        <c:scaling>
          <c:orientation val="minMax"/>
        </c:scaling>
        <c:axPos val="b"/>
        <c:numFmt formatCode="General" sourceLinked="1"/>
        <c:tickLblPos val="nextTo"/>
        <c:txPr>
          <a:bodyPr rot="0" vert="horz"/>
          <a:lstStyle/>
          <a:p>
            <a:pPr>
              <a:defRPr/>
            </a:pPr>
            <a:endParaRPr lang="zh-CN"/>
          </a:p>
        </c:txPr>
        <c:crossAx val="92820224"/>
        <c:crosses val="autoZero"/>
        <c:tickLblSkip val="8"/>
        <c:tickMarkSkip val="1"/>
      </c:serAx>
    </c:plotArea>
    <c:plotVisOnly val="1"/>
    <c:dispBlanksAs val="gap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style val="42"/>
  <c:chart>
    <c:view3D>
      <c:depthPercent val="100"/>
      <c:perspective val="30"/>
    </c:view3D>
    <c:plotArea>
      <c:layout/>
      <c:surface3DChart>
        <c:ser>
          <c:idx val="0"/>
          <c:order val="0"/>
          <c:tx>
            <c:strRef>
              <c:f>锥体!$B$5</c:f>
              <c:strCache>
                <c:ptCount val="1"/>
                <c:pt idx="0">
                  <c:v>-10.0 </c:v>
                </c:pt>
              </c:strCache>
            </c:strRef>
          </c:tx>
          <c:cat>
            <c:numRef>
              <c:f>锥体!$C$4:$AQ$4</c:f>
              <c:numCache>
                <c:formatCode>General</c:formatCode>
                <c:ptCount val="41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  <c:pt idx="31">
                  <c:v>5.5</c:v>
                </c:pt>
                <c:pt idx="32">
                  <c:v>6</c:v>
                </c:pt>
                <c:pt idx="33">
                  <c:v>6.5</c:v>
                </c:pt>
                <c:pt idx="34">
                  <c:v>7</c:v>
                </c:pt>
                <c:pt idx="35">
                  <c:v>7.5</c:v>
                </c:pt>
                <c:pt idx="36">
                  <c:v>8</c:v>
                </c:pt>
                <c:pt idx="37">
                  <c:v>8.5</c:v>
                </c:pt>
                <c:pt idx="38">
                  <c:v>9</c:v>
                </c:pt>
                <c:pt idx="39">
                  <c:v>9.5</c:v>
                </c:pt>
                <c:pt idx="40">
                  <c:v>10</c:v>
                </c:pt>
              </c:numCache>
            </c:numRef>
          </c:cat>
          <c:val>
            <c:numRef>
              <c:f>锥体!$C$5:$AQ$5</c:f>
              <c:numCache>
                <c:formatCode>0.0_ </c:formatCode>
                <c:ptCount val="41"/>
                <c:pt idx="0">
                  <c:v>38.188130791298668</c:v>
                </c:pt>
                <c:pt idx="1">
                  <c:v>37.109073463687196</c:v>
                </c:pt>
                <c:pt idx="2">
                  <c:v>36.055512754639892</c:v>
                </c:pt>
                <c:pt idx="3">
                  <c:v>35.029749261639502</c:v>
                </c:pt>
                <c:pt idx="4">
                  <c:v>34.034296427770229</c:v>
                </c:pt>
                <c:pt idx="5">
                  <c:v>33.071891388307378</c:v>
                </c:pt>
                <c:pt idx="6">
                  <c:v>32.145502536643178</c:v>
                </c:pt>
                <c:pt idx="7">
                  <c:v>31.258332222518419</c:v>
                </c:pt>
                <c:pt idx="8">
                  <c:v>30.413812651491096</c:v>
                </c:pt>
                <c:pt idx="9">
                  <c:v>29.615592739861434</c:v>
                </c:pt>
                <c:pt idx="10">
                  <c:v>28.867513459481291</c:v>
                </c:pt>
                <c:pt idx="11">
                  <c:v>28.17356917396161</c:v>
                </c:pt>
                <c:pt idx="12">
                  <c:v>27.537852736430509</c:v>
                </c:pt>
                <c:pt idx="13">
                  <c:v>26.964482812272394</c:v>
                </c:pt>
                <c:pt idx="14">
                  <c:v>26.457513110645905</c:v>
                </c:pt>
                <c:pt idx="15">
                  <c:v>26.020824993326656</c:v>
                </c:pt>
                <c:pt idx="16">
                  <c:v>25.658007197234419</c:v>
                </c:pt>
                <c:pt idx="17">
                  <c:v>25.372228912730549</c:v>
                </c:pt>
                <c:pt idx="18">
                  <c:v>25.16611478423583</c:v>
                </c:pt>
                <c:pt idx="19">
                  <c:v>25.041632002194532</c:v>
                </c:pt>
                <c:pt idx="20">
                  <c:v>25</c:v>
                </c:pt>
                <c:pt idx="21">
                  <c:v>25.041632002194532</c:v>
                </c:pt>
                <c:pt idx="22">
                  <c:v>25.16611478423583</c:v>
                </c:pt>
                <c:pt idx="23">
                  <c:v>25.372228912730549</c:v>
                </c:pt>
                <c:pt idx="24">
                  <c:v>25.658007197234419</c:v>
                </c:pt>
                <c:pt idx="25">
                  <c:v>26.020824993326656</c:v>
                </c:pt>
                <c:pt idx="26">
                  <c:v>26.457513110645905</c:v>
                </c:pt>
                <c:pt idx="27">
                  <c:v>26.964482812272394</c:v>
                </c:pt>
                <c:pt idx="28">
                  <c:v>27.537852736430509</c:v>
                </c:pt>
                <c:pt idx="29">
                  <c:v>28.17356917396161</c:v>
                </c:pt>
                <c:pt idx="30">
                  <c:v>28.867513459481291</c:v>
                </c:pt>
                <c:pt idx="31">
                  <c:v>29.615592739861434</c:v>
                </c:pt>
                <c:pt idx="32">
                  <c:v>30.413812651491096</c:v>
                </c:pt>
                <c:pt idx="33">
                  <c:v>31.258332222518419</c:v>
                </c:pt>
                <c:pt idx="34">
                  <c:v>32.145502536643178</c:v>
                </c:pt>
                <c:pt idx="35">
                  <c:v>33.071891388307378</c:v>
                </c:pt>
                <c:pt idx="36">
                  <c:v>34.034296427770229</c:v>
                </c:pt>
                <c:pt idx="37">
                  <c:v>35.029749261639502</c:v>
                </c:pt>
                <c:pt idx="38">
                  <c:v>36.055512754639892</c:v>
                </c:pt>
                <c:pt idx="39">
                  <c:v>37.109073463687196</c:v>
                </c:pt>
                <c:pt idx="40">
                  <c:v>38.188130791298668</c:v>
                </c:pt>
              </c:numCache>
            </c:numRef>
          </c:val>
        </c:ser>
        <c:ser>
          <c:idx val="1"/>
          <c:order val="1"/>
          <c:tx>
            <c:strRef>
              <c:f>锥体!$B$6</c:f>
              <c:strCache>
                <c:ptCount val="1"/>
                <c:pt idx="0">
                  <c:v>-9.5 </c:v>
                </c:pt>
              </c:strCache>
            </c:strRef>
          </c:tx>
          <c:cat>
            <c:numRef>
              <c:f>锥体!$C$4:$AQ$4</c:f>
              <c:numCache>
                <c:formatCode>General</c:formatCode>
                <c:ptCount val="41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  <c:pt idx="31">
                  <c:v>5.5</c:v>
                </c:pt>
                <c:pt idx="32">
                  <c:v>6</c:v>
                </c:pt>
                <c:pt idx="33">
                  <c:v>6.5</c:v>
                </c:pt>
                <c:pt idx="34">
                  <c:v>7</c:v>
                </c:pt>
                <c:pt idx="35">
                  <c:v>7.5</c:v>
                </c:pt>
                <c:pt idx="36">
                  <c:v>8</c:v>
                </c:pt>
                <c:pt idx="37">
                  <c:v>8.5</c:v>
                </c:pt>
                <c:pt idx="38">
                  <c:v>9</c:v>
                </c:pt>
                <c:pt idx="39">
                  <c:v>9.5</c:v>
                </c:pt>
                <c:pt idx="40">
                  <c:v>10</c:v>
                </c:pt>
              </c:numCache>
            </c:numRef>
          </c:cat>
          <c:val>
            <c:numRef>
              <c:f>锥体!$C$6:$AQ$6</c:f>
              <c:numCache>
                <c:formatCode>0.0_ </c:formatCode>
                <c:ptCount val="41"/>
                <c:pt idx="0">
                  <c:v>37.381758028928139</c:v>
                </c:pt>
                <c:pt idx="1">
                  <c:v>36.278724251733735</c:v>
                </c:pt>
                <c:pt idx="2">
                  <c:v>35.200319600821807</c:v>
                </c:pt>
                <c:pt idx="3">
                  <c:v>34.148877482771425</c:v>
                </c:pt>
                <c:pt idx="4">
                  <c:v>33.126965350501592</c:v>
                </c:pt>
                <c:pt idx="5">
                  <c:v>32.137400330456103</c:v>
                </c:pt>
                <c:pt idx="6">
                  <c:v>31.183262070112761</c:v>
                </c:pt>
                <c:pt idx="7">
                  <c:v>30.267901039440005</c:v>
                </c:pt>
                <c:pt idx="8">
                  <c:v>29.394940040762116</c:v>
                </c:pt>
                <c:pt idx="9">
                  <c:v>28.568266194036582</c:v>
                </c:pt>
                <c:pt idx="10">
                  <c:v>27.792010242753822</c:v>
                </c:pt>
                <c:pt idx="11">
                  <c:v>27.070509784634641</c:v>
                </c:pt>
                <c:pt idx="12">
                  <c:v>26.408253129151372</c:v>
                </c:pt>
                <c:pt idx="13">
                  <c:v>25.809801109914297</c:v>
                </c:pt>
                <c:pt idx="14">
                  <c:v>25.279685520195855</c:v>
                </c:pt>
                <c:pt idx="15">
                  <c:v>24.822285014344132</c:v>
                </c:pt>
                <c:pt idx="16">
                  <c:v>24.441682293437438</c:v>
                </c:pt>
                <c:pt idx="17">
                  <c:v>24.14150989478496</c:v>
                </c:pt>
                <c:pt idx="18">
                  <c:v>23.924795366592654</c:v>
                </c:pt>
                <c:pt idx="19">
                  <c:v>23.793819225448726</c:v>
                </c:pt>
                <c:pt idx="20">
                  <c:v>23.75</c:v>
                </c:pt>
                <c:pt idx="21">
                  <c:v>23.793819225448726</c:v>
                </c:pt>
                <c:pt idx="22">
                  <c:v>23.924795366592654</c:v>
                </c:pt>
                <c:pt idx="23">
                  <c:v>24.14150989478496</c:v>
                </c:pt>
                <c:pt idx="24">
                  <c:v>24.441682293437438</c:v>
                </c:pt>
                <c:pt idx="25">
                  <c:v>24.822285014344132</c:v>
                </c:pt>
                <c:pt idx="26">
                  <c:v>25.279685520195855</c:v>
                </c:pt>
                <c:pt idx="27">
                  <c:v>25.809801109914297</c:v>
                </c:pt>
                <c:pt idx="28">
                  <c:v>26.408253129151372</c:v>
                </c:pt>
                <c:pt idx="29">
                  <c:v>27.070509784634641</c:v>
                </c:pt>
                <c:pt idx="30">
                  <c:v>27.792010242753822</c:v>
                </c:pt>
                <c:pt idx="31">
                  <c:v>28.568266194036582</c:v>
                </c:pt>
                <c:pt idx="32">
                  <c:v>29.394940040762116</c:v>
                </c:pt>
                <c:pt idx="33">
                  <c:v>30.267901039440005</c:v>
                </c:pt>
                <c:pt idx="34">
                  <c:v>31.183262070112761</c:v>
                </c:pt>
                <c:pt idx="35">
                  <c:v>32.137400330456103</c:v>
                </c:pt>
                <c:pt idx="36">
                  <c:v>33.126965350501592</c:v>
                </c:pt>
                <c:pt idx="37">
                  <c:v>34.148877482771425</c:v>
                </c:pt>
                <c:pt idx="38">
                  <c:v>35.200319600821807</c:v>
                </c:pt>
                <c:pt idx="39">
                  <c:v>36.278724251733735</c:v>
                </c:pt>
                <c:pt idx="40">
                  <c:v>37.381758028928139</c:v>
                </c:pt>
              </c:numCache>
            </c:numRef>
          </c:val>
        </c:ser>
        <c:ser>
          <c:idx val="2"/>
          <c:order val="2"/>
          <c:tx>
            <c:strRef>
              <c:f>锥体!$B$7</c:f>
              <c:strCache>
                <c:ptCount val="1"/>
                <c:pt idx="0">
                  <c:v>-9.0 </c:v>
                </c:pt>
              </c:strCache>
            </c:strRef>
          </c:tx>
          <c:cat>
            <c:numRef>
              <c:f>锥体!$C$4:$AQ$4</c:f>
              <c:numCache>
                <c:formatCode>General</c:formatCode>
                <c:ptCount val="41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  <c:pt idx="31">
                  <c:v>5.5</c:v>
                </c:pt>
                <c:pt idx="32">
                  <c:v>6</c:v>
                </c:pt>
                <c:pt idx="33">
                  <c:v>6.5</c:v>
                </c:pt>
                <c:pt idx="34">
                  <c:v>7</c:v>
                </c:pt>
                <c:pt idx="35">
                  <c:v>7.5</c:v>
                </c:pt>
                <c:pt idx="36">
                  <c:v>8</c:v>
                </c:pt>
                <c:pt idx="37">
                  <c:v>8.5</c:v>
                </c:pt>
                <c:pt idx="38">
                  <c:v>9</c:v>
                </c:pt>
                <c:pt idx="39">
                  <c:v>9.5</c:v>
                </c:pt>
                <c:pt idx="40">
                  <c:v>10</c:v>
                </c:pt>
              </c:numCache>
            </c:numRef>
          </c:cat>
          <c:val>
            <c:numRef>
              <c:f>锥体!$C$7:$AQ$7</c:f>
              <c:numCache>
                <c:formatCode>0.0_ </c:formatCode>
                <c:ptCount val="41"/>
                <c:pt idx="0">
                  <c:v>36.600318759996249</c:v>
                </c:pt>
                <c:pt idx="1">
                  <c:v>35.472994422987938</c:v>
                </c:pt>
                <c:pt idx="2">
                  <c:v>34.369317712168801</c:v>
                </c:pt>
                <c:pt idx="3">
                  <c:v>33.291640592396959</c:v>
                </c:pt>
                <c:pt idx="4">
                  <c:v>32.2425702035885</c:v>
                </c:pt>
                <c:pt idx="5">
                  <c:v>31.22498999199199</c:v>
                </c:pt>
                <c:pt idx="6">
                  <c:v>30.242078852706754</c:v>
                </c:pt>
                <c:pt idx="7">
                  <c:v>29.297326385411576</c:v>
                </c:pt>
                <c:pt idx="8">
                  <c:v>28.394541729001368</c:v>
                </c:pt>
                <c:pt idx="9">
                  <c:v>27.537852736430509</c:v>
                </c:pt>
                <c:pt idx="10">
                  <c:v>26.731691553909069</c:v>
                </c:pt>
                <c:pt idx="11">
                  <c:v>25.98076211353316</c:v>
                </c:pt>
                <c:pt idx="12">
                  <c:v>25.289984842489197</c:v>
                </c:pt>
                <c:pt idx="13">
                  <c:v>24.664414311581236</c:v>
                </c:pt>
                <c:pt idx="14">
                  <c:v>24.109126902482387</c:v>
                </c:pt>
                <c:pt idx="15">
                  <c:v>23.629078131263039</c:v>
                </c:pt>
                <c:pt idx="16">
                  <c:v>23.22893310794392</c:v>
                </c:pt>
                <c:pt idx="17">
                  <c:v>22.912878474779198</c:v>
                </c:pt>
                <c:pt idx="18">
                  <c:v>22.684429314693663</c:v>
                </c:pt>
                <c:pt idx="19">
                  <c:v>22.546248764114473</c:v>
                </c:pt>
                <c:pt idx="20">
                  <c:v>22.5</c:v>
                </c:pt>
                <c:pt idx="21">
                  <c:v>22.546248764114473</c:v>
                </c:pt>
                <c:pt idx="22">
                  <c:v>22.684429314693663</c:v>
                </c:pt>
                <c:pt idx="23">
                  <c:v>22.912878474779198</c:v>
                </c:pt>
                <c:pt idx="24">
                  <c:v>23.22893310794392</c:v>
                </c:pt>
                <c:pt idx="25">
                  <c:v>23.629078131263039</c:v>
                </c:pt>
                <c:pt idx="26">
                  <c:v>24.109126902482387</c:v>
                </c:pt>
                <c:pt idx="27">
                  <c:v>24.664414311581236</c:v>
                </c:pt>
                <c:pt idx="28">
                  <c:v>25.289984842489197</c:v>
                </c:pt>
                <c:pt idx="29">
                  <c:v>25.98076211353316</c:v>
                </c:pt>
                <c:pt idx="30">
                  <c:v>26.731691553909069</c:v>
                </c:pt>
                <c:pt idx="31">
                  <c:v>27.537852736430509</c:v>
                </c:pt>
                <c:pt idx="32">
                  <c:v>28.394541729001368</c:v>
                </c:pt>
                <c:pt idx="33">
                  <c:v>29.297326385411576</c:v>
                </c:pt>
                <c:pt idx="34">
                  <c:v>30.242078852706754</c:v>
                </c:pt>
                <c:pt idx="35">
                  <c:v>31.22498999199199</c:v>
                </c:pt>
                <c:pt idx="36">
                  <c:v>32.2425702035885</c:v>
                </c:pt>
                <c:pt idx="37">
                  <c:v>33.291640592396959</c:v>
                </c:pt>
                <c:pt idx="38">
                  <c:v>34.369317712168801</c:v>
                </c:pt>
                <c:pt idx="39">
                  <c:v>35.472994422987938</c:v>
                </c:pt>
                <c:pt idx="40">
                  <c:v>36.600318759996249</c:v>
                </c:pt>
              </c:numCache>
            </c:numRef>
          </c:val>
        </c:ser>
        <c:ser>
          <c:idx val="3"/>
          <c:order val="3"/>
          <c:tx>
            <c:strRef>
              <c:f>锥体!$B$8</c:f>
              <c:strCache>
                <c:ptCount val="1"/>
                <c:pt idx="0">
                  <c:v>-8.5 </c:v>
                </c:pt>
              </c:strCache>
            </c:strRef>
          </c:tx>
          <c:cat>
            <c:numRef>
              <c:f>锥体!$C$4:$AQ$4</c:f>
              <c:numCache>
                <c:formatCode>General</c:formatCode>
                <c:ptCount val="41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  <c:pt idx="31">
                  <c:v>5.5</c:v>
                </c:pt>
                <c:pt idx="32">
                  <c:v>6</c:v>
                </c:pt>
                <c:pt idx="33">
                  <c:v>6.5</c:v>
                </c:pt>
                <c:pt idx="34">
                  <c:v>7</c:v>
                </c:pt>
                <c:pt idx="35">
                  <c:v>7.5</c:v>
                </c:pt>
                <c:pt idx="36">
                  <c:v>8</c:v>
                </c:pt>
                <c:pt idx="37">
                  <c:v>8.5</c:v>
                </c:pt>
                <c:pt idx="38">
                  <c:v>9</c:v>
                </c:pt>
                <c:pt idx="39">
                  <c:v>9.5</c:v>
                </c:pt>
                <c:pt idx="40">
                  <c:v>10</c:v>
                </c:pt>
              </c:numCache>
            </c:numRef>
          </c:cat>
          <c:val>
            <c:numRef>
              <c:f>锥体!$C$8:$AQ$8</c:f>
              <c:numCache>
                <c:formatCode>0.0_ </c:formatCode>
                <c:ptCount val="41"/>
                <c:pt idx="0">
                  <c:v>35.845443690005197</c:v>
                </c:pt>
                <c:pt idx="1">
                  <c:v>34.693599313610186</c:v>
                </c:pt>
                <c:pt idx="2">
                  <c:v>33.564303955243879</c:v>
                </c:pt>
                <c:pt idx="3">
                  <c:v>32.459911172603867</c:v>
                </c:pt>
                <c:pt idx="4">
                  <c:v>31.38305009608424</c:v>
                </c:pt>
                <c:pt idx="5">
                  <c:v>30.336652748778992</c:v>
                </c:pt>
                <c:pt idx="6">
                  <c:v>29.323980516521509</c:v>
                </c:pt>
                <c:pt idx="7">
                  <c:v>28.348647821956753</c:v>
                </c:pt>
                <c:pt idx="8">
                  <c:v>27.414640249326638</c:v>
                </c:pt>
                <c:pt idx="9">
                  <c:v>26.526323403995011</c:v>
                </c:pt>
                <c:pt idx="10">
                  <c:v>25.688437736330588</c:v>
                </c:pt>
                <c:pt idx="11">
                  <c:v>24.906073556464094</c:v>
                </c:pt>
                <c:pt idx="12">
                  <c:v>24.184619768219086</c:v>
                </c:pt>
                <c:pt idx="13">
                  <c:v>23.529679839159169</c:v>
                </c:pt>
                <c:pt idx="14">
                  <c:v>22.946949688357275</c:v>
                </c:pt>
                <c:pt idx="15">
                  <c:v>22.442055015825385</c:v>
                </c:pt>
                <c:pt idx="16">
                  <c:v>22.02035043620635</c:v>
                </c:pt>
                <c:pt idx="17">
                  <c:v>21.686689466121841</c:v>
                </c:pt>
                <c:pt idx="18">
                  <c:v>21.445182054096286</c:v>
                </c:pt>
                <c:pt idx="19">
                  <c:v>21.298963198553427</c:v>
                </c:pt>
                <c:pt idx="20">
                  <c:v>21.25</c:v>
                </c:pt>
                <c:pt idx="21">
                  <c:v>21.298963198553427</c:v>
                </c:pt>
                <c:pt idx="22">
                  <c:v>21.445182054096286</c:v>
                </c:pt>
                <c:pt idx="23">
                  <c:v>21.686689466121841</c:v>
                </c:pt>
                <c:pt idx="24">
                  <c:v>22.02035043620635</c:v>
                </c:pt>
                <c:pt idx="25">
                  <c:v>22.442055015825385</c:v>
                </c:pt>
                <c:pt idx="26">
                  <c:v>22.946949688357275</c:v>
                </c:pt>
                <c:pt idx="27">
                  <c:v>23.529679839159169</c:v>
                </c:pt>
                <c:pt idx="28">
                  <c:v>24.184619768219086</c:v>
                </c:pt>
                <c:pt idx="29">
                  <c:v>24.906073556464094</c:v>
                </c:pt>
                <c:pt idx="30">
                  <c:v>25.688437736330588</c:v>
                </c:pt>
                <c:pt idx="31">
                  <c:v>26.526323403995011</c:v>
                </c:pt>
                <c:pt idx="32">
                  <c:v>27.414640249326638</c:v>
                </c:pt>
                <c:pt idx="33">
                  <c:v>28.348647821956753</c:v>
                </c:pt>
                <c:pt idx="34">
                  <c:v>29.323980516521509</c:v>
                </c:pt>
                <c:pt idx="35">
                  <c:v>30.336652748778992</c:v>
                </c:pt>
                <c:pt idx="36">
                  <c:v>31.38305009608424</c:v>
                </c:pt>
                <c:pt idx="37">
                  <c:v>32.459911172603867</c:v>
                </c:pt>
                <c:pt idx="38">
                  <c:v>33.564303955243879</c:v>
                </c:pt>
                <c:pt idx="39">
                  <c:v>34.693599313610186</c:v>
                </c:pt>
                <c:pt idx="40">
                  <c:v>35.845443690005197</c:v>
                </c:pt>
              </c:numCache>
            </c:numRef>
          </c:val>
        </c:ser>
        <c:ser>
          <c:idx val="4"/>
          <c:order val="4"/>
          <c:tx>
            <c:strRef>
              <c:f>锥体!$B$9</c:f>
              <c:strCache>
                <c:ptCount val="1"/>
                <c:pt idx="0">
                  <c:v>-8.0 </c:v>
                </c:pt>
              </c:strCache>
            </c:strRef>
          </c:tx>
          <c:cat>
            <c:numRef>
              <c:f>锥体!$C$4:$AQ$4</c:f>
              <c:numCache>
                <c:formatCode>General</c:formatCode>
                <c:ptCount val="41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  <c:pt idx="31">
                  <c:v>5.5</c:v>
                </c:pt>
                <c:pt idx="32">
                  <c:v>6</c:v>
                </c:pt>
                <c:pt idx="33">
                  <c:v>6.5</c:v>
                </c:pt>
                <c:pt idx="34">
                  <c:v>7</c:v>
                </c:pt>
                <c:pt idx="35">
                  <c:v>7.5</c:v>
                </c:pt>
                <c:pt idx="36">
                  <c:v>8</c:v>
                </c:pt>
                <c:pt idx="37">
                  <c:v>8.5</c:v>
                </c:pt>
                <c:pt idx="38">
                  <c:v>9</c:v>
                </c:pt>
                <c:pt idx="39">
                  <c:v>9.5</c:v>
                </c:pt>
                <c:pt idx="40">
                  <c:v>10</c:v>
                </c:pt>
              </c:numCache>
            </c:numRef>
          </c:cat>
          <c:val>
            <c:numRef>
              <c:f>锥体!$C$9:$AQ$9</c:f>
              <c:numCache>
                <c:formatCode>0.0_ </c:formatCode>
                <c:ptCount val="41"/>
                <c:pt idx="0">
                  <c:v>35.118845842842468</c:v>
                </c:pt>
                <c:pt idx="1">
                  <c:v>33.942353090693835</c:v>
                </c:pt>
                <c:pt idx="2">
                  <c:v>32.787192621510002</c:v>
                </c:pt>
                <c:pt idx="3">
                  <c:v>31.655699855370965</c:v>
                </c:pt>
                <c:pt idx="4">
                  <c:v>30.55050463303893</c:v>
                </c:pt>
                <c:pt idx="5">
                  <c:v>29.474565306378988</c:v>
                </c:pt>
                <c:pt idx="6">
                  <c:v>28.431203515386635</c:v>
                </c:pt>
                <c:pt idx="7">
                  <c:v>27.424137786507224</c:v>
                </c:pt>
                <c:pt idx="8">
                  <c:v>26.457513110645905</c:v>
                </c:pt>
                <c:pt idx="9">
                  <c:v>25.535922410074271</c:v>
                </c:pt>
                <c:pt idx="10">
                  <c:v>24.66441431158124</c:v>
                </c:pt>
                <c:pt idx="11">
                  <c:v>23.848480035423641</c:v>
                </c:pt>
                <c:pt idx="12">
                  <c:v>23.094010767585029</c:v>
                </c:pt>
                <c:pt idx="13">
                  <c:v>22.407216099581255</c:v>
                </c:pt>
                <c:pt idx="14">
                  <c:v>21.794494717703369</c:v>
                </c:pt>
                <c:pt idx="15">
                  <c:v>21.262251370288453</c:v>
                </c:pt>
                <c:pt idx="16">
                  <c:v>20.816659994661325</c:v>
                </c:pt>
                <c:pt idx="17">
                  <c:v>20.463381929681127</c:v>
                </c:pt>
                <c:pt idx="18">
                  <c:v>20.207259421636902</c:v>
                </c:pt>
                <c:pt idx="19">
                  <c:v>20.052015692526606</c:v>
                </c:pt>
                <c:pt idx="20">
                  <c:v>20</c:v>
                </c:pt>
                <c:pt idx="21">
                  <c:v>20.052015692526606</c:v>
                </c:pt>
                <c:pt idx="22">
                  <c:v>20.207259421636902</c:v>
                </c:pt>
                <c:pt idx="23">
                  <c:v>20.463381929681127</c:v>
                </c:pt>
                <c:pt idx="24">
                  <c:v>20.816659994661325</c:v>
                </c:pt>
                <c:pt idx="25">
                  <c:v>21.262251370288453</c:v>
                </c:pt>
                <c:pt idx="26">
                  <c:v>21.794494717703369</c:v>
                </c:pt>
                <c:pt idx="27">
                  <c:v>22.407216099581255</c:v>
                </c:pt>
                <c:pt idx="28">
                  <c:v>23.094010767585029</c:v>
                </c:pt>
                <c:pt idx="29">
                  <c:v>23.848480035423641</c:v>
                </c:pt>
                <c:pt idx="30">
                  <c:v>24.66441431158124</c:v>
                </c:pt>
                <c:pt idx="31">
                  <c:v>25.535922410074271</c:v>
                </c:pt>
                <c:pt idx="32">
                  <c:v>26.457513110645905</c:v>
                </c:pt>
                <c:pt idx="33">
                  <c:v>27.424137786507224</c:v>
                </c:pt>
                <c:pt idx="34">
                  <c:v>28.431203515386635</c:v>
                </c:pt>
                <c:pt idx="35">
                  <c:v>29.474565306378988</c:v>
                </c:pt>
                <c:pt idx="36">
                  <c:v>30.55050463303893</c:v>
                </c:pt>
                <c:pt idx="37">
                  <c:v>31.655699855370965</c:v>
                </c:pt>
                <c:pt idx="38">
                  <c:v>32.787192621510002</c:v>
                </c:pt>
                <c:pt idx="39">
                  <c:v>33.942353090693835</c:v>
                </c:pt>
                <c:pt idx="40">
                  <c:v>35.118845842842468</c:v>
                </c:pt>
              </c:numCache>
            </c:numRef>
          </c:val>
        </c:ser>
        <c:ser>
          <c:idx val="5"/>
          <c:order val="5"/>
          <c:tx>
            <c:strRef>
              <c:f>锥体!$B$10</c:f>
              <c:strCache>
                <c:ptCount val="1"/>
                <c:pt idx="0">
                  <c:v>-7.5 </c:v>
                </c:pt>
              </c:strCache>
            </c:strRef>
          </c:tx>
          <c:cat>
            <c:numRef>
              <c:f>锥体!$C$4:$AQ$4</c:f>
              <c:numCache>
                <c:formatCode>General</c:formatCode>
                <c:ptCount val="41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  <c:pt idx="31">
                  <c:v>5.5</c:v>
                </c:pt>
                <c:pt idx="32">
                  <c:v>6</c:v>
                </c:pt>
                <c:pt idx="33">
                  <c:v>6.5</c:v>
                </c:pt>
                <c:pt idx="34">
                  <c:v>7</c:v>
                </c:pt>
                <c:pt idx="35">
                  <c:v>7.5</c:v>
                </c:pt>
                <c:pt idx="36">
                  <c:v>8</c:v>
                </c:pt>
                <c:pt idx="37">
                  <c:v>8.5</c:v>
                </c:pt>
                <c:pt idx="38">
                  <c:v>9</c:v>
                </c:pt>
                <c:pt idx="39">
                  <c:v>9.5</c:v>
                </c:pt>
                <c:pt idx="40">
                  <c:v>10</c:v>
                </c:pt>
              </c:numCache>
            </c:numRef>
          </c:cat>
          <c:val>
            <c:numRef>
              <c:f>锥体!$C$10:$AQ$10</c:f>
              <c:numCache>
                <c:formatCode>0.0_ </c:formatCode>
                <c:ptCount val="41"/>
                <c:pt idx="0">
                  <c:v>34.422315920538139</c:v>
                </c:pt>
                <c:pt idx="1">
                  <c:v>33.221165442129404</c:v>
                </c:pt>
                <c:pt idx="2">
                  <c:v>32.04001404494074</c:v>
                </c:pt>
                <c:pt idx="3">
                  <c:v>30.881156606146298</c:v>
                </c:pt>
                <c:pt idx="4">
                  <c:v>29.74719874766922</c:v>
                </c:pt>
                <c:pt idx="5">
                  <c:v>28.641098093474</c:v>
                </c:pt>
                <c:pt idx="6">
                  <c:v>27.566208178371816</c:v>
                </c:pt>
                <c:pt idx="7">
                  <c:v>26.526323403995011</c:v>
                </c:pt>
                <c:pt idx="8">
                  <c:v>25.525722320827672</c:v>
                </c:pt>
                <c:pt idx="9">
                  <c:v>24.569204979675948</c:v>
                </c:pt>
                <c:pt idx="10">
                  <c:v>23.66211810750114</c:v>
                </c:pt>
                <c:pt idx="11">
                  <c:v>22.810359488618325</c:v>
                </c:pt>
                <c:pt idx="12">
                  <c:v>22.02035043620635</c:v>
                </c:pt>
                <c:pt idx="13">
                  <c:v>21.298963198553427</c:v>
                </c:pt>
                <c:pt idx="14">
                  <c:v>20.653389552322881</c:v>
                </c:pt>
                <c:pt idx="15">
                  <c:v>20.090939085401992</c:v>
                </c:pt>
                <c:pt idx="16">
                  <c:v>19.618762278322592</c:v>
                </c:pt>
                <c:pt idx="17">
                  <c:v>19.243505397925816</c:v>
                </c:pt>
                <c:pt idx="18">
                  <c:v>18.970920729720351</c:v>
                </c:pt>
                <c:pt idx="19">
                  <c:v>18.805473493994597</c:v>
                </c:pt>
                <c:pt idx="20">
                  <c:v>18.75</c:v>
                </c:pt>
                <c:pt idx="21">
                  <c:v>18.805473493994597</c:v>
                </c:pt>
                <c:pt idx="22">
                  <c:v>18.970920729720351</c:v>
                </c:pt>
                <c:pt idx="23">
                  <c:v>19.243505397925816</c:v>
                </c:pt>
                <c:pt idx="24">
                  <c:v>19.618762278322592</c:v>
                </c:pt>
                <c:pt idx="25">
                  <c:v>20.090939085401992</c:v>
                </c:pt>
                <c:pt idx="26">
                  <c:v>20.653389552322881</c:v>
                </c:pt>
                <c:pt idx="27">
                  <c:v>21.298963198553427</c:v>
                </c:pt>
                <c:pt idx="28">
                  <c:v>22.02035043620635</c:v>
                </c:pt>
                <c:pt idx="29">
                  <c:v>22.810359488618325</c:v>
                </c:pt>
                <c:pt idx="30">
                  <c:v>23.66211810750114</c:v>
                </c:pt>
                <c:pt idx="31">
                  <c:v>24.569204979675948</c:v>
                </c:pt>
                <c:pt idx="32">
                  <c:v>25.525722320827672</c:v>
                </c:pt>
                <c:pt idx="33">
                  <c:v>26.526323403995011</c:v>
                </c:pt>
                <c:pt idx="34">
                  <c:v>27.566208178371816</c:v>
                </c:pt>
                <c:pt idx="35">
                  <c:v>28.641098093474</c:v>
                </c:pt>
                <c:pt idx="36">
                  <c:v>29.74719874766922</c:v>
                </c:pt>
                <c:pt idx="37">
                  <c:v>30.881156606146298</c:v>
                </c:pt>
                <c:pt idx="38">
                  <c:v>32.04001404494074</c:v>
                </c:pt>
                <c:pt idx="39">
                  <c:v>33.221165442129404</c:v>
                </c:pt>
                <c:pt idx="40">
                  <c:v>34.422315920538139</c:v>
                </c:pt>
              </c:numCache>
            </c:numRef>
          </c:val>
        </c:ser>
        <c:ser>
          <c:idx val="6"/>
          <c:order val="6"/>
          <c:tx>
            <c:strRef>
              <c:f>锥体!$B$11</c:f>
              <c:strCache>
                <c:ptCount val="1"/>
                <c:pt idx="0">
                  <c:v>-7.0 </c:v>
                </c:pt>
              </c:strCache>
            </c:strRef>
          </c:tx>
          <c:cat>
            <c:numRef>
              <c:f>锥体!$C$4:$AQ$4</c:f>
              <c:numCache>
                <c:formatCode>General</c:formatCode>
                <c:ptCount val="41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  <c:pt idx="31">
                  <c:v>5.5</c:v>
                </c:pt>
                <c:pt idx="32">
                  <c:v>6</c:v>
                </c:pt>
                <c:pt idx="33">
                  <c:v>6.5</c:v>
                </c:pt>
                <c:pt idx="34">
                  <c:v>7</c:v>
                </c:pt>
                <c:pt idx="35">
                  <c:v>7.5</c:v>
                </c:pt>
                <c:pt idx="36">
                  <c:v>8</c:v>
                </c:pt>
                <c:pt idx="37">
                  <c:v>8.5</c:v>
                </c:pt>
                <c:pt idx="38">
                  <c:v>9</c:v>
                </c:pt>
                <c:pt idx="39">
                  <c:v>9.5</c:v>
                </c:pt>
                <c:pt idx="40">
                  <c:v>10</c:v>
                </c:pt>
              </c:numCache>
            </c:numRef>
          </c:cat>
          <c:val>
            <c:numRef>
              <c:f>锥体!$C$11:$AQ$11</c:f>
              <c:numCache>
                <c:formatCode>0.0_ </c:formatCode>
                <c:ptCount val="41"/>
                <c:pt idx="0">
                  <c:v>33.75771516754849</c:v>
                </c:pt>
                <c:pt idx="1">
                  <c:v>32.53203549323856</c:v>
                </c:pt>
                <c:pt idx="2">
                  <c:v>31.324910215354169</c:v>
                </c:pt>
                <c:pt idx="3">
                  <c:v>30.138568866708539</c:v>
                </c:pt>
                <c:pt idx="4">
                  <c:v>28.97556441785618</c:v>
                </c:pt>
                <c:pt idx="5">
                  <c:v>27.838821814150108</c:v>
                </c:pt>
                <c:pt idx="6">
                  <c:v>26.731691553909066</c:v>
                </c:pt>
                <c:pt idx="7">
                  <c:v>25.658007197234419</c:v>
                </c:pt>
                <c:pt idx="8">
                  <c:v>24.622144504490258</c:v>
                </c:pt>
                <c:pt idx="9">
                  <c:v>23.629078131263043</c:v>
                </c:pt>
                <c:pt idx="10">
                  <c:v>22.684429314693666</c:v>
                </c:pt>
                <c:pt idx="11">
                  <c:v>21.794494717703369</c:v>
                </c:pt>
                <c:pt idx="12">
                  <c:v>20.966242709015205</c:v>
                </c:pt>
                <c:pt idx="13">
                  <c:v>20.207259421636902</c:v>
                </c:pt>
                <c:pt idx="14">
                  <c:v>19.525624189766635</c:v>
                </c:pt>
                <c:pt idx="15">
                  <c:v>18.929694486000912</c:v>
                </c:pt>
                <c:pt idx="16">
                  <c:v>18.427786989579985</c:v>
                </c:pt>
                <c:pt idx="17">
                  <c:v>18.027756377319946</c:v>
                </c:pt>
                <c:pt idx="18">
                  <c:v>17.736497211493969</c:v>
                </c:pt>
                <c:pt idx="19">
                  <c:v>17.559422921421234</c:v>
                </c:pt>
                <c:pt idx="20">
                  <c:v>17.5</c:v>
                </c:pt>
                <c:pt idx="21">
                  <c:v>17.559422921421234</c:v>
                </c:pt>
                <c:pt idx="22">
                  <c:v>17.736497211493969</c:v>
                </c:pt>
                <c:pt idx="23">
                  <c:v>18.027756377319946</c:v>
                </c:pt>
                <c:pt idx="24">
                  <c:v>18.427786989579985</c:v>
                </c:pt>
                <c:pt idx="25">
                  <c:v>18.929694486000912</c:v>
                </c:pt>
                <c:pt idx="26">
                  <c:v>19.525624189766635</c:v>
                </c:pt>
                <c:pt idx="27">
                  <c:v>20.207259421636902</c:v>
                </c:pt>
                <c:pt idx="28">
                  <c:v>20.966242709015205</c:v>
                </c:pt>
                <c:pt idx="29">
                  <c:v>21.794494717703369</c:v>
                </c:pt>
                <c:pt idx="30">
                  <c:v>22.684429314693666</c:v>
                </c:pt>
                <c:pt idx="31">
                  <c:v>23.629078131263043</c:v>
                </c:pt>
                <c:pt idx="32">
                  <c:v>24.622144504490258</c:v>
                </c:pt>
                <c:pt idx="33">
                  <c:v>25.658007197234419</c:v>
                </c:pt>
                <c:pt idx="34">
                  <c:v>26.731691553909066</c:v>
                </c:pt>
                <c:pt idx="35">
                  <c:v>27.838821814150108</c:v>
                </c:pt>
                <c:pt idx="36">
                  <c:v>28.97556441785618</c:v>
                </c:pt>
                <c:pt idx="37">
                  <c:v>30.138568866708539</c:v>
                </c:pt>
                <c:pt idx="38">
                  <c:v>31.324910215354169</c:v>
                </c:pt>
                <c:pt idx="39">
                  <c:v>32.53203549323856</c:v>
                </c:pt>
                <c:pt idx="40">
                  <c:v>33.75771516754849</c:v>
                </c:pt>
              </c:numCache>
            </c:numRef>
          </c:val>
        </c:ser>
        <c:ser>
          <c:idx val="7"/>
          <c:order val="7"/>
          <c:tx>
            <c:strRef>
              <c:f>锥体!$B$12</c:f>
              <c:strCache>
                <c:ptCount val="1"/>
                <c:pt idx="0">
                  <c:v>-6.5 </c:v>
                </c:pt>
              </c:strCache>
            </c:strRef>
          </c:tx>
          <c:cat>
            <c:numRef>
              <c:f>锥体!$C$4:$AQ$4</c:f>
              <c:numCache>
                <c:formatCode>General</c:formatCode>
                <c:ptCount val="41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  <c:pt idx="31">
                  <c:v>5.5</c:v>
                </c:pt>
                <c:pt idx="32">
                  <c:v>6</c:v>
                </c:pt>
                <c:pt idx="33">
                  <c:v>6.5</c:v>
                </c:pt>
                <c:pt idx="34">
                  <c:v>7</c:v>
                </c:pt>
                <c:pt idx="35">
                  <c:v>7.5</c:v>
                </c:pt>
                <c:pt idx="36">
                  <c:v>8</c:v>
                </c:pt>
                <c:pt idx="37">
                  <c:v>8.5</c:v>
                </c:pt>
                <c:pt idx="38">
                  <c:v>9</c:v>
                </c:pt>
                <c:pt idx="39">
                  <c:v>9.5</c:v>
                </c:pt>
                <c:pt idx="40">
                  <c:v>10</c:v>
                </c:pt>
              </c:numCache>
            </c:numRef>
          </c:cat>
          <c:val>
            <c:numRef>
              <c:f>锥体!$C$12:$AQ$12</c:f>
              <c:numCache>
                <c:formatCode>0.0_ </c:formatCode>
                <c:ptCount val="41"/>
                <c:pt idx="0">
                  <c:v>33.126965350501592</c:v>
                </c:pt>
                <c:pt idx="1">
                  <c:v>31.877042418225269</c:v>
                </c:pt>
                <c:pt idx="2">
                  <c:v>30.644126680328156</c:v>
                </c:pt>
                <c:pt idx="3">
                  <c:v>29.430355644017169</c:v>
                </c:pt>
                <c:pt idx="4">
                  <c:v>28.238198124762377</c:v>
                </c:pt>
                <c:pt idx="5">
                  <c:v>27.070509784634641</c:v>
                </c:pt>
                <c:pt idx="6">
                  <c:v>25.930596470836015</c:v>
                </c:pt>
                <c:pt idx="7">
                  <c:v>24.822285014344136</c:v>
                </c:pt>
                <c:pt idx="8">
                  <c:v>23.75</c:v>
                </c:pt>
                <c:pt idx="9">
                  <c:v>22.718843133692644</c:v>
                </c:pt>
                <c:pt idx="10">
                  <c:v>21.734668926241628</c:v>
                </c:pt>
                <c:pt idx="11">
                  <c:v>20.804146221366548</c:v>
                </c:pt>
                <c:pt idx="12">
                  <c:v>19.934789523176143</c:v>
                </c:pt>
                <c:pt idx="13">
                  <c:v>19.134937505341721</c:v>
                </c:pt>
                <c:pt idx="14">
                  <c:v>18.413649828320292</c:v>
                </c:pt>
                <c:pt idx="15">
                  <c:v>17.780490244459891</c:v>
                </c:pt>
                <c:pt idx="16">
                  <c:v>17.245168405479067</c:v>
                </c:pt>
                <c:pt idx="17">
                  <c:v>16.817030058842136</c:v>
                </c:pt>
                <c:pt idx="18">
                  <c:v>16.504418600281966</c:v>
                </c:pt>
                <c:pt idx="19">
                  <c:v>16.313976625376579</c:v>
                </c:pt>
                <c:pt idx="20">
                  <c:v>16.25</c:v>
                </c:pt>
                <c:pt idx="21">
                  <c:v>16.313976625376579</c:v>
                </c:pt>
                <c:pt idx="22">
                  <c:v>16.504418600281966</c:v>
                </c:pt>
                <c:pt idx="23">
                  <c:v>16.817030058842136</c:v>
                </c:pt>
                <c:pt idx="24">
                  <c:v>17.245168405479067</c:v>
                </c:pt>
                <c:pt idx="25">
                  <c:v>17.780490244459891</c:v>
                </c:pt>
                <c:pt idx="26">
                  <c:v>18.413649828320292</c:v>
                </c:pt>
                <c:pt idx="27">
                  <c:v>19.134937505341721</c:v>
                </c:pt>
                <c:pt idx="28">
                  <c:v>19.934789523176143</c:v>
                </c:pt>
                <c:pt idx="29">
                  <c:v>20.804146221366548</c:v>
                </c:pt>
                <c:pt idx="30">
                  <c:v>21.734668926241628</c:v>
                </c:pt>
                <c:pt idx="31">
                  <c:v>22.718843133692644</c:v>
                </c:pt>
                <c:pt idx="32">
                  <c:v>23.75</c:v>
                </c:pt>
                <c:pt idx="33">
                  <c:v>24.822285014344136</c:v>
                </c:pt>
                <c:pt idx="34">
                  <c:v>25.930596470836015</c:v>
                </c:pt>
                <c:pt idx="35">
                  <c:v>27.070509784634641</c:v>
                </c:pt>
                <c:pt idx="36">
                  <c:v>28.238198124762377</c:v>
                </c:pt>
                <c:pt idx="37">
                  <c:v>29.430355644017169</c:v>
                </c:pt>
                <c:pt idx="38">
                  <c:v>30.644126680328156</c:v>
                </c:pt>
                <c:pt idx="39">
                  <c:v>31.877042418225269</c:v>
                </c:pt>
                <c:pt idx="40">
                  <c:v>33.126965350501592</c:v>
                </c:pt>
              </c:numCache>
            </c:numRef>
          </c:val>
        </c:ser>
        <c:ser>
          <c:idx val="8"/>
          <c:order val="8"/>
          <c:tx>
            <c:strRef>
              <c:f>锥体!$B$13</c:f>
              <c:strCache>
                <c:ptCount val="1"/>
                <c:pt idx="0">
                  <c:v>-6.0 </c:v>
                </c:pt>
              </c:strCache>
            </c:strRef>
          </c:tx>
          <c:cat>
            <c:numRef>
              <c:f>锥体!$C$4:$AQ$4</c:f>
              <c:numCache>
                <c:formatCode>General</c:formatCode>
                <c:ptCount val="41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  <c:pt idx="31">
                  <c:v>5.5</c:v>
                </c:pt>
                <c:pt idx="32">
                  <c:v>6</c:v>
                </c:pt>
                <c:pt idx="33">
                  <c:v>6.5</c:v>
                </c:pt>
                <c:pt idx="34">
                  <c:v>7</c:v>
                </c:pt>
                <c:pt idx="35">
                  <c:v>7.5</c:v>
                </c:pt>
                <c:pt idx="36">
                  <c:v>8</c:v>
                </c:pt>
                <c:pt idx="37">
                  <c:v>8.5</c:v>
                </c:pt>
                <c:pt idx="38">
                  <c:v>9</c:v>
                </c:pt>
                <c:pt idx="39">
                  <c:v>9.5</c:v>
                </c:pt>
                <c:pt idx="40">
                  <c:v>10</c:v>
                </c:pt>
              </c:numCache>
            </c:numRef>
          </c:cat>
          <c:val>
            <c:numRef>
              <c:f>锥体!$C$13:$AQ$13</c:f>
              <c:numCache>
                <c:formatCode>0.0_ </c:formatCode>
                <c:ptCount val="41"/>
                <c:pt idx="0">
                  <c:v>32.53203549323856</c:v>
                </c:pt>
                <c:pt idx="1">
                  <c:v>31.258332222518419</c:v>
                </c:pt>
                <c:pt idx="2">
                  <c:v>30</c:v>
                </c:pt>
                <c:pt idx="3">
                  <c:v>28.759056544562327</c:v>
                </c:pt>
                <c:pt idx="4">
                  <c:v>27.537852736430509</c:v>
                </c:pt>
                <c:pt idx="5">
                  <c:v>26.339134382131846</c:v>
                </c:pt>
                <c:pt idx="6">
                  <c:v>25.16611478423583</c:v>
                </c:pt>
                <c:pt idx="7">
                  <c:v>24.022558842332625</c:v>
                </c:pt>
                <c:pt idx="8">
                  <c:v>22.912878474779198</c:v>
                </c:pt>
                <c:pt idx="9">
                  <c:v>21.842237370135265</c:v>
                </c:pt>
                <c:pt idx="10">
                  <c:v>20.816659994661329</c:v>
                </c:pt>
                <c:pt idx="11">
                  <c:v>19.843134832984429</c:v>
                </c:pt>
                <c:pt idx="12">
                  <c:v>18.929694486000912</c:v>
                </c:pt>
                <c:pt idx="13">
                  <c:v>18.085445345175586</c:v>
                </c:pt>
                <c:pt idx="14">
                  <c:v>17.320508075688771</c:v>
                </c:pt>
                <c:pt idx="15">
                  <c:v>16.645820296198483</c:v>
                </c:pt>
                <c:pt idx="16">
                  <c:v>16.072751268321593</c:v>
                </c:pt>
                <c:pt idx="17">
                  <c:v>15.612494995995995</c:v>
                </c:pt>
                <c:pt idx="18">
                  <c:v>15.275252316519467</c:v>
                </c:pt>
                <c:pt idx="19">
                  <c:v>15.069284433354271</c:v>
                </c:pt>
                <c:pt idx="20">
                  <c:v>15</c:v>
                </c:pt>
                <c:pt idx="21">
                  <c:v>15.069284433354271</c:v>
                </c:pt>
                <c:pt idx="22">
                  <c:v>15.275252316519467</c:v>
                </c:pt>
                <c:pt idx="23">
                  <c:v>15.612494995995995</c:v>
                </c:pt>
                <c:pt idx="24">
                  <c:v>16.072751268321593</c:v>
                </c:pt>
                <c:pt idx="25">
                  <c:v>16.645820296198483</c:v>
                </c:pt>
                <c:pt idx="26">
                  <c:v>17.320508075688771</c:v>
                </c:pt>
                <c:pt idx="27">
                  <c:v>18.085445345175586</c:v>
                </c:pt>
                <c:pt idx="28">
                  <c:v>18.929694486000912</c:v>
                </c:pt>
                <c:pt idx="29">
                  <c:v>19.843134832984429</c:v>
                </c:pt>
                <c:pt idx="30">
                  <c:v>20.816659994661329</c:v>
                </c:pt>
                <c:pt idx="31">
                  <c:v>21.842237370135265</c:v>
                </c:pt>
                <c:pt idx="32">
                  <c:v>22.912878474779198</c:v>
                </c:pt>
                <c:pt idx="33">
                  <c:v>24.022558842332625</c:v>
                </c:pt>
                <c:pt idx="34">
                  <c:v>25.16611478423583</c:v>
                </c:pt>
                <c:pt idx="35">
                  <c:v>26.339134382131846</c:v>
                </c:pt>
                <c:pt idx="36">
                  <c:v>27.537852736430509</c:v>
                </c:pt>
                <c:pt idx="37">
                  <c:v>28.759056544562327</c:v>
                </c:pt>
                <c:pt idx="38">
                  <c:v>30</c:v>
                </c:pt>
                <c:pt idx="39">
                  <c:v>31.258332222518419</c:v>
                </c:pt>
                <c:pt idx="40">
                  <c:v>32.53203549323856</c:v>
                </c:pt>
              </c:numCache>
            </c:numRef>
          </c:val>
        </c:ser>
        <c:ser>
          <c:idx val="9"/>
          <c:order val="9"/>
          <c:tx>
            <c:strRef>
              <c:f>锥体!$B$14</c:f>
              <c:strCache>
                <c:ptCount val="1"/>
                <c:pt idx="0">
                  <c:v>-5.5 </c:v>
                </c:pt>
              </c:strCache>
            </c:strRef>
          </c:tx>
          <c:cat>
            <c:numRef>
              <c:f>锥体!$C$4:$AQ$4</c:f>
              <c:numCache>
                <c:formatCode>General</c:formatCode>
                <c:ptCount val="41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  <c:pt idx="31">
                  <c:v>5.5</c:v>
                </c:pt>
                <c:pt idx="32">
                  <c:v>6</c:v>
                </c:pt>
                <c:pt idx="33">
                  <c:v>6.5</c:v>
                </c:pt>
                <c:pt idx="34">
                  <c:v>7</c:v>
                </c:pt>
                <c:pt idx="35">
                  <c:v>7.5</c:v>
                </c:pt>
                <c:pt idx="36">
                  <c:v>8</c:v>
                </c:pt>
                <c:pt idx="37">
                  <c:v>8.5</c:v>
                </c:pt>
                <c:pt idx="38">
                  <c:v>9</c:v>
                </c:pt>
                <c:pt idx="39">
                  <c:v>9.5</c:v>
                </c:pt>
                <c:pt idx="40">
                  <c:v>10</c:v>
                </c:pt>
              </c:numCache>
            </c:numRef>
          </c:cat>
          <c:val>
            <c:numRef>
              <c:f>锥体!$C$14:$AQ$14</c:f>
              <c:numCache>
                <c:formatCode>0.0_ </c:formatCode>
                <c:ptCount val="41"/>
                <c:pt idx="0">
                  <c:v>31.974925071582785</c:v>
                </c:pt>
                <c:pt idx="1">
                  <c:v>30.678100223666608</c:v>
                </c:pt>
                <c:pt idx="2">
                  <c:v>29.394940040762116</c:v>
                </c:pt>
                <c:pt idx="3">
                  <c:v>28.127314719562783</c:v>
                </c:pt>
                <c:pt idx="4">
                  <c:v>26.87742237145023</c:v>
                </c:pt>
                <c:pt idx="5">
                  <c:v>25.647855660853992</c:v>
                </c:pt>
                <c:pt idx="6">
                  <c:v>24.441682293437438</c:v>
                </c:pt>
                <c:pt idx="7">
                  <c:v>23.26254142034643</c:v>
                </c:pt>
                <c:pt idx="8">
                  <c:v>22.114757516192665</c:v>
                </c:pt>
                <c:pt idx="9">
                  <c:v>21.003471935214264</c:v>
                </c:pt>
                <c:pt idx="10">
                  <c:v>19.934789523176143</c:v>
                </c:pt>
                <c:pt idx="11">
                  <c:v>18.915932438026946</c:v>
                </c:pt>
                <c:pt idx="12">
                  <c:v>17.955384522012704</c:v>
                </c:pt>
                <c:pt idx="13">
                  <c:v>17.062996024536055</c:v>
                </c:pt>
                <c:pt idx="14">
                  <c:v>16.25</c:v>
                </c:pt>
                <c:pt idx="15">
                  <c:v>15.528870961320187</c:v>
                </c:pt>
                <c:pt idx="16">
                  <c:v>14.91294180681107</c:v>
                </c:pt>
                <c:pt idx="17">
                  <c:v>14.415703243338495</c:v>
                </c:pt>
                <c:pt idx="18">
                  <c:v>14.049762750072805</c:v>
                </c:pt>
                <c:pt idx="19">
                  <c:v>13.825550019197548</c:v>
                </c:pt>
                <c:pt idx="20">
                  <c:v>13.75</c:v>
                </c:pt>
                <c:pt idx="21">
                  <c:v>13.825550019197548</c:v>
                </c:pt>
                <c:pt idx="22">
                  <c:v>14.049762750072805</c:v>
                </c:pt>
                <c:pt idx="23">
                  <c:v>14.415703243338495</c:v>
                </c:pt>
                <c:pt idx="24">
                  <c:v>14.91294180681107</c:v>
                </c:pt>
                <c:pt idx="25">
                  <c:v>15.528870961320187</c:v>
                </c:pt>
                <c:pt idx="26">
                  <c:v>16.25</c:v>
                </c:pt>
                <c:pt idx="27">
                  <c:v>17.062996024536055</c:v>
                </c:pt>
                <c:pt idx="28">
                  <c:v>17.955384522012704</c:v>
                </c:pt>
                <c:pt idx="29">
                  <c:v>18.915932438026946</c:v>
                </c:pt>
                <c:pt idx="30">
                  <c:v>19.934789523176143</c:v>
                </c:pt>
                <c:pt idx="31">
                  <c:v>21.003471935214264</c:v>
                </c:pt>
                <c:pt idx="32">
                  <c:v>22.114757516192665</c:v>
                </c:pt>
                <c:pt idx="33">
                  <c:v>23.26254142034643</c:v>
                </c:pt>
                <c:pt idx="34">
                  <c:v>24.441682293437438</c:v>
                </c:pt>
                <c:pt idx="35">
                  <c:v>25.647855660853992</c:v>
                </c:pt>
                <c:pt idx="36">
                  <c:v>26.87742237145023</c:v>
                </c:pt>
                <c:pt idx="37">
                  <c:v>28.127314719562783</c:v>
                </c:pt>
                <c:pt idx="38">
                  <c:v>29.394940040762116</c:v>
                </c:pt>
                <c:pt idx="39">
                  <c:v>30.678100223666608</c:v>
                </c:pt>
                <c:pt idx="40">
                  <c:v>31.974925071582785</c:v>
                </c:pt>
              </c:numCache>
            </c:numRef>
          </c:val>
        </c:ser>
        <c:ser>
          <c:idx val="10"/>
          <c:order val="10"/>
          <c:tx>
            <c:strRef>
              <c:f>锥体!$B$15</c:f>
              <c:strCache>
                <c:ptCount val="1"/>
                <c:pt idx="0">
                  <c:v>-5.0 </c:v>
                </c:pt>
              </c:strCache>
            </c:strRef>
          </c:tx>
          <c:cat>
            <c:numRef>
              <c:f>锥体!$C$4:$AQ$4</c:f>
              <c:numCache>
                <c:formatCode>General</c:formatCode>
                <c:ptCount val="41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  <c:pt idx="31">
                  <c:v>5.5</c:v>
                </c:pt>
                <c:pt idx="32">
                  <c:v>6</c:v>
                </c:pt>
                <c:pt idx="33">
                  <c:v>6.5</c:v>
                </c:pt>
                <c:pt idx="34">
                  <c:v>7</c:v>
                </c:pt>
                <c:pt idx="35">
                  <c:v>7.5</c:v>
                </c:pt>
                <c:pt idx="36">
                  <c:v>8</c:v>
                </c:pt>
                <c:pt idx="37">
                  <c:v>8.5</c:v>
                </c:pt>
                <c:pt idx="38">
                  <c:v>9</c:v>
                </c:pt>
                <c:pt idx="39">
                  <c:v>9.5</c:v>
                </c:pt>
                <c:pt idx="40">
                  <c:v>10</c:v>
                </c:pt>
              </c:numCache>
            </c:numRef>
          </c:cat>
          <c:val>
            <c:numRef>
              <c:f>锥体!$C$15:$AQ$15</c:f>
              <c:numCache>
                <c:formatCode>0.0_ </c:formatCode>
                <c:ptCount val="41"/>
                <c:pt idx="0">
                  <c:v>31.457643480294792</c:v>
                </c:pt>
                <c:pt idx="1">
                  <c:v>30.138568866708539</c:v>
                </c:pt>
                <c:pt idx="2">
                  <c:v>28.83140648667699</c:v>
                </c:pt>
                <c:pt idx="3">
                  <c:v>27.537852736430509</c:v>
                </c:pt>
                <c:pt idx="4">
                  <c:v>26.259918760981215</c:v>
                </c:pt>
                <c:pt idx="5">
                  <c:v>25</c:v>
                </c:pt>
                <c:pt idx="6">
                  <c:v>23.760962382305419</c:v>
                </c:pt>
                <c:pt idx="7">
                  <c:v>22.546248764114473</c:v>
                </c:pt>
                <c:pt idx="8">
                  <c:v>21.360009363293827</c:v>
                </c:pt>
                <c:pt idx="9">
                  <c:v>20.207259421636902</c:v>
                </c:pt>
                <c:pt idx="10">
                  <c:v>19.094065395649334</c:v>
                </c:pt>
                <c:pt idx="11">
                  <c:v>18.027756377319946</c:v>
                </c:pt>
                <c:pt idx="12">
                  <c:v>17.017148213885115</c:v>
                </c:pt>
                <c:pt idx="13">
                  <c:v>16.072751268321589</c:v>
                </c:pt>
                <c:pt idx="14">
                  <c:v>15.206906325745548</c:v>
                </c:pt>
                <c:pt idx="15">
                  <c:v>14.433756729740645</c:v>
                </c:pt>
                <c:pt idx="16">
                  <c:v>13.768926368215254</c:v>
                </c:pt>
                <c:pt idx="17">
                  <c:v>13.228756555322953</c:v>
                </c:pt>
                <c:pt idx="18">
                  <c:v>12.829003598617209</c:v>
                </c:pt>
                <c:pt idx="19">
                  <c:v>12.583057392117915</c:v>
                </c:pt>
                <c:pt idx="20">
                  <c:v>12.5</c:v>
                </c:pt>
                <c:pt idx="21">
                  <c:v>12.583057392117915</c:v>
                </c:pt>
                <c:pt idx="22">
                  <c:v>12.829003598617209</c:v>
                </c:pt>
                <c:pt idx="23">
                  <c:v>13.228756555322953</c:v>
                </c:pt>
                <c:pt idx="24">
                  <c:v>13.768926368215254</c:v>
                </c:pt>
                <c:pt idx="25">
                  <c:v>14.433756729740645</c:v>
                </c:pt>
                <c:pt idx="26">
                  <c:v>15.206906325745548</c:v>
                </c:pt>
                <c:pt idx="27">
                  <c:v>16.072751268321589</c:v>
                </c:pt>
                <c:pt idx="28">
                  <c:v>17.017148213885115</c:v>
                </c:pt>
                <c:pt idx="29">
                  <c:v>18.027756377319946</c:v>
                </c:pt>
                <c:pt idx="30">
                  <c:v>19.094065395649334</c:v>
                </c:pt>
                <c:pt idx="31">
                  <c:v>20.207259421636902</c:v>
                </c:pt>
                <c:pt idx="32">
                  <c:v>21.360009363293827</c:v>
                </c:pt>
                <c:pt idx="33">
                  <c:v>22.546248764114473</c:v>
                </c:pt>
                <c:pt idx="34">
                  <c:v>23.760962382305419</c:v>
                </c:pt>
                <c:pt idx="35">
                  <c:v>25</c:v>
                </c:pt>
                <c:pt idx="36">
                  <c:v>26.259918760981215</c:v>
                </c:pt>
                <c:pt idx="37">
                  <c:v>27.537852736430509</c:v>
                </c:pt>
                <c:pt idx="38">
                  <c:v>28.83140648667699</c:v>
                </c:pt>
                <c:pt idx="39">
                  <c:v>30.138568866708539</c:v>
                </c:pt>
                <c:pt idx="40">
                  <c:v>31.457643480294792</c:v>
                </c:pt>
              </c:numCache>
            </c:numRef>
          </c:val>
        </c:ser>
        <c:ser>
          <c:idx val="11"/>
          <c:order val="11"/>
          <c:tx>
            <c:strRef>
              <c:f>锥体!$B$16</c:f>
              <c:strCache>
                <c:ptCount val="1"/>
                <c:pt idx="0">
                  <c:v>-4.5 </c:v>
                </c:pt>
              </c:strCache>
            </c:strRef>
          </c:tx>
          <c:cat>
            <c:numRef>
              <c:f>锥体!$C$4:$AQ$4</c:f>
              <c:numCache>
                <c:formatCode>General</c:formatCode>
                <c:ptCount val="41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  <c:pt idx="31">
                  <c:v>5.5</c:v>
                </c:pt>
                <c:pt idx="32">
                  <c:v>6</c:v>
                </c:pt>
                <c:pt idx="33">
                  <c:v>6.5</c:v>
                </c:pt>
                <c:pt idx="34">
                  <c:v>7</c:v>
                </c:pt>
                <c:pt idx="35">
                  <c:v>7.5</c:v>
                </c:pt>
                <c:pt idx="36">
                  <c:v>8</c:v>
                </c:pt>
                <c:pt idx="37">
                  <c:v>8.5</c:v>
                </c:pt>
                <c:pt idx="38">
                  <c:v>9</c:v>
                </c:pt>
                <c:pt idx="39">
                  <c:v>9.5</c:v>
                </c:pt>
                <c:pt idx="40">
                  <c:v>10</c:v>
                </c:pt>
              </c:numCache>
            </c:numRef>
          </c:cat>
          <c:val>
            <c:numRef>
              <c:f>锥体!$C$16:$AQ$16</c:f>
              <c:numCache>
                <c:formatCode>0.0_ </c:formatCode>
                <c:ptCount val="41"/>
                <c:pt idx="0">
                  <c:v>30.982185741702175</c:v>
                </c:pt>
                <c:pt idx="1">
                  <c:v>29.64196068638735</c:v>
                </c:pt>
                <c:pt idx="2">
                  <c:v>28.311879132265311</c:v>
                </c:pt>
                <c:pt idx="3">
                  <c:v>26.993440561242529</c:v>
                </c:pt>
                <c:pt idx="4">
                  <c:v>25.688437736330588</c:v>
                </c:pt>
                <c:pt idx="5">
                  <c:v>24.399026619928922</c:v>
                </c:pt>
                <c:pt idx="6">
                  <c:v>23.127815143963197</c:v>
                </c:pt>
                <c:pt idx="7">
                  <c:v>21.877975988041797</c:v>
                </c:pt>
                <c:pt idx="8">
                  <c:v>20.653389552322881</c:v>
                </c:pt>
                <c:pt idx="9">
                  <c:v>19.458824048059363</c:v>
                </c:pt>
                <c:pt idx="10">
                  <c:v>18.300159379998124</c:v>
                </c:pt>
                <c:pt idx="11">
                  <c:v>17.1846588560844</c:v>
                </c:pt>
                <c:pt idx="12">
                  <c:v>16.12128510179425</c:v>
                </c:pt>
                <c:pt idx="13">
                  <c:v>15.121039426353377</c:v>
                </c:pt>
                <c:pt idx="14">
                  <c:v>14.197270864500684</c:v>
                </c:pt>
                <c:pt idx="15">
                  <c:v>13.365845776954535</c:v>
                </c:pt>
                <c:pt idx="16">
                  <c:v>12.644992421244599</c:v>
                </c:pt>
                <c:pt idx="17">
                  <c:v>12.054563451241194</c:v>
                </c:pt>
                <c:pt idx="18">
                  <c:v>11.61446655397196</c:v>
                </c:pt>
                <c:pt idx="19">
                  <c:v>11.342214657346831</c:v>
                </c:pt>
                <c:pt idx="20">
                  <c:v>11.25</c:v>
                </c:pt>
                <c:pt idx="21">
                  <c:v>11.342214657346831</c:v>
                </c:pt>
                <c:pt idx="22">
                  <c:v>11.61446655397196</c:v>
                </c:pt>
                <c:pt idx="23">
                  <c:v>12.054563451241194</c:v>
                </c:pt>
                <c:pt idx="24">
                  <c:v>12.644992421244599</c:v>
                </c:pt>
                <c:pt idx="25">
                  <c:v>13.365845776954535</c:v>
                </c:pt>
                <c:pt idx="26">
                  <c:v>14.197270864500684</c:v>
                </c:pt>
                <c:pt idx="27">
                  <c:v>15.121039426353377</c:v>
                </c:pt>
                <c:pt idx="28">
                  <c:v>16.12128510179425</c:v>
                </c:pt>
                <c:pt idx="29">
                  <c:v>17.1846588560844</c:v>
                </c:pt>
                <c:pt idx="30">
                  <c:v>18.300159379998124</c:v>
                </c:pt>
                <c:pt idx="31">
                  <c:v>19.458824048059363</c:v>
                </c:pt>
                <c:pt idx="32">
                  <c:v>20.653389552322881</c:v>
                </c:pt>
                <c:pt idx="33">
                  <c:v>21.877975988041797</c:v>
                </c:pt>
                <c:pt idx="34">
                  <c:v>23.127815143963197</c:v>
                </c:pt>
                <c:pt idx="35">
                  <c:v>24.399026619928922</c:v>
                </c:pt>
                <c:pt idx="36">
                  <c:v>25.688437736330588</c:v>
                </c:pt>
                <c:pt idx="37">
                  <c:v>26.993440561242529</c:v>
                </c:pt>
                <c:pt idx="38">
                  <c:v>28.311879132265311</c:v>
                </c:pt>
                <c:pt idx="39">
                  <c:v>29.64196068638735</c:v>
                </c:pt>
                <c:pt idx="40">
                  <c:v>30.982185741702175</c:v>
                </c:pt>
              </c:numCache>
            </c:numRef>
          </c:val>
        </c:ser>
        <c:ser>
          <c:idx val="12"/>
          <c:order val="12"/>
          <c:tx>
            <c:strRef>
              <c:f>锥体!$B$17</c:f>
              <c:strCache>
                <c:ptCount val="1"/>
                <c:pt idx="0">
                  <c:v>-4.0 </c:v>
                </c:pt>
              </c:strCache>
            </c:strRef>
          </c:tx>
          <c:cat>
            <c:numRef>
              <c:f>锥体!$C$4:$AQ$4</c:f>
              <c:numCache>
                <c:formatCode>General</c:formatCode>
                <c:ptCount val="41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  <c:pt idx="31">
                  <c:v>5.5</c:v>
                </c:pt>
                <c:pt idx="32">
                  <c:v>6</c:v>
                </c:pt>
                <c:pt idx="33">
                  <c:v>6.5</c:v>
                </c:pt>
                <c:pt idx="34">
                  <c:v>7</c:v>
                </c:pt>
                <c:pt idx="35">
                  <c:v>7.5</c:v>
                </c:pt>
                <c:pt idx="36">
                  <c:v>8</c:v>
                </c:pt>
                <c:pt idx="37">
                  <c:v>8.5</c:v>
                </c:pt>
                <c:pt idx="38">
                  <c:v>9</c:v>
                </c:pt>
                <c:pt idx="39">
                  <c:v>9.5</c:v>
                </c:pt>
                <c:pt idx="40">
                  <c:v>10</c:v>
                </c:pt>
              </c:numCache>
            </c:numRef>
          </c:cat>
          <c:val>
            <c:numRef>
              <c:f>锥体!$C$17:$AQ$17</c:f>
              <c:numCache>
                <c:formatCode>0.0_ </c:formatCode>
                <c:ptCount val="41"/>
                <c:pt idx="0">
                  <c:v>30.550504633038933</c:v>
                </c:pt>
                <c:pt idx="1">
                  <c:v>29.19046648022832</c:v>
                </c:pt>
                <c:pt idx="2">
                  <c:v>27.838821814150108</c:v>
                </c:pt>
                <c:pt idx="3">
                  <c:v>26.496855159307742</c:v>
                </c:pt>
                <c:pt idx="4">
                  <c:v>25.16611478423583</c:v>
                </c:pt>
                <c:pt idx="5">
                  <c:v>23.848480035423641</c:v>
                </c:pt>
                <c:pt idx="6">
                  <c:v>22.546248764114473</c:v>
                </c:pt>
                <c:pt idx="7">
                  <c:v>21.26225137028846</c:v>
                </c:pt>
                <c:pt idx="8">
                  <c:v>20</c:v>
                </c:pt>
                <c:pt idx="9">
                  <c:v>18.763883748662838</c:v>
                </c:pt>
                <c:pt idx="10">
                  <c:v>17.559422921421234</c:v>
                </c:pt>
                <c:pt idx="11">
                  <c:v>16.393596310755001</c:v>
                </c:pt>
                <c:pt idx="12">
                  <c:v>15.275252316519465</c:v>
                </c:pt>
                <c:pt idx="13">
                  <c:v>14.215601757693317</c:v>
                </c:pt>
                <c:pt idx="14">
                  <c:v>13.228756555322953</c:v>
                </c:pt>
                <c:pt idx="15">
                  <c:v>12.33220715579062</c:v>
                </c:pt>
                <c:pt idx="16">
                  <c:v>11.547005383792515</c:v>
                </c:pt>
                <c:pt idx="17">
                  <c:v>10.897247358851684</c:v>
                </c:pt>
                <c:pt idx="18">
                  <c:v>10.408329997330663</c:v>
                </c:pt>
                <c:pt idx="19">
                  <c:v>10.103629710818451</c:v>
                </c:pt>
                <c:pt idx="20">
                  <c:v>10</c:v>
                </c:pt>
                <c:pt idx="21">
                  <c:v>10.103629710818451</c:v>
                </c:pt>
                <c:pt idx="22">
                  <c:v>10.408329997330663</c:v>
                </c:pt>
                <c:pt idx="23">
                  <c:v>10.897247358851684</c:v>
                </c:pt>
                <c:pt idx="24">
                  <c:v>11.547005383792515</c:v>
                </c:pt>
                <c:pt idx="25">
                  <c:v>12.33220715579062</c:v>
                </c:pt>
                <c:pt idx="26">
                  <c:v>13.228756555322953</c:v>
                </c:pt>
                <c:pt idx="27">
                  <c:v>14.215601757693317</c:v>
                </c:pt>
                <c:pt idx="28">
                  <c:v>15.275252316519465</c:v>
                </c:pt>
                <c:pt idx="29">
                  <c:v>16.393596310755001</c:v>
                </c:pt>
                <c:pt idx="30">
                  <c:v>17.559422921421234</c:v>
                </c:pt>
                <c:pt idx="31">
                  <c:v>18.763883748662838</c:v>
                </c:pt>
                <c:pt idx="32">
                  <c:v>20</c:v>
                </c:pt>
                <c:pt idx="33">
                  <c:v>21.26225137028846</c:v>
                </c:pt>
                <c:pt idx="34">
                  <c:v>22.546248764114473</c:v>
                </c:pt>
                <c:pt idx="35">
                  <c:v>23.848480035423641</c:v>
                </c:pt>
                <c:pt idx="36">
                  <c:v>25.16611478423583</c:v>
                </c:pt>
                <c:pt idx="37">
                  <c:v>26.496855159307742</c:v>
                </c:pt>
                <c:pt idx="38">
                  <c:v>27.838821814150108</c:v>
                </c:pt>
                <c:pt idx="39">
                  <c:v>29.19046648022832</c:v>
                </c:pt>
                <c:pt idx="40">
                  <c:v>30.550504633038933</c:v>
                </c:pt>
              </c:numCache>
            </c:numRef>
          </c:val>
        </c:ser>
        <c:ser>
          <c:idx val="13"/>
          <c:order val="13"/>
          <c:tx>
            <c:strRef>
              <c:f>锥体!$B$18</c:f>
              <c:strCache>
                <c:ptCount val="1"/>
                <c:pt idx="0">
                  <c:v>-3.5 </c:v>
                </c:pt>
              </c:strCache>
            </c:strRef>
          </c:tx>
          <c:cat>
            <c:numRef>
              <c:f>锥体!$C$4:$AQ$4</c:f>
              <c:numCache>
                <c:formatCode>General</c:formatCode>
                <c:ptCount val="41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  <c:pt idx="31">
                  <c:v>5.5</c:v>
                </c:pt>
                <c:pt idx="32">
                  <c:v>6</c:v>
                </c:pt>
                <c:pt idx="33">
                  <c:v>6.5</c:v>
                </c:pt>
                <c:pt idx="34">
                  <c:v>7</c:v>
                </c:pt>
                <c:pt idx="35">
                  <c:v>7.5</c:v>
                </c:pt>
                <c:pt idx="36">
                  <c:v>8</c:v>
                </c:pt>
                <c:pt idx="37">
                  <c:v>8.5</c:v>
                </c:pt>
                <c:pt idx="38">
                  <c:v>9</c:v>
                </c:pt>
                <c:pt idx="39">
                  <c:v>9.5</c:v>
                </c:pt>
                <c:pt idx="40">
                  <c:v>10</c:v>
                </c:pt>
              </c:numCache>
            </c:numRef>
          </c:cat>
          <c:val>
            <c:numRef>
              <c:f>锥体!$C$18:$AQ$18</c:f>
              <c:numCache>
                <c:formatCode>0.0_ </c:formatCode>
                <c:ptCount val="41"/>
                <c:pt idx="0">
                  <c:v>30.164479662897111</c:v>
                </c:pt>
                <c:pt idx="1">
                  <c:v>28.78620908235979</c:v>
                </c:pt>
                <c:pt idx="2">
                  <c:v>27.414640249326638</c:v>
                </c:pt>
                <c:pt idx="3">
                  <c:v>26.050831720567643</c:v>
                </c:pt>
                <c:pt idx="4">
                  <c:v>24.696069187895738</c:v>
                </c:pt>
                <c:pt idx="5">
                  <c:v>23.351927115336757</c:v>
                </c:pt>
                <c:pt idx="6">
                  <c:v>22.02035043620635</c:v>
                </c:pt>
                <c:pt idx="7">
                  <c:v>20.703763748008079</c:v>
                </c:pt>
                <c:pt idx="8">
                  <c:v>19.405218370325031</c:v>
                </c:pt>
                <c:pt idx="9">
                  <c:v>18.128591598172576</c:v>
                </c:pt>
                <c:pt idx="10">
                  <c:v>16.878857583774245</c:v>
                </c:pt>
                <c:pt idx="11">
                  <c:v>15.662455107677085</c:v>
                </c:pt>
                <c:pt idx="12">
                  <c:v>14.48778220892809</c:v>
                </c:pt>
                <c:pt idx="13">
                  <c:v>13.365845776954533</c:v>
                </c:pt>
                <c:pt idx="14">
                  <c:v>12.311072252245129</c:v>
                </c:pt>
                <c:pt idx="15">
                  <c:v>11.342214657346833</c:v>
                </c:pt>
                <c:pt idx="16">
                  <c:v>10.483121354507603</c:v>
                </c:pt>
                <c:pt idx="17">
                  <c:v>9.7628120948833175</c:v>
                </c:pt>
                <c:pt idx="18">
                  <c:v>9.2138934947899926</c:v>
                </c:pt>
                <c:pt idx="19">
                  <c:v>8.8682486057469845</c:v>
                </c:pt>
                <c:pt idx="20">
                  <c:v>8.75</c:v>
                </c:pt>
                <c:pt idx="21">
                  <c:v>8.8682486057469845</c:v>
                </c:pt>
                <c:pt idx="22">
                  <c:v>9.2138934947899926</c:v>
                </c:pt>
                <c:pt idx="23">
                  <c:v>9.7628120948833175</c:v>
                </c:pt>
                <c:pt idx="24">
                  <c:v>10.483121354507603</c:v>
                </c:pt>
                <c:pt idx="25">
                  <c:v>11.342214657346833</c:v>
                </c:pt>
                <c:pt idx="26">
                  <c:v>12.311072252245129</c:v>
                </c:pt>
                <c:pt idx="27">
                  <c:v>13.365845776954533</c:v>
                </c:pt>
                <c:pt idx="28">
                  <c:v>14.48778220892809</c:v>
                </c:pt>
                <c:pt idx="29">
                  <c:v>15.662455107677085</c:v>
                </c:pt>
                <c:pt idx="30">
                  <c:v>16.878857583774245</c:v>
                </c:pt>
                <c:pt idx="31">
                  <c:v>18.128591598172576</c:v>
                </c:pt>
                <c:pt idx="32">
                  <c:v>19.405218370325031</c:v>
                </c:pt>
                <c:pt idx="33">
                  <c:v>20.703763748008079</c:v>
                </c:pt>
                <c:pt idx="34">
                  <c:v>22.02035043620635</c:v>
                </c:pt>
                <c:pt idx="35">
                  <c:v>23.351927115336757</c:v>
                </c:pt>
                <c:pt idx="36">
                  <c:v>24.696069187895738</c:v>
                </c:pt>
                <c:pt idx="37">
                  <c:v>26.050831720567643</c:v>
                </c:pt>
                <c:pt idx="38">
                  <c:v>27.414640249326638</c:v>
                </c:pt>
                <c:pt idx="39">
                  <c:v>28.78620908235979</c:v>
                </c:pt>
                <c:pt idx="40">
                  <c:v>30.164479662897111</c:v>
                </c:pt>
              </c:numCache>
            </c:numRef>
          </c:val>
        </c:ser>
        <c:ser>
          <c:idx val="14"/>
          <c:order val="14"/>
          <c:tx>
            <c:strRef>
              <c:f>锥体!$B$19</c:f>
              <c:strCache>
                <c:ptCount val="1"/>
                <c:pt idx="0">
                  <c:v>-3.0 </c:v>
                </c:pt>
              </c:strCache>
            </c:strRef>
          </c:tx>
          <c:cat>
            <c:numRef>
              <c:f>锥体!$C$4:$AQ$4</c:f>
              <c:numCache>
                <c:formatCode>General</c:formatCode>
                <c:ptCount val="41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  <c:pt idx="31">
                  <c:v>5.5</c:v>
                </c:pt>
                <c:pt idx="32">
                  <c:v>6</c:v>
                </c:pt>
                <c:pt idx="33">
                  <c:v>6.5</c:v>
                </c:pt>
                <c:pt idx="34">
                  <c:v>7</c:v>
                </c:pt>
                <c:pt idx="35">
                  <c:v>7.5</c:v>
                </c:pt>
                <c:pt idx="36">
                  <c:v>8</c:v>
                </c:pt>
                <c:pt idx="37">
                  <c:v>8.5</c:v>
                </c:pt>
                <c:pt idx="38">
                  <c:v>9</c:v>
                </c:pt>
                <c:pt idx="39">
                  <c:v>9.5</c:v>
                </c:pt>
                <c:pt idx="40">
                  <c:v>10</c:v>
                </c:pt>
              </c:numCache>
            </c:numRef>
          </c:cat>
          <c:val>
            <c:numRef>
              <c:f>锥体!$C$19:$AQ$19</c:f>
              <c:numCache>
                <c:formatCode>0.0_ </c:formatCode>
                <c:ptCount val="41"/>
                <c:pt idx="0">
                  <c:v>29.825883613622139</c:v>
                </c:pt>
                <c:pt idx="1">
                  <c:v>28.431203515386635</c:v>
                </c:pt>
                <c:pt idx="2">
                  <c:v>27.041634565979923</c:v>
                </c:pt>
                <c:pt idx="3">
                  <c:v>25.658007197234419</c:v>
                </c:pt>
                <c:pt idx="4">
                  <c:v>24.281337140555777</c:v>
                </c:pt>
                <c:pt idx="5">
                  <c:v>22.912878474779198</c:v>
                </c:pt>
                <c:pt idx="6">
                  <c:v>21.554195260629271</c:v>
                </c:pt>
                <c:pt idx="7">
                  <c:v>20.207259421636902</c:v>
                </c:pt>
                <c:pt idx="8">
                  <c:v>18.874586088176876</c:v>
                </c:pt>
                <c:pt idx="9">
                  <c:v>17.559422921421234</c:v>
                </c:pt>
                <c:pt idx="10">
                  <c:v>16.26601774661928</c:v>
                </c:pt>
                <c:pt idx="11">
                  <c:v>15</c:v>
                </c:pt>
                <c:pt idx="12">
                  <c:v>13.768926368215254</c:v>
                </c:pt>
                <c:pt idx="13">
                  <c:v>12.583057392117915</c:v>
                </c:pt>
                <c:pt idx="14">
                  <c:v>11.456439237389599</c:v>
                </c:pt>
                <c:pt idx="15">
                  <c:v>10.408329997330664</c:v>
                </c:pt>
                <c:pt idx="16">
                  <c:v>9.464847243000456</c:v>
                </c:pt>
                <c:pt idx="17">
                  <c:v>8.6602540378443855</c:v>
                </c:pt>
                <c:pt idx="18">
                  <c:v>8.0363756341607964</c:v>
                </c:pt>
                <c:pt idx="19">
                  <c:v>7.6376261582597333</c:v>
                </c:pt>
                <c:pt idx="20">
                  <c:v>7.5</c:v>
                </c:pt>
                <c:pt idx="21">
                  <c:v>7.6376261582597333</c:v>
                </c:pt>
                <c:pt idx="22">
                  <c:v>8.0363756341607964</c:v>
                </c:pt>
                <c:pt idx="23">
                  <c:v>8.6602540378443855</c:v>
                </c:pt>
                <c:pt idx="24">
                  <c:v>9.464847243000456</c:v>
                </c:pt>
                <c:pt idx="25">
                  <c:v>10.408329997330664</c:v>
                </c:pt>
                <c:pt idx="26">
                  <c:v>11.456439237389599</c:v>
                </c:pt>
                <c:pt idx="27">
                  <c:v>12.583057392117915</c:v>
                </c:pt>
                <c:pt idx="28">
                  <c:v>13.768926368215254</c:v>
                </c:pt>
                <c:pt idx="29">
                  <c:v>15</c:v>
                </c:pt>
                <c:pt idx="30">
                  <c:v>16.26601774661928</c:v>
                </c:pt>
                <c:pt idx="31">
                  <c:v>17.559422921421234</c:v>
                </c:pt>
                <c:pt idx="32">
                  <c:v>18.874586088176876</c:v>
                </c:pt>
                <c:pt idx="33">
                  <c:v>20.207259421636902</c:v>
                </c:pt>
                <c:pt idx="34">
                  <c:v>21.554195260629271</c:v>
                </c:pt>
                <c:pt idx="35">
                  <c:v>22.912878474779198</c:v>
                </c:pt>
                <c:pt idx="36">
                  <c:v>24.281337140555777</c:v>
                </c:pt>
                <c:pt idx="37">
                  <c:v>25.658007197234419</c:v>
                </c:pt>
                <c:pt idx="38">
                  <c:v>27.041634565979923</c:v>
                </c:pt>
                <c:pt idx="39">
                  <c:v>28.431203515386635</c:v>
                </c:pt>
                <c:pt idx="40">
                  <c:v>29.825883613622139</c:v>
                </c:pt>
              </c:numCache>
            </c:numRef>
          </c:val>
        </c:ser>
        <c:ser>
          <c:idx val="15"/>
          <c:order val="15"/>
          <c:tx>
            <c:strRef>
              <c:f>锥体!$B$20</c:f>
              <c:strCache>
                <c:ptCount val="1"/>
                <c:pt idx="0">
                  <c:v>-2.5 </c:v>
                </c:pt>
              </c:strCache>
            </c:strRef>
          </c:tx>
          <c:cat>
            <c:numRef>
              <c:f>锥体!$C$4:$AQ$4</c:f>
              <c:numCache>
                <c:formatCode>General</c:formatCode>
                <c:ptCount val="41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  <c:pt idx="31">
                  <c:v>5.5</c:v>
                </c:pt>
                <c:pt idx="32">
                  <c:v>6</c:v>
                </c:pt>
                <c:pt idx="33">
                  <c:v>6.5</c:v>
                </c:pt>
                <c:pt idx="34">
                  <c:v>7</c:v>
                </c:pt>
                <c:pt idx="35">
                  <c:v>7.5</c:v>
                </c:pt>
                <c:pt idx="36">
                  <c:v>8</c:v>
                </c:pt>
                <c:pt idx="37">
                  <c:v>8.5</c:v>
                </c:pt>
                <c:pt idx="38">
                  <c:v>9</c:v>
                </c:pt>
                <c:pt idx="39">
                  <c:v>9.5</c:v>
                </c:pt>
                <c:pt idx="40">
                  <c:v>10</c:v>
                </c:pt>
              </c:numCache>
            </c:numRef>
          </c:cat>
          <c:val>
            <c:numRef>
              <c:f>锥体!$C$20:$AQ$20</c:f>
              <c:numCache>
                <c:formatCode>0.0_ </c:formatCode>
                <c:ptCount val="41"/>
                <c:pt idx="0">
                  <c:v>29.536347664078804</c:v>
                </c:pt>
                <c:pt idx="1">
                  <c:v>28.127314719562783</c:v>
                </c:pt>
                <c:pt idx="2">
                  <c:v>26.721947908039937</c:v>
                </c:pt>
                <c:pt idx="3">
                  <c:v>25.320857673730828</c:v>
                </c:pt>
                <c:pt idx="4">
                  <c:v>23.924795366592654</c:v>
                </c:pt>
                <c:pt idx="5">
                  <c:v>22.534695471649933</c:v>
                </c:pt>
                <c:pt idx="6">
                  <c:v>21.15173357749509</c:v>
                </c:pt>
                <c:pt idx="7">
                  <c:v>19.777407143843032</c:v>
                </c:pt>
                <c:pt idx="8">
                  <c:v>18.413649828320292</c:v>
                </c:pt>
                <c:pt idx="9">
                  <c:v>17.062996024536059</c:v>
                </c:pt>
                <c:pt idx="10">
                  <c:v>15.728821740147396</c:v>
                </c:pt>
                <c:pt idx="11">
                  <c:v>14.415703243338495</c:v>
                </c:pt>
                <c:pt idx="12">
                  <c:v>13.129959380490607</c:v>
                </c:pt>
                <c:pt idx="13">
                  <c:v>11.880481191152709</c:v>
                </c:pt>
                <c:pt idx="14">
                  <c:v>10.680004681646913</c:v>
                </c:pt>
                <c:pt idx="15">
                  <c:v>9.5470326978246671</c:v>
                </c:pt>
                <c:pt idx="16">
                  <c:v>8.5085741069425573</c:v>
                </c:pt>
                <c:pt idx="17">
                  <c:v>7.603453162872774</c:v>
                </c:pt>
                <c:pt idx="18">
                  <c:v>6.8844631841076271</c:v>
                </c:pt>
                <c:pt idx="19">
                  <c:v>6.4145017993086046</c:v>
                </c:pt>
                <c:pt idx="20">
                  <c:v>6.25</c:v>
                </c:pt>
                <c:pt idx="21">
                  <c:v>6.4145017993086046</c:v>
                </c:pt>
                <c:pt idx="22">
                  <c:v>6.8844631841076271</c:v>
                </c:pt>
                <c:pt idx="23">
                  <c:v>7.603453162872774</c:v>
                </c:pt>
                <c:pt idx="24">
                  <c:v>8.5085741069425573</c:v>
                </c:pt>
                <c:pt idx="25">
                  <c:v>9.5470326978246671</c:v>
                </c:pt>
                <c:pt idx="26">
                  <c:v>10.680004681646913</c:v>
                </c:pt>
                <c:pt idx="27">
                  <c:v>11.880481191152709</c:v>
                </c:pt>
                <c:pt idx="28">
                  <c:v>13.129959380490607</c:v>
                </c:pt>
                <c:pt idx="29">
                  <c:v>14.415703243338495</c:v>
                </c:pt>
                <c:pt idx="30">
                  <c:v>15.728821740147396</c:v>
                </c:pt>
                <c:pt idx="31">
                  <c:v>17.062996024536059</c:v>
                </c:pt>
                <c:pt idx="32">
                  <c:v>18.413649828320292</c:v>
                </c:pt>
                <c:pt idx="33">
                  <c:v>19.777407143843032</c:v>
                </c:pt>
                <c:pt idx="34">
                  <c:v>21.15173357749509</c:v>
                </c:pt>
                <c:pt idx="35">
                  <c:v>22.534695471649933</c:v>
                </c:pt>
                <c:pt idx="36">
                  <c:v>23.924795366592654</c:v>
                </c:pt>
                <c:pt idx="37">
                  <c:v>25.320857673730828</c:v>
                </c:pt>
                <c:pt idx="38">
                  <c:v>26.721947908039937</c:v>
                </c:pt>
                <c:pt idx="39">
                  <c:v>28.127314719562783</c:v>
                </c:pt>
                <c:pt idx="40">
                  <c:v>29.536347664078804</c:v>
                </c:pt>
              </c:numCache>
            </c:numRef>
          </c:val>
        </c:ser>
        <c:ser>
          <c:idx val="16"/>
          <c:order val="16"/>
          <c:tx>
            <c:strRef>
              <c:f>锥体!$B$21</c:f>
              <c:strCache>
                <c:ptCount val="1"/>
                <c:pt idx="0">
                  <c:v>-2.0 </c:v>
                </c:pt>
              </c:strCache>
            </c:strRef>
          </c:tx>
          <c:cat>
            <c:numRef>
              <c:f>锥体!$C$4:$AQ$4</c:f>
              <c:numCache>
                <c:formatCode>General</c:formatCode>
                <c:ptCount val="41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  <c:pt idx="31">
                  <c:v>5.5</c:v>
                </c:pt>
                <c:pt idx="32">
                  <c:v>6</c:v>
                </c:pt>
                <c:pt idx="33">
                  <c:v>6.5</c:v>
                </c:pt>
                <c:pt idx="34">
                  <c:v>7</c:v>
                </c:pt>
                <c:pt idx="35">
                  <c:v>7.5</c:v>
                </c:pt>
                <c:pt idx="36">
                  <c:v>8</c:v>
                </c:pt>
                <c:pt idx="37">
                  <c:v>8.5</c:v>
                </c:pt>
                <c:pt idx="38">
                  <c:v>9</c:v>
                </c:pt>
                <c:pt idx="39">
                  <c:v>9.5</c:v>
                </c:pt>
                <c:pt idx="40">
                  <c:v>10</c:v>
                </c:pt>
              </c:numCache>
            </c:numRef>
          </c:cat>
          <c:val>
            <c:numRef>
              <c:f>锥体!$C$21:$AQ$21</c:f>
              <c:numCache>
                <c:formatCode>0.0_ </c:formatCode>
                <c:ptCount val="41"/>
                <c:pt idx="0">
                  <c:v>29.297326385411576</c:v>
                </c:pt>
                <c:pt idx="1">
                  <c:v>27.876214472796221</c:v>
                </c:pt>
                <c:pt idx="2">
                  <c:v>26.457513110645905</c:v>
                </c:pt>
                <c:pt idx="3">
                  <c:v>25.041632002194532</c:v>
                </c:pt>
                <c:pt idx="4">
                  <c:v>23.629078131263039</c:v>
                </c:pt>
                <c:pt idx="5">
                  <c:v>22.220486043288972</c:v>
                </c:pt>
                <c:pt idx="6">
                  <c:v>20.816659994661325</c:v>
                </c:pt>
                <c:pt idx="7">
                  <c:v>19.418633662885071</c:v>
                </c:pt>
                <c:pt idx="8">
                  <c:v>18.027756377319946</c:v>
                </c:pt>
                <c:pt idx="9">
                  <c:v>16.645820296198483</c:v>
                </c:pt>
                <c:pt idx="10">
                  <c:v>15.275252316519467</c:v>
                </c:pt>
                <c:pt idx="11">
                  <c:v>13.919410907075054</c:v>
                </c:pt>
                <c:pt idx="12">
                  <c:v>12.583057392117915</c:v>
                </c:pt>
                <c:pt idx="13">
                  <c:v>11.273124382057237</c:v>
                </c:pt>
                <c:pt idx="14">
                  <c:v>10</c:v>
                </c:pt>
                <c:pt idx="15">
                  <c:v>8.779711460710617</c:v>
                </c:pt>
                <c:pt idx="16">
                  <c:v>7.6376261582597325</c:v>
                </c:pt>
                <c:pt idx="17">
                  <c:v>6.6143782776614763</c:v>
                </c:pt>
                <c:pt idx="18">
                  <c:v>5.7735026918962573</c:v>
                </c:pt>
                <c:pt idx="19">
                  <c:v>5.2041649986653313</c:v>
                </c:pt>
                <c:pt idx="20">
                  <c:v>5</c:v>
                </c:pt>
                <c:pt idx="21">
                  <c:v>5.2041649986653313</c:v>
                </c:pt>
                <c:pt idx="22">
                  <c:v>5.7735026918962573</c:v>
                </c:pt>
                <c:pt idx="23">
                  <c:v>6.6143782776614763</c:v>
                </c:pt>
                <c:pt idx="24">
                  <c:v>7.6376261582597325</c:v>
                </c:pt>
                <c:pt idx="25">
                  <c:v>8.779711460710617</c:v>
                </c:pt>
                <c:pt idx="26">
                  <c:v>10</c:v>
                </c:pt>
                <c:pt idx="27">
                  <c:v>11.273124382057237</c:v>
                </c:pt>
                <c:pt idx="28">
                  <c:v>12.583057392117915</c:v>
                </c:pt>
                <c:pt idx="29">
                  <c:v>13.919410907075054</c:v>
                </c:pt>
                <c:pt idx="30">
                  <c:v>15.275252316519467</c:v>
                </c:pt>
                <c:pt idx="31">
                  <c:v>16.645820296198483</c:v>
                </c:pt>
                <c:pt idx="32">
                  <c:v>18.027756377319946</c:v>
                </c:pt>
                <c:pt idx="33">
                  <c:v>19.418633662885071</c:v>
                </c:pt>
                <c:pt idx="34">
                  <c:v>20.816659994661325</c:v>
                </c:pt>
                <c:pt idx="35">
                  <c:v>22.220486043288972</c:v>
                </c:pt>
                <c:pt idx="36">
                  <c:v>23.629078131263039</c:v>
                </c:pt>
                <c:pt idx="37">
                  <c:v>25.041632002194532</c:v>
                </c:pt>
                <c:pt idx="38">
                  <c:v>26.457513110645905</c:v>
                </c:pt>
                <c:pt idx="39">
                  <c:v>27.876214472796221</c:v>
                </c:pt>
                <c:pt idx="40">
                  <c:v>29.297326385411576</c:v>
                </c:pt>
              </c:numCache>
            </c:numRef>
          </c:val>
        </c:ser>
        <c:ser>
          <c:idx val="17"/>
          <c:order val="17"/>
          <c:tx>
            <c:strRef>
              <c:f>锥体!$B$22</c:f>
              <c:strCache>
                <c:ptCount val="1"/>
                <c:pt idx="0">
                  <c:v>-1.5 </c:v>
                </c:pt>
              </c:strCache>
            </c:strRef>
          </c:tx>
          <c:cat>
            <c:numRef>
              <c:f>锥体!$C$4:$AQ$4</c:f>
              <c:numCache>
                <c:formatCode>General</c:formatCode>
                <c:ptCount val="41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  <c:pt idx="31">
                  <c:v>5.5</c:v>
                </c:pt>
                <c:pt idx="32">
                  <c:v>6</c:v>
                </c:pt>
                <c:pt idx="33">
                  <c:v>6.5</c:v>
                </c:pt>
                <c:pt idx="34">
                  <c:v>7</c:v>
                </c:pt>
                <c:pt idx="35">
                  <c:v>7.5</c:v>
                </c:pt>
                <c:pt idx="36">
                  <c:v>8</c:v>
                </c:pt>
                <c:pt idx="37">
                  <c:v>8.5</c:v>
                </c:pt>
                <c:pt idx="38">
                  <c:v>9</c:v>
                </c:pt>
                <c:pt idx="39">
                  <c:v>9.5</c:v>
                </c:pt>
                <c:pt idx="40">
                  <c:v>10</c:v>
                </c:pt>
              </c:numCache>
            </c:numRef>
          </c:cat>
          <c:val>
            <c:numRef>
              <c:f>锥体!$C$22:$AQ$22</c:f>
              <c:numCache>
                <c:formatCode>0.0_ </c:formatCode>
                <c:ptCount val="41"/>
                <c:pt idx="0">
                  <c:v>29.110064124514281</c:v>
                </c:pt>
                <c:pt idx="1">
                  <c:v>27.679339467070619</c:v>
                </c:pt>
                <c:pt idx="2">
                  <c:v>26.25</c:v>
                </c:pt>
                <c:pt idx="3">
                  <c:v>24.822285014344132</c:v>
                </c:pt>
                <c:pt idx="4">
                  <c:v>23.396491902277429</c:v>
                </c:pt>
                <c:pt idx="5">
                  <c:v>21.972994789058685</c:v>
                </c:pt>
                <c:pt idx="6">
                  <c:v>20.552270758564205</c:v>
                </c:pt>
                <c:pt idx="7">
                  <c:v>19.134937505341725</c:v>
                </c:pt>
                <c:pt idx="8">
                  <c:v>17.721808598447282</c:v>
                </c:pt>
                <c:pt idx="9">
                  <c:v>16.313976625376579</c:v>
                </c:pt>
                <c:pt idx="10">
                  <c:v>14.91294180681107</c:v>
                </c:pt>
                <c:pt idx="11">
                  <c:v>13.520817282989961</c:v>
                </c:pt>
                <c:pt idx="12">
                  <c:v>12.140668570277889</c:v>
                </c:pt>
                <c:pt idx="13">
                  <c:v>10.777097630314636</c:v>
                </c:pt>
                <c:pt idx="14">
                  <c:v>9.4372930440884382</c:v>
                </c:pt>
                <c:pt idx="15">
                  <c:v>8.13300887330964</c:v>
                </c:pt>
                <c:pt idx="16">
                  <c:v>6.8844631841076271</c:v>
                </c:pt>
                <c:pt idx="17">
                  <c:v>5.7282196186947996</c:v>
                </c:pt>
                <c:pt idx="18">
                  <c:v>4.732423621500228</c:v>
                </c:pt>
                <c:pt idx="19">
                  <c:v>4.0181878170803982</c:v>
                </c:pt>
                <c:pt idx="20">
                  <c:v>3.75</c:v>
                </c:pt>
                <c:pt idx="21">
                  <c:v>4.0181878170803982</c:v>
                </c:pt>
                <c:pt idx="22">
                  <c:v>4.732423621500228</c:v>
                </c:pt>
                <c:pt idx="23">
                  <c:v>5.7282196186947996</c:v>
                </c:pt>
                <c:pt idx="24">
                  <c:v>6.8844631841076271</c:v>
                </c:pt>
                <c:pt idx="25">
                  <c:v>8.13300887330964</c:v>
                </c:pt>
                <c:pt idx="26">
                  <c:v>9.4372930440884382</c:v>
                </c:pt>
                <c:pt idx="27">
                  <c:v>10.777097630314636</c:v>
                </c:pt>
                <c:pt idx="28">
                  <c:v>12.140668570277889</c:v>
                </c:pt>
                <c:pt idx="29">
                  <c:v>13.520817282989961</c:v>
                </c:pt>
                <c:pt idx="30">
                  <c:v>14.91294180681107</c:v>
                </c:pt>
                <c:pt idx="31">
                  <c:v>16.313976625376579</c:v>
                </c:pt>
                <c:pt idx="32">
                  <c:v>17.721808598447282</c:v>
                </c:pt>
                <c:pt idx="33">
                  <c:v>19.134937505341725</c:v>
                </c:pt>
                <c:pt idx="34">
                  <c:v>20.552270758564205</c:v>
                </c:pt>
                <c:pt idx="35">
                  <c:v>21.972994789058685</c:v>
                </c:pt>
                <c:pt idx="36">
                  <c:v>23.396491902277429</c:v>
                </c:pt>
                <c:pt idx="37">
                  <c:v>24.822285014344132</c:v>
                </c:pt>
                <c:pt idx="38">
                  <c:v>26.25</c:v>
                </c:pt>
                <c:pt idx="39">
                  <c:v>27.679339467070619</c:v>
                </c:pt>
                <c:pt idx="40">
                  <c:v>29.110064124514281</c:v>
                </c:pt>
              </c:numCache>
            </c:numRef>
          </c:val>
        </c:ser>
        <c:ser>
          <c:idx val="18"/>
          <c:order val="18"/>
          <c:tx>
            <c:strRef>
              <c:f>锥体!$B$23</c:f>
              <c:strCache>
                <c:ptCount val="1"/>
                <c:pt idx="0">
                  <c:v>-1.0 </c:v>
                </c:pt>
              </c:strCache>
            </c:strRef>
          </c:tx>
          <c:cat>
            <c:numRef>
              <c:f>锥体!$C$4:$AQ$4</c:f>
              <c:numCache>
                <c:formatCode>General</c:formatCode>
                <c:ptCount val="41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  <c:pt idx="31">
                  <c:v>5.5</c:v>
                </c:pt>
                <c:pt idx="32">
                  <c:v>6</c:v>
                </c:pt>
                <c:pt idx="33">
                  <c:v>6.5</c:v>
                </c:pt>
                <c:pt idx="34">
                  <c:v>7</c:v>
                </c:pt>
                <c:pt idx="35">
                  <c:v>7.5</c:v>
                </c:pt>
                <c:pt idx="36">
                  <c:v>8</c:v>
                </c:pt>
                <c:pt idx="37">
                  <c:v>8.5</c:v>
                </c:pt>
                <c:pt idx="38">
                  <c:v>9</c:v>
                </c:pt>
                <c:pt idx="39">
                  <c:v>9.5</c:v>
                </c:pt>
                <c:pt idx="40">
                  <c:v>10</c:v>
                </c:pt>
              </c:numCache>
            </c:numRef>
          </c:cat>
          <c:val>
            <c:numRef>
              <c:f>锥体!$C$23:$AQ$23</c:f>
              <c:numCache>
                <c:formatCode>0.0_ </c:formatCode>
                <c:ptCount val="41"/>
                <c:pt idx="0">
                  <c:v>28.975564417856184</c:v>
                </c:pt>
                <c:pt idx="1">
                  <c:v>27.537852736430509</c:v>
                </c:pt>
                <c:pt idx="2">
                  <c:v>26.100766272276378</c:v>
                </c:pt>
                <c:pt idx="3">
                  <c:v>24.664414311581236</c:v>
                </c:pt>
                <c:pt idx="4">
                  <c:v>23.22893310794392</c:v>
                </c:pt>
                <c:pt idx="5">
                  <c:v>21.794494717703369</c:v>
                </c:pt>
                <c:pt idx="6">
                  <c:v>20.361319538117691</c:v>
                </c:pt>
                <c:pt idx="7">
                  <c:v>18.929694486000912</c:v>
                </c:pt>
                <c:pt idx="8">
                  <c:v>17.5</c:v>
                </c:pt>
                <c:pt idx="9">
                  <c:v>16.072751268321593</c:v>
                </c:pt>
                <c:pt idx="10">
                  <c:v>14.648663192705788</c:v>
                </c:pt>
                <c:pt idx="11">
                  <c:v>13.228756555322953</c:v>
                </c:pt>
                <c:pt idx="12">
                  <c:v>11.81453906563152</c:v>
                </c:pt>
                <c:pt idx="13">
                  <c:v>10.408329997330663</c:v>
                </c:pt>
                <c:pt idx="14">
                  <c:v>9.013878188659973</c:v>
                </c:pt>
                <c:pt idx="15">
                  <c:v>7.6376261582597333</c:v>
                </c:pt>
                <c:pt idx="16">
                  <c:v>6.2915286960589576</c:v>
                </c:pt>
                <c:pt idx="17">
                  <c:v>5</c:v>
                </c:pt>
                <c:pt idx="18">
                  <c:v>3.8188130791298662</c:v>
                </c:pt>
                <c:pt idx="19">
                  <c:v>2.8867513459481287</c:v>
                </c:pt>
                <c:pt idx="20">
                  <c:v>2.5</c:v>
                </c:pt>
                <c:pt idx="21">
                  <c:v>2.8867513459481287</c:v>
                </c:pt>
                <c:pt idx="22">
                  <c:v>3.8188130791298662</c:v>
                </c:pt>
                <c:pt idx="23">
                  <c:v>5</c:v>
                </c:pt>
                <c:pt idx="24">
                  <c:v>6.2915286960589576</c:v>
                </c:pt>
                <c:pt idx="25">
                  <c:v>7.6376261582597333</c:v>
                </c:pt>
                <c:pt idx="26">
                  <c:v>9.013878188659973</c:v>
                </c:pt>
                <c:pt idx="27">
                  <c:v>10.408329997330663</c:v>
                </c:pt>
                <c:pt idx="28">
                  <c:v>11.81453906563152</c:v>
                </c:pt>
                <c:pt idx="29">
                  <c:v>13.228756555322953</c:v>
                </c:pt>
                <c:pt idx="30">
                  <c:v>14.648663192705788</c:v>
                </c:pt>
                <c:pt idx="31">
                  <c:v>16.072751268321593</c:v>
                </c:pt>
                <c:pt idx="32">
                  <c:v>17.5</c:v>
                </c:pt>
                <c:pt idx="33">
                  <c:v>18.929694486000912</c:v>
                </c:pt>
                <c:pt idx="34">
                  <c:v>20.361319538117691</c:v>
                </c:pt>
                <c:pt idx="35">
                  <c:v>21.794494717703369</c:v>
                </c:pt>
                <c:pt idx="36">
                  <c:v>23.22893310794392</c:v>
                </c:pt>
                <c:pt idx="37">
                  <c:v>24.664414311581236</c:v>
                </c:pt>
                <c:pt idx="38">
                  <c:v>26.100766272276378</c:v>
                </c:pt>
                <c:pt idx="39">
                  <c:v>27.537852736430509</c:v>
                </c:pt>
                <c:pt idx="40">
                  <c:v>28.975564417856184</c:v>
                </c:pt>
              </c:numCache>
            </c:numRef>
          </c:val>
        </c:ser>
        <c:ser>
          <c:idx val="19"/>
          <c:order val="19"/>
          <c:tx>
            <c:strRef>
              <c:f>锥体!$B$24</c:f>
              <c:strCache>
                <c:ptCount val="1"/>
                <c:pt idx="0">
                  <c:v>-0.5 </c:v>
                </c:pt>
              </c:strCache>
            </c:strRef>
          </c:tx>
          <c:cat>
            <c:numRef>
              <c:f>锥体!$C$4:$AQ$4</c:f>
              <c:numCache>
                <c:formatCode>General</c:formatCode>
                <c:ptCount val="41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  <c:pt idx="31">
                  <c:v>5.5</c:v>
                </c:pt>
                <c:pt idx="32">
                  <c:v>6</c:v>
                </c:pt>
                <c:pt idx="33">
                  <c:v>6.5</c:v>
                </c:pt>
                <c:pt idx="34">
                  <c:v>7</c:v>
                </c:pt>
                <c:pt idx="35">
                  <c:v>7.5</c:v>
                </c:pt>
                <c:pt idx="36">
                  <c:v>8</c:v>
                </c:pt>
                <c:pt idx="37">
                  <c:v>8.5</c:v>
                </c:pt>
                <c:pt idx="38">
                  <c:v>9</c:v>
                </c:pt>
                <c:pt idx="39">
                  <c:v>9.5</c:v>
                </c:pt>
                <c:pt idx="40">
                  <c:v>10</c:v>
                </c:pt>
              </c:numCache>
            </c:numRef>
          </c:cat>
          <c:val>
            <c:numRef>
              <c:f>锥体!$C$24:$AQ$24</c:f>
              <c:numCache>
                <c:formatCode>0.0_ </c:formatCode>
                <c:ptCount val="41"/>
                <c:pt idx="0">
                  <c:v>28.894564079309681</c:v>
                </c:pt>
                <c:pt idx="1">
                  <c:v>27.452610683381884</c:v>
                </c:pt>
                <c:pt idx="2">
                  <c:v>26.010815058356016</c:v>
                </c:pt>
                <c:pt idx="3">
                  <c:v>24.569204979675945</c:v>
                </c:pt>
                <c:pt idx="4">
                  <c:v>23.127815143963197</c:v>
                </c:pt>
                <c:pt idx="5">
                  <c:v>21.686689466121841</c:v>
                </c:pt>
                <c:pt idx="6">
                  <c:v>20.245884355427236</c:v>
                </c:pt>
                <c:pt idx="7">
                  <c:v>18.805473493994597</c:v>
                </c:pt>
                <c:pt idx="8">
                  <c:v>17.365554986812256</c:v>
                </c:pt>
                <c:pt idx="9">
                  <c:v>15.926262378013661</c:v>
                </c:pt>
                <c:pt idx="10">
                  <c:v>14.487782208928092</c:v>
                </c:pt>
                <c:pt idx="11">
                  <c:v>13.050383136138189</c:v>
                </c:pt>
                <c:pt idx="12">
                  <c:v>11.61446655397196</c:v>
                </c:pt>
                <c:pt idx="13">
                  <c:v>10.180659769058845</c:v>
                </c:pt>
                <c:pt idx="14">
                  <c:v>8.75</c:v>
                </c:pt>
                <c:pt idx="15">
                  <c:v>7.3243315963528941</c:v>
                </c:pt>
                <c:pt idx="16">
                  <c:v>5.9072695328157598</c:v>
                </c:pt>
                <c:pt idx="17">
                  <c:v>4.5069390943299865</c:v>
                </c:pt>
                <c:pt idx="18">
                  <c:v>3.1457643480294788</c:v>
                </c:pt>
                <c:pt idx="19">
                  <c:v>1.9094065395649331</c:v>
                </c:pt>
                <c:pt idx="20">
                  <c:v>1.25</c:v>
                </c:pt>
                <c:pt idx="21">
                  <c:v>1.9094065395649331</c:v>
                </c:pt>
                <c:pt idx="22">
                  <c:v>3.1457643480294788</c:v>
                </c:pt>
                <c:pt idx="23">
                  <c:v>4.5069390943299865</c:v>
                </c:pt>
                <c:pt idx="24">
                  <c:v>5.9072695328157598</c:v>
                </c:pt>
                <c:pt idx="25">
                  <c:v>7.3243315963528941</c:v>
                </c:pt>
                <c:pt idx="26">
                  <c:v>8.75</c:v>
                </c:pt>
                <c:pt idx="27">
                  <c:v>10.180659769058845</c:v>
                </c:pt>
                <c:pt idx="28">
                  <c:v>11.61446655397196</c:v>
                </c:pt>
                <c:pt idx="29">
                  <c:v>13.050383136138189</c:v>
                </c:pt>
                <c:pt idx="30">
                  <c:v>14.487782208928092</c:v>
                </c:pt>
                <c:pt idx="31">
                  <c:v>15.926262378013661</c:v>
                </c:pt>
                <c:pt idx="32">
                  <c:v>17.365554986812256</c:v>
                </c:pt>
                <c:pt idx="33">
                  <c:v>18.805473493994597</c:v>
                </c:pt>
                <c:pt idx="34">
                  <c:v>20.245884355427236</c:v>
                </c:pt>
                <c:pt idx="35">
                  <c:v>21.686689466121841</c:v>
                </c:pt>
                <c:pt idx="36">
                  <c:v>23.127815143963197</c:v>
                </c:pt>
                <c:pt idx="37">
                  <c:v>24.569204979675945</c:v>
                </c:pt>
                <c:pt idx="38">
                  <c:v>26.010815058356016</c:v>
                </c:pt>
                <c:pt idx="39">
                  <c:v>27.452610683381884</c:v>
                </c:pt>
                <c:pt idx="40">
                  <c:v>28.894564079309681</c:v>
                </c:pt>
              </c:numCache>
            </c:numRef>
          </c:val>
        </c:ser>
        <c:ser>
          <c:idx val="20"/>
          <c:order val="20"/>
          <c:tx>
            <c:strRef>
              <c:f>锥体!$B$25</c:f>
              <c:strCache>
                <c:ptCount val="1"/>
                <c:pt idx="0">
                  <c:v>0.0 </c:v>
                </c:pt>
              </c:strCache>
            </c:strRef>
          </c:tx>
          <c:cat>
            <c:numRef>
              <c:f>锥体!$C$4:$AQ$4</c:f>
              <c:numCache>
                <c:formatCode>General</c:formatCode>
                <c:ptCount val="41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  <c:pt idx="31">
                  <c:v>5.5</c:v>
                </c:pt>
                <c:pt idx="32">
                  <c:v>6</c:v>
                </c:pt>
                <c:pt idx="33">
                  <c:v>6.5</c:v>
                </c:pt>
                <c:pt idx="34">
                  <c:v>7</c:v>
                </c:pt>
                <c:pt idx="35">
                  <c:v>7.5</c:v>
                </c:pt>
                <c:pt idx="36">
                  <c:v>8</c:v>
                </c:pt>
                <c:pt idx="37">
                  <c:v>8.5</c:v>
                </c:pt>
                <c:pt idx="38">
                  <c:v>9</c:v>
                </c:pt>
                <c:pt idx="39">
                  <c:v>9.5</c:v>
                </c:pt>
                <c:pt idx="40">
                  <c:v>10</c:v>
                </c:pt>
              </c:numCache>
            </c:numRef>
          </c:cat>
          <c:val>
            <c:numRef>
              <c:f>锥体!$C$25:$AQ$25</c:f>
              <c:numCache>
                <c:formatCode>0.0_ </c:formatCode>
                <c:ptCount val="41"/>
                <c:pt idx="0">
                  <c:v>28.867513459481291</c:v>
                </c:pt>
                <c:pt idx="1">
                  <c:v>27.42413778650722</c:v>
                </c:pt>
                <c:pt idx="2">
                  <c:v>25.98076211353316</c:v>
                </c:pt>
                <c:pt idx="3">
                  <c:v>24.537386440559096</c:v>
                </c:pt>
                <c:pt idx="4">
                  <c:v>23.094010767585029</c:v>
                </c:pt>
                <c:pt idx="5">
                  <c:v>21.650635094610969</c:v>
                </c:pt>
                <c:pt idx="6">
                  <c:v>20.207259421636902</c:v>
                </c:pt>
                <c:pt idx="7">
                  <c:v>18.763883748662838</c:v>
                </c:pt>
                <c:pt idx="8">
                  <c:v>17.320508075688771</c:v>
                </c:pt>
                <c:pt idx="9">
                  <c:v>15.877132402714709</c:v>
                </c:pt>
                <c:pt idx="10">
                  <c:v>14.433756729740645</c:v>
                </c:pt>
                <c:pt idx="11">
                  <c:v>12.99038105676658</c:v>
                </c:pt>
                <c:pt idx="12">
                  <c:v>11.547005383792515</c:v>
                </c:pt>
                <c:pt idx="13">
                  <c:v>10.103629710818451</c:v>
                </c:pt>
                <c:pt idx="14">
                  <c:v>8.6602540378443855</c:v>
                </c:pt>
                <c:pt idx="15">
                  <c:v>7.2168783648703227</c:v>
                </c:pt>
                <c:pt idx="16">
                  <c:v>5.7735026918962573</c:v>
                </c:pt>
                <c:pt idx="17">
                  <c:v>4.3301270189221928</c:v>
                </c:pt>
                <c:pt idx="18">
                  <c:v>2.8867513459481287</c:v>
                </c:pt>
                <c:pt idx="19">
                  <c:v>1.4433756729740643</c:v>
                </c:pt>
                <c:pt idx="20">
                  <c:v>0</c:v>
                </c:pt>
                <c:pt idx="21">
                  <c:v>1.4433756729740643</c:v>
                </c:pt>
                <c:pt idx="22">
                  <c:v>2.8867513459481287</c:v>
                </c:pt>
                <c:pt idx="23">
                  <c:v>4.3301270189221928</c:v>
                </c:pt>
                <c:pt idx="24">
                  <c:v>5.7735026918962573</c:v>
                </c:pt>
                <c:pt idx="25">
                  <c:v>7.2168783648703227</c:v>
                </c:pt>
                <c:pt idx="26">
                  <c:v>8.6602540378443855</c:v>
                </c:pt>
                <c:pt idx="27">
                  <c:v>10.103629710818451</c:v>
                </c:pt>
                <c:pt idx="28">
                  <c:v>11.547005383792515</c:v>
                </c:pt>
                <c:pt idx="29">
                  <c:v>12.99038105676658</c:v>
                </c:pt>
                <c:pt idx="30">
                  <c:v>14.433756729740645</c:v>
                </c:pt>
                <c:pt idx="31">
                  <c:v>15.877132402714709</c:v>
                </c:pt>
                <c:pt idx="32">
                  <c:v>17.320508075688771</c:v>
                </c:pt>
                <c:pt idx="33">
                  <c:v>18.763883748662838</c:v>
                </c:pt>
                <c:pt idx="34">
                  <c:v>20.207259421636902</c:v>
                </c:pt>
                <c:pt idx="35">
                  <c:v>21.650635094610969</c:v>
                </c:pt>
                <c:pt idx="36">
                  <c:v>23.094010767585029</c:v>
                </c:pt>
                <c:pt idx="37">
                  <c:v>24.537386440559096</c:v>
                </c:pt>
                <c:pt idx="38">
                  <c:v>25.98076211353316</c:v>
                </c:pt>
                <c:pt idx="39">
                  <c:v>27.42413778650722</c:v>
                </c:pt>
                <c:pt idx="40">
                  <c:v>28.867513459481291</c:v>
                </c:pt>
              </c:numCache>
            </c:numRef>
          </c:val>
        </c:ser>
        <c:ser>
          <c:idx val="21"/>
          <c:order val="21"/>
          <c:tx>
            <c:strRef>
              <c:f>锥体!$B$26</c:f>
              <c:strCache>
                <c:ptCount val="1"/>
                <c:pt idx="0">
                  <c:v>0.5 </c:v>
                </c:pt>
              </c:strCache>
            </c:strRef>
          </c:tx>
          <c:cat>
            <c:numRef>
              <c:f>锥体!$C$4:$AQ$4</c:f>
              <c:numCache>
                <c:formatCode>General</c:formatCode>
                <c:ptCount val="41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  <c:pt idx="31">
                  <c:v>5.5</c:v>
                </c:pt>
                <c:pt idx="32">
                  <c:v>6</c:v>
                </c:pt>
                <c:pt idx="33">
                  <c:v>6.5</c:v>
                </c:pt>
                <c:pt idx="34">
                  <c:v>7</c:v>
                </c:pt>
                <c:pt idx="35">
                  <c:v>7.5</c:v>
                </c:pt>
                <c:pt idx="36">
                  <c:v>8</c:v>
                </c:pt>
                <c:pt idx="37">
                  <c:v>8.5</c:v>
                </c:pt>
                <c:pt idx="38">
                  <c:v>9</c:v>
                </c:pt>
                <c:pt idx="39">
                  <c:v>9.5</c:v>
                </c:pt>
                <c:pt idx="40">
                  <c:v>10</c:v>
                </c:pt>
              </c:numCache>
            </c:numRef>
          </c:cat>
          <c:val>
            <c:numRef>
              <c:f>锥体!$C$26:$AQ$26</c:f>
              <c:numCache>
                <c:formatCode>0.0_ </c:formatCode>
                <c:ptCount val="41"/>
                <c:pt idx="0">
                  <c:v>28.894564079309681</c:v>
                </c:pt>
                <c:pt idx="1">
                  <c:v>27.452610683381884</c:v>
                </c:pt>
                <c:pt idx="2">
                  <c:v>26.010815058356016</c:v>
                </c:pt>
                <c:pt idx="3">
                  <c:v>24.569204979675945</c:v>
                </c:pt>
                <c:pt idx="4">
                  <c:v>23.127815143963197</c:v>
                </c:pt>
                <c:pt idx="5">
                  <c:v>21.686689466121841</c:v>
                </c:pt>
                <c:pt idx="6">
                  <c:v>20.245884355427236</c:v>
                </c:pt>
                <c:pt idx="7">
                  <c:v>18.805473493994597</c:v>
                </c:pt>
                <c:pt idx="8">
                  <c:v>17.365554986812256</c:v>
                </c:pt>
                <c:pt idx="9">
                  <c:v>15.926262378013661</c:v>
                </c:pt>
                <c:pt idx="10">
                  <c:v>14.487782208928092</c:v>
                </c:pt>
                <c:pt idx="11">
                  <c:v>13.050383136138189</c:v>
                </c:pt>
                <c:pt idx="12">
                  <c:v>11.61446655397196</c:v>
                </c:pt>
                <c:pt idx="13">
                  <c:v>10.180659769058845</c:v>
                </c:pt>
                <c:pt idx="14">
                  <c:v>8.75</c:v>
                </c:pt>
                <c:pt idx="15">
                  <c:v>7.3243315963528941</c:v>
                </c:pt>
                <c:pt idx="16">
                  <c:v>5.9072695328157598</c:v>
                </c:pt>
                <c:pt idx="17">
                  <c:v>4.5069390943299865</c:v>
                </c:pt>
                <c:pt idx="18">
                  <c:v>3.1457643480294788</c:v>
                </c:pt>
                <c:pt idx="19">
                  <c:v>1.9094065395649331</c:v>
                </c:pt>
                <c:pt idx="20">
                  <c:v>1.25</c:v>
                </c:pt>
                <c:pt idx="21">
                  <c:v>1.9094065395649331</c:v>
                </c:pt>
                <c:pt idx="22">
                  <c:v>3.1457643480294788</c:v>
                </c:pt>
                <c:pt idx="23">
                  <c:v>4.5069390943299865</c:v>
                </c:pt>
                <c:pt idx="24">
                  <c:v>5.9072695328157598</c:v>
                </c:pt>
                <c:pt idx="25">
                  <c:v>7.3243315963528941</c:v>
                </c:pt>
                <c:pt idx="26">
                  <c:v>8.75</c:v>
                </c:pt>
                <c:pt idx="27">
                  <c:v>10.180659769058845</c:v>
                </c:pt>
                <c:pt idx="28">
                  <c:v>11.61446655397196</c:v>
                </c:pt>
                <c:pt idx="29">
                  <c:v>13.050383136138189</c:v>
                </c:pt>
                <c:pt idx="30">
                  <c:v>14.487782208928092</c:v>
                </c:pt>
                <c:pt idx="31">
                  <c:v>15.926262378013661</c:v>
                </c:pt>
                <c:pt idx="32">
                  <c:v>17.365554986812256</c:v>
                </c:pt>
                <c:pt idx="33">
                  <c:v>18.805473493994597</c:v>
                </c:pt>
                <c:pt idx="34">
                  <c:v>20.245884355427236</c:v>
                </c:pt>
                <c:pt idx="35">
                  <c:v>21.686689466121841</c:v>
                </c:pt>
                <c:pt idx="36">
                  <c:v>23.127815143963197</c:v>
                </c:pt>
                <c:pt idx="37">
                  <c:v>24.569204979675945</c:v>
                </c:pt>
                <c:pt idx="38">
                  <c:v>26.010815058356016</c:v>
                </c:pt>
                <c:pt idx="39">
                  <c:v>27.452610683381884</c:v>
                </c:pt>
                <c:pt idx="40">
                  <c:v>28.894564079309681</c:v>
                </c:pt>
              </c:numCache>
            </c:numRef>
          </c:val>
        </c:ser>
        <c:ser>
          <c:idx val="22"/>
          <c:order val="22"/>
          <c:tx>
            <c:strRef>
              <c:f>锥体!$B$27</c:f>
              <c:strCache>
                <c:ptCount val="1"/>
                <c:pt idx="0">
                  <c:v>1.0 </c:v>
                </c:pt>
              </c:strCache>
            </c:strRef>
          </c:tx>
          <c:cat>
            <c:numRef>
              <c:f>锥体!$C$4:$AQ$4</c:f>
              <c:numCache>
                <c:formatCode>General</c:formatCode>
                <c:ptCount val="41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  <c:pt idx="31">
                  <c:v>5.5</c:v>
                </c:pt>
                <c:pt idx="32">
                  <c:v>6</c:v>
                </c:pt>
                <c:pt idx="33">
                  <c:v>6.5</c:v>
                </c:pt>
                <c:pt idx="34">
                  <c:v>7</c:v>
                </c:pt>
                <c:pt idx="35">
                  <c:v>7.5</c:v>
                </c:pt>
                <c:pt idx="36">
                  <c:v>8</c:v>
                </c:pt>
                <c:pt idx="37">
                  <c:v>8.5</c:v>
                </c:pt>
                <c:pt idx="38">
                  <c:v>9</c:v>
                </c:pt>
                <c:pt idx="39">
                  <c:v>9.5</c:v>
                </c:pt>
                <c:pt idx="40">
                  <c:v>10</c:v>
                </c:pt>
              </c:numCache>
            </c:numRef>
          </c:cat>
          <c:val>
            <c:numRef>
              <c:f>锥体!$C$27:$AQ$27</c:f>
              <c:numCache>
                <c:formatCode>0.0_ </c:formatCode>
                <c:ptCount val="41"/>
                <c:pt idx="0">
                  <c:v>28.975564417856184</c:v>
                </c:pt>
                <c:pt idx="1">
                  <c:v>27.537852736430509</c:v>
                </c:pt>
                <c:pt idx="2">
                  <c:v>26.100766272276378</c:v>
                </c:pt>
                <c:pt idx="3">
                  <c:v>24.664414311581236</c:v>
                </c:pt>
                <c:pt idx="4">
                  <c:v>23.22893310794392</c:v>
                </c:pt>
                <c:pt idx="5">
                  <c:v>21.794494717703369</c:v>
                </c:pt>
                <c:pt idx="6">
                  <c:v>20.361319538117691</c:v>
                </c:pt>
                <c:pt idx="7">
                  <c:v>18.929694486000912</c:v>
                </c:pt>
                <c:pt idx="8">
                  <c:v>17.5</c:v>
                </c:pt>
                <c:pt idx="9">
                  <c:v>16.072751268321593</c:v>
                </c:pt>
                <c:pt idx="10">
                  <c:v>14.648663192705788</c:v>
                </c:pt>
                <c:pt idx="11">
                  <c:v>13.228756555322953</c:v>
                </c:pt>
                <c:pt idx="12">
                  <c:v>11.81453906563152</c:v>
                </c:pt>
                <c:pt idx="13">
                  <c:v>10.408329997330663</c:v>
                </c:pt>
                <c:pt idx="14">
                  <c:v>9.013878188659973</c:v>
                </c:pt>
                <c:pt idx="15">
                  <c:v>7.6376261582597333</c:v>
                </c:pt>
                <c:pt idx="16">
                  <c:v>6.2915286960589576</c:v>
                </c:pt>
                <c:pt idx="17">
                  <c:v>5</c:v>
                </c:pt>
                <c:pt idx="18">
                  <c:v>3.8188130791298662</c:v>
                </c:pt>
                <c:pt idx="19">
                  <c:v>2.8867513459481287</c:v>
                </c:pt>
                <c:pt idx="20">
                  <c:v>2.5</c:v>
                </c:pt>
                <c:pt idx="21">
                  <c:v>2.8867513459481287</c:v>
                </c:pt>
                <c:pt idx="22">
                  <c:v>3.8188130791298662</c:v>
                </c:pt>
                <c:pt idx="23">
                  <c:v>5</c:v>
                </c:pt>
                <c:pt idx="24">
                  <c:v>6.2915286960589576</c:v>
                </c:pt>
                <c:pt idx="25">
                  <c:v>7.6376261582597333</c:v>
                </c:pt>
                <c:pt idx="26">
                  <c:v>9.013878188659973</c:v>
                </c:pt>
                <c:pt idx="27">
                  <c:v>10.408329997330663</c:v>
                </c:pt>
                <c:pt idx="28">
                  <c:v>11.81453906563152</c:v>
                </c:pt>
                <c:pt idx="29">
                  <c:v>13.228756555322953</c:v>
                </c:pt>
                <c:pt idx="30">
                  <c:v>14.648663192705788</c:v>
                </c:pt>
                <c:pt idx="31">
                  <c:v>16.072751268321593</c:v>
                </c:pt>
                <c:pt idx="32">
                  <c:v>17.5</c:v>
                </c:pt>
                <c:pt idx="33">
                  <c:v>18.929694486000912</c:v>
                </c:pt>
                <c:pt idx="34">
                  <c:v>20.361319538117691</c:v>
                </c:pt>
                <c:pt idx="35">
                  <c:v>21.794494717703369</c:v>
                </c:pt>
                <c:pt idx="36">
                  <c:v>23.22893310794392</c:v>
                </c:pt>
                <c:pt idx="37">
                  <c:v>24.664414311581236</c:v>
                </c:pt>
                <c:pt idx="38">
                  <c:v>26.100766272276378</c:v>
                </c:pt>
                <c:pt idx="39">
                  <c:v>27.537852736430509</c:v>
                </c:pt>
                <c:pt idx="40">
                  <c:v>28.975564417856184</c:v>
                </c:pt>
              </c:numCache>
            </c:numRef>
          </c:val>
        </c:ser>
        <c:ser>
          <c:idx val="23"/>
          <c:order val="23"/>
          <c:tx>
            <c:strRef>
              <c:f>锥体!$B$28</c:f>
              <c:strCache>
                <c:ptCount val="1"/>
                <c:pt idx="0">
                  <c:v>1.5 </c:v>
                </c:pt>
              </c:strCache>
            </c:strRef>
          </c:tx>
          <c:cat>
            <c:numRef>
              <c:f>锥体!$C$4:$AQ$4</c:f>
              <c:numCache>
                <c:formatCode>General</c:formatCode>
                <c:ptCount val="41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  <c:pt idx="31">
                  <c:v>5.5</c:v>
                </c:pt>
                <c:pt idx="32">
                  <c:v>6</c:v>
                </c:pt>
                <c:pt idx="33">
                  <c:v>6.5</c:v>
                </c:pt>
                <c:pt idx="34">
                  <c:v>7</c:v>
                </c:pt>
                <c:pt idx="35">
                  <c:v>7.5</c:v>
                </c:pt>
                <c:pt idx="36">
                  <c:v>8</c:v>
                </c:pt>
                <c:pt idx="37">
                  <c:v>8.5</c:v>
                </c:pt>
                <c:pt idx="38">
                  <c:v>9</c:v>
                </c:pt>
                <c:pt idx="39">
                  <c:v>9.5</c:v>
                </c:pt>
                <c:pt idx="40">
                  <c:v>10</c:v>
                </c:pt>
              </c:numCache>
            </c:numRef>
          </c:cat>
          <c:val>
            <c:numRef>
              <c:f>锥体!$C$28:$AQ$28</c:f>
              <c:numCache>
                <c:formatCode>0.0_ </c:formatCode>
                <c:ptCount val="41"/>
                <c:pt idx="0">
                  <c:v>29.110064124514281</c:v>
                </c:pt>
                <c:pt idx="1">
                  <c:v>27.679339467070619</c:v>
                </c:pt>
                <c:pt idx="2">
                  <c:v>26.25</c:v>
                </c:pt>
                <c:pt idx="3">
                  <c:v>24.822285014344132</c:v>
                </c:pt>
                <c:pt idx="4">
                  <c:v>23.396491902277429</c:v>
                </c:pt>
                <c:pt idx="5">
                  <c:v>21.972994789058685</c:v>
                </c:pt>
                <c:pt idx="6">
                  <c:v>20.552270758564205</c:v>
                </c:pt>
                <c:pt idx="7">
                  <c:v>19.134937505341725</c:v>
                </c:pt>
                <c:pt idx="8">
                  <c:v>17.721808598447282</c:v>
                </c:pt>
                <c:pt idx="9">
                  <c:v>16.313976625376579</c:v>
                </c:pt>
                <c:pt idx="10">
                  <c:v>14.91294180681107</c:v>
                </c:pt>
                <c:pt idx="11">
                  <c:v>13.520817282989961</c:v>
                </c:pt>
                <c:pt idx="12">
                  <c:v>12.140668570277889</c:v>
                </c:pt>
                <c:pt idx="13">
                  <c:v>10.777097630314636</c:v>
                </c:pt>
                <c:pt idx="14">
                  <c:v>9.4372930440884382</c:v>
                </c:pt>
                <c:pt idx="15">
                  <c:v>8.13300887330964</c:v>
                </c:pt>
                <c:pt idx="16">
                  <c:v>6.8844631841076271</c:v>
                </c:pt>
                <c:pt idx="17">
                  <c:v>5.7282196186947996</c:v>
                </c:pt>
                <c:pt idx="18">
                  <c:v>4.732423621500228</c:v>
                </c:pt>
                <c:pt idx="19">
                  <c:v>4.0181878170803982</c:v>
                </c:pt>
                <c:pt idx="20">
                  <c:v>3.75</c:v>
                </c:pt>
                <c:pt idx="21">
                  <c:v>4.0181878170803982</c:v>
                </c:pt>
                <c:pt idx="22">
                  <c:v>4.732423621500228</c:v>
                </c:pt>
                <c:pt idx="23">
                  <c:v>5.7282196186947996</c:v>
                </c:pt>
                <c:pt idx="24">
                  <c:v>6.8844631841076271</c:v>
                </c:pt>
                <c:pt idx="25">
                  <c:v>8.13300887330964</c:v>
                </c:pt>
                <c:pt idx="26">
                  <c:v>9.4372930440884382</c:v>
                </c:pt>
                <c:pt idx="27">
                  <c:v>10.777097630314636</c:v>
                </c:pt>
                <c:pt idx="28">
                  <c:v>12.140668570277889</c:v>
                </c:pt>
                <c:pt idx="29">
                  <c:v>13.520817282989961</c:v>
                </c:pt>
                <c:pt idx="30">
                  <c:v>14.91294180681107</c:v>
                </c:pt>
                <c:pt idx="31">
                  <c:v>16.313976625376579</c:v>
                </c:pt>
                <c:pt idx="32">
                  <c:v>17.721808598447282</c:v>
                </c:pt>
                <c:pt idx="33">
                  <c:v>19.134937505341725</c:v>
                </c:pt>
                <c:pt idx="34">
                  <c:v>20.552270758564205</c:v>
                </c:pt>
                <c:pt idx="35">
                  <c:v>21.972994789058685</c:v>
                </c:pt>
                <c:pt idx="36">
                  <c:v>23.396491902277429</c:v>
                </c:pt>
                <c:pt idx="37">
                  <c:v>24.822285014344132</c:v>
                </c:pt>
                <c:pt idx="38">
                  <c:v>26.25</c:v>
                </c:pt>
                <c:pt idx="39">
                  <c:v>27.679339467070619</c:v>
                </c:pt>
                <c:pt idx="40">
                  <c:v>29.110064124514281</c:v>
                </c:pt>
              </c:numCache>
            </c:numRef>
          </c:val>
        </c:ser>
        <c:ser>
          <c:idx val="24"/>
          <c:order val="24"/>
          <c:tx>
            <c:strRef>
              <c:f>锥体!$B$29</c:f>
              <c:strCache>
                <c:ptCount val="1"/>
                <c:pt idx="0">
                  <c:v>2.0 </c:v>
                </c:pt>
              </c:strCache>
            </c:strRef>
          </c:tx>
          <c:cat>
            <c:numRef>
              <c:f>锥体!$C$4:$AQ$4</c:f>
              <c:numCache>
                <c:formatCode>General</c:formatCode>
                <c:ptCount val="41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  <c:pt idx="31">
                  <c:v>5.5</c:v>
                </c:pt>
                <c:pt idx="32">
                  <c:v>6</c:v>
                </c:pt>
                <c:pt idx="33">
                  <c:v>6.5</c:v>
                </c:pt>
                <c:pt idx="34">
                  <c:v>7</c:v>
                </c:pt>
                <c:pt idx="35">
                  <c:v>7.5</c:v>
                </c:pt>
                <c:pt idx="36">
                  <c:v>8</c:v>
                </c:pt>
                <c:pt idx="37">
                  <c:v>8.5</c:v>
                </c:pt>
                <c:pt idx="38">
                  <c:v>9</c:v>
                </c:pt>
                <c:pt idx="39">
                  <c:v>9.5</c:v>
                </c:pt>
                <c:pt idx="40">
                  <c:v>10</c:v>
                </c:pt>
              </c:numCache>
            </c:numRef>
          </c:cat>
          <c:val>
            <c:numRef>
              <c:f>锥体!$C$29:$AQ$29</c:f>
              <c:numCache>
                <c:formatCode>0.0_ </c:formatCode>
                <c:ptCount val="41"/>
                <c:pt idx="0">
                  <c:v>29.297326385411576</c:v>
                </c:pt>
                <c:pt idx="1">
                  <c:v>27.876214472796221</c:v>
                </c:pt>
                <c:pt idx="2">
                  <c:v>26.457513110645905</c:v>
                </c:pt>
                <c:pt idx="3">
                  <c:v>25.041632002194532</c:v>
                </c:pt>
                <c:pt idx="4">
                  <c:v>23.629078131263039</c:v>
                </c:pt>
                <c:pt idx="5">
                  <c:v>22.220486043288972</c:v>
                </c:pt>
                <c:pt idx="6">
                  <c:v>20.816659994661325</c:v>
                </c:pt>
                <c:pt idx="7">
                  <c:v>19.418633662885071</c:v>
                </c:pt>
                <c:pt idx="8">
                  <c:v>18.027756377319946</c:v>
                </c:pt>
                <c:pt idx="9">
                  <c:v>16.645820296198483</c:v>
                </c:pt>
                <c:pt idx="10">
                  <c:v>15.275252316519467</c:v>
                </c:pt>
                <c:pt idx="11">
                  <c:v>13.919410907075054</c:v>
                </c:pt>
                <c:pt idx="12">
                  <c:v>12.583057392117915</c:v>
                </c:pt>
                <c:pt idx="13">
                  <c:v>11.273124382057237</c:v>
                </c:pt>
                <c:pt idx="14">
                  <c:v>10</c:v>
                </c:pt>
                <c:pt idx="15">
                  <c:v>8.779711460710617</c:v>
                </c:pt>
                <c:pt idx="16">
                  <c:v>7.6376261582597325</c:v>
                </c:pt>
                <c:pt idx="17">
                  <c:v>6.6143782776614763</c:v>
                </c:pt>
                <c:pt idx="18">
                  <c:v>5.7735026918962573</c:v>
                </c:pt>
                <c:pt idx="19">
                  <c:v>5.2041649986653313</c:v>
                </c:pt>
                <c:pt idx="20">
                  <c:v>5</c:v>
                </c:pt>
                <c:pt idx="21">
                  <c:v>5.2041649986653313</c:v>
                </c:pt>
                <c:pt idx="22">
                  <c:v>5.7735026918962573</c:v>
                </c:pt>
                <c:pt idx="23">
                  <c:v>6.6143782776614763</c:v>
                </c:pt>
                <c:pt idx="24">
                  <c:v>7.6376261582597325</c:v>
                </c:pt>
                <c:pt idx="25">
                  <c:v>8.779711460710617</c:v>
                </c:pt>
                <c:pt idx="26">
                  <c:v>10</c:v>
                </c:pt>
                <c:pt idx="27">
                  <c:v>11.273124382057237</c:v>
                </c:pt>
                <c:pt idx="28">
                  <c:v>12.583057392117915</c:v>
                </c:pt>
                <c:pt idx="29">
                  <c:v>13.919410907075054</c:v>
                </c:pt>
                <c:pt idx="30">
                  <c:v>15.275252316519467</c:v>
                </c:pt>
                <c:pt idx="31">
                  <c:v>16.645820296198483</c:v>
                </c:pt>
                <c:pt idx="32">
                  <c:v>18.027756377319946</c:v>
                </c:pt>
                <c:pt idx="33">
                  <c:v>19.418633662885071</c:v>
                </c:pt>
                <c:pt idx="34">
                  <c:v>20.816659994661325</c:v>
                </c:pt>
                <c:pt idx="35">
                  <c:v>22.220486043288972</c:v>
                </c:pt>
                <c:pt idx="36">
                  <c:v>23.629078131263039</c:v>
                </c:pt>
                <c:pt idx="37">
                  <c:v>25.041632002194532</c:v>
                </c:pt>
                <c:pt idx="38">
                  <c:v>26.457513110645905</c:v>
                </c:pt>
                <c:pt idx="39">
                  <c:v>27.876214472796221</c:v>
                </c:pt>
                <c:pt idx="40">
                  <c:v>29.297326385411576</c:v>
                </c:pt>
              </c:numCache>
            </c:numRef>
          </c:val>
        </c:ser>
        <c:ser>
          <c:idx val="25"/>
          <c:order val="25"/>
          <c:tx>
            <c:strRef>
              <c:f>锥体!$B$30</c:f>
              <c:strCache>
                <c:ptCount val="1"/>
                <c:pt idx="0">
                  <c:v>2.5 </c:v>
                </c:pt>
              </c:strCache>
            </c:strRef>
          </c:tx>
          <c:cat>
            <c:numRef>
              <c:f>锥体!$C$4:$AQ$4</c:f>
              <c:numCache>
                <c:formatCode>General</c:formatCode>
                <c:ptCount val="41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  <c:pt idx="31">
                  <c:v>5.5</c:v>
                </c:pt>
                <c:pt idx="32">
                  <c:v>6</c:v>
                </c:pt>
                <c:pt idx="33">
                  <c:v>6.5</c:v>
                </c:pt>
                <c:pt idx="34">
                  <c:v>7</c:v>
                </c:pt>
                <c:pt idx="35">
                  <c:v>7.5</c:v>
                </c:pt>
                <c:pt idx="36">
                  <c:v>8</c:v>
                </c:pt>
                <c:pt idx="37">
                  <c:v>8.5</c:v>
                </c:pt>
                <c:pt idx="38">
                  <c:v>9</c:v>
                </c:pt>
                <c:pt idx="39">
                  <c:v>9.5</c:v>
                </c:pt>
                <c:pt idx="40">
                  <c:v>10</c:v>
                </c:pt>
              </c:numCache>
            </c:numRef>
          </c:cat>
          <c:val>
            <c:numRef>
              <c:f>锥体!$C$30:$AQ$30</c:f>
              <c:numCache>
                <c:formatCode>0.0_ </c:formatCode>
                <c:ptCount val="41"/>
                <c:pt idx="0">
                  <c:v>29.536347664078804</c:v>
                </c:pt>
                <c:pt idx="1">
                  <c:v>28.127314719562783</c:v>
                </c:pt>
                <c:pt idx="2">
                  <c:v>26.721947908039937</c:v>
                </c:pt>
                <c:pt idx="3">
                  <c:v>25.320857673730828</c:v>
                </c:pt>
                <c:pt idx="4">
                  <c:v>23.924795366592654</c:v>
                </c:pt>
                <c:pt idx="5">
                  <c:v>22.534695471649933</c:v>
                </c:pt>
                <c:pt idx="6">
                  <c:v>21.15173357749509</c:v>
                </c:pt>
                <c:pt idx="7">
                  <c:v>19.777407143843032</c:v>
                </c:pt>
                <c:pt idx="8">
                  <c:v>18.413649828320292</c:v>
                </c:pt>
                <c:pt idx="9">
                  <c:v>17.062996024536059</c:v>
                </c:pt>
                <c:pt idx="10">
                  <c:v>15.728821740147396</c:v>
                </c:pt>
                <c:pt idx="11">
                  <c:v>14.415703243338495</c:v>
                </c:pt>
                <c:pt idx="12">
                  <c:v>13.129959380490607</c:v>
                </c:pt>
                <c:pt idx="13">
                  <c:v>11.880481191152709</c:v>
                </c:pt>
                <c:pt idx="14">
                  <c:v>10.680004681646913</c:v>
                </c:pt>
                <c:pt idx="15">
                  <c:v>9.5470326978246671</c:v>
                </c:pt>
                <c:pt idx="16">
                  <c:v>8.5085741069425573</c:v>
                </c:pt>
                <c:pt idx="17">
                  <c:v>7.603453162872774</c:v>
                </c:pt>
                <c:pt idx="18">
                  <c:v>6.8844631841076271</c:v>
                </c:pt>
                <c:pt idx="19">
                  <c:v>6.4145017993086046</c:v>
                </c:pt>
                <c:pt idx="20">
                  <c:v>6.25</c:v>
                </c:pt>
                <c:pt idx="21">
                  <c:v>6.4145017993086046</c:v>
                </c:pt>
                <c:pt idx="22">
                  <c:v>6.8844631841076271</c:v>
                </c:pt>
                <c:pt idx="23">
                  <c:v>7.603453162872774</c:v>
                </c:pt>
                <c:pt idx="24">
                  <c:v>8.5085741069425573</c:v>
                </c:pt>
                <c:pt idx="25">
                  <c:v>9.5470326978246671</c:v>
                </c:pt>
                <c:pt idx="26">
                  <c:v>10.680004681646913</c:v>
                </c:pt>
                <c:pt idx="27">
                  <c:v>11.880481191152709</c:v>
                </c:pt>
                <c:pt idx="28">
                  <c:v>13.129959380490607</c:v>
                </c:pt>
                <c:pt idx="29">
                  <c:v>14.415703243338495</c:v>
                </c:pt>
                <c:pt idx="30">
                  <c:v>15.728821740147396</c:v>
                </c:pt>
                <c:pt idx="31">
                  <c:v>17.062996024536059</c:v>
                </c:pt>
                <c:pt idx="32">
                  <c:v>18.413649828320292</c:v>
                </c:pt>
                <c:pt idx="33">
                  <c:v>19.777407143843032</c:v>
                </c:pt>
                <c:pt idx="34">
                  <c:v>21.15173357749509</c:v>
                </c:pt>
                <c:pt idx="35">
                  <c:v>22.534695471649933</c:v>
                </c:pt>
                <c:pt idx="36">
                  <c:v>23.924795366592654</c:v>
                </c:pt>
                <c:pt idx="37">
                  <c:v>25.320857673730828</c:v>
                </c:pt>
                <c:pt idx="38">
                  <c:v>26.721947908039937</c:v>
                </c:pt>
                <c:pt idx="39">
                  <c:v>28.127314719562783</c:v>
                </c:pt>
                <c:pt idx="40">
                  <c:v>29.536347664078804</c:v>
                </c:pt>
              </c:numCache>
            </c:numRef>
          </c:val>
        </c:ser>
        <c:ser>
          <c:idx val="26"/>
          <c:order val="26"/>
          <c:tx>
            <c:strRef>
              <c:f>锥体!$B$31</c:f>
              <c:strCache>
                <c:ptCount val="1"/>
                <c:pt idx="0">
                  <c:v>3.0 </c:v>
                </c:pt>
              </c:strCache>
            </c:strRef>
          </c:tx>
          <c:cat>
            <c:numRef>
              <c:f>锥体!$C$4:$AQ$4</c:f>
              <c:numCache>
                <c:formatCode>General</c:formatCode>
                <c:ptCount val="41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  <c:pt idx="31">
                  <c:v>5.5</c:v>
                </c:pt>
                <c:pt idx="32">
                  <c:v>6</c:v>
                </c:pt>
                <c:pt idx="33">
                  <c:v>6.5</c:v>
                </c:pt>
                <c:pt idx="34">
                  <c:v>7</c:v>
                </c:pt>
                <c:pt idx="35">
                  <c:v>7.5</c:v>
                </c:pt>
                <c:pt idx="36">
                  <c:v>8</c:v>
                </c:pt>
                <c:pt idx="37">
                  <c:v>8.5</c:v>
                </c:pt>
                <c:pt idx="38">
                  <c:v>9</c:v>
                </c:pt>
                <c:pt idx="39">
                  <c:v>9.5</c:v>
                </c:pt>
                <c:pt idx="40">
                  <c:v>10</c:v>
                </c:pt>
              </c:numCache>
            </c:numRef>
          </c:cat>
          <c:val>
            <c:numRef>
              <c:f>锥体!$C$31:$AQ$31</c:f>
              <c:numCache>
                <c:formatCode>0.0_ </c:formatCode>
                <c:ptCount val="41"/>
                <c:pt idx="0">
                  <c:v>29.825883613622139</c:v>
                </c:pt>
                <c:pt idx="1">
                  <c:v>28.431203515386635</c:v>
                </c:pt>
                <c:pt idx="2">
                  <c:v>27.041634565979923</c:v>
                </c:pt>
                <c:pt idx="3">
                  <c:v>25.658007197234419</c:v>
                </c:pt>
                <c:pt idx="4">
                  <c:v>24.281337140555777</c:v>
                </c:pt>
                <c:pt idx="5">
                  <c:v>22.912878474779198</c:v>
                </c:pt>
                <c:pt idx="6">
                  <c:v>21.554195260629271</c:v>
                </c:pt>
                <c:pt idx="7">
                  <c:v>20.207259421636902</c:v>
                </c:pt>
                <c:pt idx="8">
                  <c:v>18.874586088176876</c:v>
                </c:pt>
                <c:pt idx="9">
                  <c:v>17.559422921421234</c:v>
                </c:pt>
                <c:pt idx="10">
                  <c:v>16.26601774661928</c:v>
                </c:pt>
                <c:pt idx="11">
                  <c:v>15</c:v>
                </c:pt>
                <c:pt idx="12">
                  <c:v>13.768926368215254</c:v>
                </c:pt>
                <c:pt idx="13">
                  <c:v>12.583057392117915</c:v>
                </c:pt>
                <c:pt idx="14">
                  <c:v>11.456439237389599</c:v>
                </c:pt>
                <c:pt idx="15">
                  <c:v>10.408329997330664</c:v>
                </c:pt>
                <c:pt idx="16">
                  <c:v>9.464847243000456</c:v>
                </c:pt>
                <c:pt idx="17">
                  <c:v>8.6602540378443855</c:v>
                </c:pt>
                <c:pt idx="18">
                  <c:v>8.0363756341607964</c:v>
                </c:pt>
                <c:pt idx="19">
                  <c:v>7.6376261582597333</c:v>
                </c:pt>
                <c:pt idx="20">
                  <c:v>7.5</c:v>
                </c:pt>
                <c:pt idx="21">
                  <c:v>7.6376261582597333</c:v>
                </c:pt>
                <c:pt idx="22">
                  <c:v>8.0363756341607964</c:v>
                </c:pt>
                <c:pt idx="23">
                  <c:v>8.6602540378443855</c:v>
                </c:pt>
                <c:pt idx="24">
                  <c:v>9.464847243000456</c:v>
                </c:pt>
                <c:pt idx="25">
                  <c:v>10.408329997330664</c:v>
                </c:pt>
                <c:pt idx="26">
                  <c:v>11.456439237389599</c:v>
                </c:pt>
                <c:pt idx="27">
                  <c:v>12.583057392117915</c:v>
                </c:pt>
                <c:pt idx="28">
                  <c:v>13.768926368215254</c:v>
                </c:pt>
                <c:pt idx="29">
                  <c:v>15</c:v>
                </c:pt>
                <c:pt idx="30">
                  <c:v>16.26601774661928</c:v>
                </c:pt>
                <c:pt idx="31">
                  <c:v>17.559422921421234</c:v>
                </c:pt>
                <c:pt idx="32">
                  <c:v>18.874586088176876</c:v>
                </c:pt>
                <c:pt idx="33">
                  <c:v>20.207259421636902</c:v>
                </c:pt>
                <c:pt idx="34">
                  <c:v>21.554195260629271</c:v>
                </c:pt>
                <c:pt idx="35">
                  <c:v>22.912878474779198</c:v>
                </c:pt>
                <c:pt idx="36">
                  <c:v>24.281337140555777</c:v>
                </c:pt>
                <c:pt idx="37">
                  <c:v>25.658007197234419</c:v>
                </c:pt>
                <c:pt idx="38">
                  <c:v>27.041634565979923</c:v>
                </c:pt>
                <c:pt idx="39">
                  <c:v>28.431203515386635</c:v>
                </c:pt>
                <c:pt idx="40">
                  <c:v>29.825883613622139</c:v>
                </c:pt>
              </c:numCache>
            </c:numRef>
          </c:val>
        </c:ser>
        <c:ser>
          <c:idx val="27"/>
          <c:order val="27"/>
          <c:tx>
            <c:strRef>
              <c:f>锥体!$B$32</c:f>
              <c:strCache>
                <c:ptCount val="1"/>
                <c:pt idx="0">
                  <c:v>3.5 </c:v>
                </c:pt>
              </c:strCache>
            </c:strRef>
          </c:tx>
          <c:cat>
            <c:numRef>
              <c:f>锥体!$C$4:$AQ$4</c:f>
              <c:numCache>
                <c:formatCode>General</c:formatCode>
                <c:ptCount val="41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  <c:pt idx="31">
                  <c:v>5.5</c:v>
                </c:pt>
                <c:pt idx="32">
                  <c:v>6</c:v>
                </c:pt>
                <c:pt idx="33">
                  <c:v>6.5</c:v>
                </c:pt>
                <c:pt idx="34">
                  <c:v>7</c:v>
                </c:pt>
                <c:pt idx="35">
                  <c:v>7.5</c:v>
                </c:pt>
                <c:pt idx="36">
                  <c:v>8</c:v>
                </c:pt>
                <c:pt idx="37">
                  <c:v>8.5</c:v>
                </c:pt>
                <c:pt idx="38">
                  <c:v>9</c:v>
                </c:pt>
                <c:pt idx="39">
                  <c:v>9.5</c:v>
                </c:pt>
                <c:pt idx="40">
                  <c:v>10</c:v>
                </c:pt>
              </c:numCache>
            </c:numRef>
          </c:cat>
          <c:val>
            <c:numRef>
              <c:f>锥体!$C$32:$AQ$32</c:f>
              <c:numCache>
                <c:formatCode>0.0_ </c:formatCode>
                <c:ptCount val="41"/>
                <c:pt idx="0">
                  <c:v>30.164479662897111</c:v>
                </c:pt>
                <c:pt idx="1">
                  <c:v>28.78620908235979</c:v>
                </c:pt>
                <c:pt idx="2">
                  <c:v>27.414640249326638</c:v>
                </c:pt>
                <c:pt idx="3">
                  <c:v>26.050831720567643</c:v>
                </c:pt>
                <c:pt idx="4">
                  <c:v>24.696069187895738</c:v>
                </c:pt>
                <c:pt idx="5">
                  <c:v>23.351927115336757</c:v>
                </c:pt>
                <c:pt idx="6">
                  <c:v>22.02035043620635</c:v>
                </c:pt>
                <c:pt idx="7">
                  <c:v>20.703763748008079</c:v>
                </c:pt>
                <c:pt idx="8">
                  <c:v>19.405218370325031</c:v>
                </c:pt>
                <c:pt idx="9">
                  <c:v>18.128591598172576</c:v>
                </c:pt>
                <c:pt idx="10">
                  <c:v>16.878857583774245</c:v>
                </c:pt>
                <c:pt idx="11">
                  <c:v>15.662455107677085</c:v>
                </c:pt>
                <c:pt idx="12">
                  <c:v>14.48778220892809</c:v>
                </c:pt>
                <c:pt idx="13">
                  <c:v>13.365845776954533</c:v>
                </c:pt>
                <c:pt idx="14">
                  <c:v>12.311072252245129</c:v>
                </c:pt>
                <c:pt idx="15">
                  <c:v>11.342214657346833</c:v>
                </c:pt>
                <c:pt idx="16">
                  <c:v>10.483121354507603</c:v>
                </c:pt>
                <c:pt idx="17">
                  <c:v>9.7628120948833175</c:v>
                </c:pt>
                <c:pt idx="18">
                  <c:v>9.2138934947899926</c:v>
                </c:pt>
                <c:pt idx="19">
                  <c:v>8.8682486057469845</c:v>
                </c:pt>
                <c:pt idx="20">
                  <c:v>8.75</c:v>
                </c:pt>
                <c:pt idx="21">
                  <c:v>8.8682486057469845</c:v>
                </c:pt>
                <c:pt idx="22">
                  <c:v>9.2138934947899926</c:v>
                </c:pt>
                <c:pt idx="23">
                  <c:v>9.7628120948833175</c:v>
                </c:pt>
                <c:pt idx="24">
                  <c:v>10.483121354507603</c:v>
                </c:pt>
                <c:pt idx="25">
                  <c:v>11.342214657346833</c:v>
                </c:pt>
                <c:pt idx="26">
                  <c:v>12.311072252245129</c:v>
                </c:pt>
                <c:pt idx="27">
                  <c:v>13.365845776954533</c:v>
                </c:pt>
                <c:pt idx="28">
                  <c:v>14.48778220892809</c:v>
                </c:pt>
                <c:pt idx="29">
                  <c:v>15.662455107677085</c:v>
                </c:pt>
                <c:pt idx="30">
                  <c:v>16.878857583774245</c:v>
                </c:pt>
                <c:pt idx="31">
                  <c:v>18.128591598172576</c:v>
                </c:pt>
                <c:pt idx="32">
                  <c:v>19.405218370325031</c:v>
                </c:pt>
                <c:pt idx="33">
                  <c:v>20.703763748008079</c:v>
                </c:pt>
                <c:pt idx="34">
                  <c:v>22.02035043620635</c:v>
                </c:pt>
                <c:pt idx="35">
                  <c:v>23.351927115336757</c:v>
                </c:pt>
                <c:pt idx="36">
                  <c:v>24.696069187895738</c:v>
                </c:pt>
                <c:pt idx="37">
                  <c:v>26.050831720567643</c:v>
                </c:pt>
                <c:pt idx="38">
                  <c:v>27.414640249326638</c:v>
                </c:pt>
                <c:pt idx="39">
                  <c:v>28.78620908235979</c:v>
                </c:pt>
                <c:pt idx="40">
                  <c:v>30.164479662897111</c:v>
                </c:pt>
              </c:numCache>
            </c:numRef>
          </c:val>
        </c:ser>
        <c:ser>
          <c:idx val="28"/>
          <c:order val="28"/>
          <c:tx>
            <c:strRef>
              <c:f>锥体!$B$33</c:f>
              <c:strCache>
                <c:ptCount val="1"/>
                <c:pt idx="0">
                  <c:v>4.0 </c:v>
                </c:pt>
              </c:strCache>
            </c:strRef>
          </c:tx>
          <c:cat>
            <c:numRef>
              <c:f>锥体!$C$4:$AQ$4</c:f>
              <c:numCache>
                <c:formatCode>General</c:formatCode>
                <c:ptCount val="41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  <c:pt idx="31">
                  <c:v>5.5</c:v>
                </c:pt>
                <c:pt idx="32">
                  <c:v>6</c:v>
                </c:pt>
                <c:pt idx="33">
                  <c:v>6.5</c:v>
                </c:pt>
                <c:pt idx="34">
                  <c:v>7</c:v>
                </c:pt>
                <c:pt idx="35">
                  <c:v>7.5</c:v>
                </c:pt>
                <c:pt idx="36">
                  <c:v>8</c:v>
                </c:pt>
                <c:pt idx="37">
                  <c:v>8.5</c:v>
                </c:pt>
                <c:pt idx="38">
                  <c:v>9</c:v>
                </c:pt>
                <c:pt idx="39">
                  <c:v>9.5</c:v>
                </c:pt>
                <c:pt idx="40">
                  <c:v>10</c:v>
                </c:pt>
              </c:numCache>
            </c:numRef>
          </c:cat>
          <c:val>
            <c:numRef>
              <c:f>锥体!$C$33:$AQ$33</c:f>
              <c:numCache>
                <c:formatCode>0.0_ </c:formatCode>
                <c:ptCount val="41"/>
                <c:pt idx="0">
                  <c:v>30.550504633038933</c:v>
                </c:pt>
                <c:pt idx="1">
                  <c:v>29.19046648022832</c:v>
                </c:pt>
                <c:pt idx="2">
                  <c:v>27.838821814150108</c:v>
                </c:pt>
                <c:pt idx="3">
                  <c:v>26.496855159307742</c:v>
                </c:pt>
                <c:pt idx="4">
                  <c:v>25.16611478423583</c:v>
                </c:pt>
                <c:pt idx="5">
                  <c:v>23.848480035423641</c:v>
                </c:pt>
                <c:pt idx="6">
                  <c:v>22.546248764114473</c:v>
                </c:pt>
                <c:pt idx="7">
                  <c:v>21.26225137028846</c:v>
                </c:pt>
                <c:pt idx="8">
                  <c:v>20</c:v>
                </c:pt>
                <c:pt idx="9">
                  <c:v>18.763883748662838</c:v>
                </c:pt>
                <c:pt idx="10">
                  <c:v>17.559422921421234</c:v>
                </c:pt>
                <c:pt idx="11">
                  <c:v>16.393596310755001</c:v>
                </c:pt>
                <c:pt idx="12">
                  <c:v>15.275252316519465</c:v>
                </c:pt>
                <c:pt idx="13">
                  <c:v>14.215601757693317</c:v>
                </c:pt>
                <c:pt idx="14">
                  <c:v>13.228756555322953</c:v>
                </c:pt>
                <c:pt idx="15">
                  <c:v>12.33220715579062</c:v>
                </c:pt>
                <c:pt idx="16">
                  <c:v>11.547005383792515</c:v>
                </c:pt>
                <c:pt idx="17">
                  <c:v>10.897247358851684</c:v>
                </c:pt>
                <c:pt idx="18">
                  <c:v>10.408329997330663</c:v>
                </c:pt>
                <c:pt idx="19">
                  <c:v>10.103629710818451</c:v>
                </c:pt>
                <c:pt idx="20">
                  <c:v>10</c:v>
                </c:pt>
                <c:pt idx="21">
                  <c:v>10.103629710818451</c:v>
                </c:pt>
                <c:pt idx="22">
                  <c:v>10.408329997330663</c:v>
                </c:pt>
                <c:pt idx="23">
                  <c:v>10.897247358851684</c:v>
                </c:pt>
                <c:pt idx="24">
                  <c:v>11.547005383792515</c:v>
                </c:pt>
                <c:pt idx="25">
                  <c:v>12.33220715579062</c:v>
                </c:pt>
                <c:pt idx="26">
                  <c:v>13.228756555322953</c:v>
                </c:pt>
                <c:pt idx="27">
                  <c:v>14.215601757693317</c:v>
                </c:pt>
                <c:pt idx="28">
                  <c:v>15.275252316519465</c:v>
                </c:pt>
                <c:pt idx="29">
                  <c:v>16.393596310755001</c:v>
                </c:pt>
                <c:pt idx="30">
                  <c:v>17.559422921421234</c:v>
                </c:pt>
                <c:pt idx="31">
                  <c:v>18.763883748662838</c:v>
                </c:pt>
                <c:pt idx="32">
                  <c:v>20</c:v>
                </c:pt>
                <c:pt idx="33">
                  <c:v>21.26225137028846</c:v>
                </c:pt>
                <c:pt idx="34">
                  <c:v>22.546248764114473</c:v>
                </c:pt>
                <c:pt idx="35">
                  <c:v>23.848480035423641</c:v>
                </c:pt>
                <c:pt idx="36">
                  <c:v>25.16611478423583</c:v>
                </c:pt>
                <c:pt idx="37">
                  <c:v>26.496855159307742</c:v>
                </c:pt>
                <c:pt idx="38">
                  <c:v>27.838821814150108</c:v>
                </c:pt>
                <c:pt idx="39">
                  <c:v>29.19046648022832</c:v>
                </c:pt>
                <c:pt idx="40">
                  <c:v>30.550504633038933</c:v>
                </c:pt>
              </c:numCache>
            </c:numRef>
          </c:val>
        </c:ser>
        <c:ser>
          <c:idx val="29"/>
          <c:order val="29"/>
          <c:tx>
            <c:strRef>
              <c:f>锥体!$B$34</c:f>
              <c:strCache>
                <c:ptCount val="1"/>
                <c:pt idx="0">
                  <c:v>4.5 </c:v>
                </c:pt>
              </c:strCache>
            </c:strRef>
          </c:tx>
          <c:cat>
            <c:numRef>
              <c:f>锥体!$C$4:$AQ$4</c:f>
              <c:numCache>
                <c:formatCode>General</c:formatCode>
                <c:ptCount val="41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  <c:pt idx="31">
                  <c:v>5.5</c:v>
                </c:pt>
                <c:pt idx="32">
                  <c:v>6</c:v>
                </c:pt>
                <c:pt idx="33">
                  <c:v>6.5</c:v>
                </c:pt>
                <c:pt idx="34">
                  <c:v>7</c:v>
                </c:pt>
                <c:pt idx="35">
                  <c:v>7.5</c:v>
                </c:pt>
                <c:pt idx="36">
                  <c:v>8</c:v>
                </c:pt>
                <c:pt idx="37">
                  <c:v>8.5</c:v>
                </c:pt>
                <c:pt idx="38">
                  <c:v>9</c:v>
                </c:pt>
                <c:pt idx="39">
                  <c:v>9.5</c:v>
                </c:pt>
                <c:pt idx="40">
                  <c:v>10</c:v>
                </c:pt>
              </c:numCache>
            </c:numRef>
          </c:cat>
          <c:val>
            <c:numRef>
              <c:f>锥体!$C$34:$AQ$34</c:f>
              <c:numCache>
                <c:formatCode>0.0_ </c:formatCode>
                <c:ptCount val="41"/>
                <c:pt idx="0">
                  <c:v>30.982185741702175</c:v>
                </c:pt>
                <c:pt idx="1">
                  <c:v>29.64196068638735</c:v>
                </c:pt>
                <c:pt idx="2">
                  <c:v>28.311879132265311</c:v>
                </c:pt>
                <c:pt idx="3">
                  <c:v>26.993440561242529</c:v>
                </c:pt>
                <c:pt idx="4">
                  <c:v>25.688437736330588</c:v>
                </c:pt>
                <c:pt idx="5">
                  <c:v>24.399026619928922</c:v>
                </c:pt>
                <c:pt idx="6">
                  <c:v>23.127815143963197</c:v>
                </c:pt>
                <c:pt idx="7">
                  <c:v>21.877975988041797</c:v>
                </c:pt>
                <c:pt idx="8">
                  <c:v>20.653389552322881</c:v>
                </c:pt>
                <c:pt idx="9">
                  <c:v>19.458824048059363</c:v>
                </c:pt>
                <c:pt idx="10">
                  <c:v>18.300159379998124</c:v>
                </c:pt>
                <c:pt idx="11">
                  <c:v>17.1846588560844</c:v>
                </c:pt>
                <c:pt idx="12">
                  <c:v>16.12128510179425</c:v>
                </c:pt>
                <c:pt idx="13">
                  <c:v>15.121039426353377</c:v>
                </c:pt>
                <c:pt idx="14">
                  <c:v>14.197270864500684</c:v>
                </c:pt>
                <c:pt idx="15">
                  <c:v>13.365845776954535</c:v>
                </c:pt>
                <c:pt idx="16">
                  <c:v>12.644992421244599</c:v>
                </c:pt>
                <c:pt idx="17">
                  <c:v>12.054563451241194</c:v>
                </c:pt>
                <c:pt idx="18">
                  <c:v>11.61446655397196</c:v>
                </c:pt>
                <c:pt idx="19">
                  <c:v>11.342214657346831</c:v>
                </c:pt>
                <c:pt idx="20">
                  <c:v>11.25</c:v>
                </c:pt>
                <c:pt idx="21">
                  <c:v>11.342214657346831</c:v>
                </c:pt>
                <c:pt idx="22">
                  <c:v>11.61446655397196</c:v>
                </c:pt>
                <c:pt idx="23">
                  <c:v>12.054563451241194</c:v>
                </c:pt>
                <c:pt idx="24">
                  <c:v>12.644992421244599</c:v>
                </c:pt>
                <c:pt idx="25">
                  <c:v>13.365845776954535</c:v>
                </c:pt>
                <c:pt idx="26">
                  <c:v>14.197270864500684</c:v>
                </c:pt>
                <c:pt idx="27">
                  <c:v>15.121039426353377</c:v>
                </c:pt>
                <c:pt idx="28">
                  <c:v>16.12128510179425</c:v>
                </c:pt>
                <c:pt idx="29">
                  <c:v>17.1846588560844</c:v>
                </c:pt>
                <c:pt idx="30">
                  <c:v>18.300159379998124</c:v>
                </c:pt>
                <c:pt idx="31">
                  <c:v>19.458824048059363</c:v>
                </c:pt>
                <c:pt idx="32">
                  <c:v>20.653389552322881</c:v>
                </c:pt>
                <c:pt idx="33">
                  <c:v>21.877975988041797</c:v>
                </c:pt>
                <c:pt idx="34">
                  <c:v>23.127815143963197</c:v>
                </c:pt>
                <c:pt idx="35">
                  <c:v>24.399026619928922</c:v>
                </c:pt>
                <c:pt idx="36">
                  <c:v>25.688437736330588</c:v>
                </c:pt>
                <c:pt idx="37">
                  <c:v>26.993440561242529</c:v>
                </c:pt>
                <c:pt idx="38">
                  <c:v>28.311879132265311</c:v>
                </c:pt>
                <c:pt idx="39">
                  <c:v>29.64196068638735</c:v>
                </c:pt>
                <c:pt idx="40">
                  <c:v>30.982185741702175</c:v>
                </c:pt>
              </c:numCache>
            </c:numRef>
          </c:val>
        </c:ser>
        <c:ser>
          <c:idx val="30"/>
          <c:order val="30"/>
          <c:tx>
            <c:strRef>
              <c:f>锥体!$B$35</c:f>
              <c:strCache>
                <c:ptCount val="1"/>
                <c:pt idx="0">
                  <c:v>5.0 </c:v>
                </c:pt>
              </c:strCache>
            </c:strRef>
          </c:tx>
          <c:cat>
            <c:numRef>
              <c:f>锥体!$C$4:$AQ$4</c:f>
              <c:numCache>
                <c:formatCode>General</c:formatCode>
                <c:ptCount val="41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  <c:pt idx="31">
                  <c:v>5.5</c:v>
                </c:pt>
                <c:pt idx="32">
                  <c:v>6</c:v>
                </c:pt>
                <c:pt idx="33">
                  <c:v>6.5</c:v>
                </c:pt>
                <c:pt idx="34">
                  <c:v>7</c:v>
                </c:pt>
                <c:pt idx="35">
                  <c:v>7.5</c:v>
                </c:pt>
                <c:pt idx="36">
                  <c:v>8</c:v>
                </c:pt>
                <c:pt idx="37">
                  <c:v>8.5</c:v>
                </c:pt>
                <c:pt idx="38">
                  <c:v>9</c:v>
                </c:pt>
                <c:pt idx="39">
                  <c:v>9.5</c:v>
                </c:pt>
                <c:pt idx="40">
                  <c:v>10</c:v>
                </c:pt>
              </c:numCache>
            </c:numRef>
          </c:cat>
          <c:val>
            <c:numRef>
              <c:f>锥体!$C$35:$AQ$35</c:f>
              <c:numCache>
                <c:formatCode>0.0_ </c:formatCode>
                <c:ptCount val="41"/>
                <c:pt idx="0">
                  <c:v>31.457643480294792</c:v>
                </c:pt>
                <c:pt idx="1">
                  <c:v>30.138568866708539</c:v>
                </c:pt>
                <c:pt idx="2">
                  <c:v>28.83140648667699</c:v>
                </c:pt>
                <c:pt idx="3">
                  <c:v>27.537852736430509</c:v>
                </c:pt>
                <c:pt idx="4">
                  <c:v>26.259918760981215</c:v>
                </c:pt>
                <c:pt idx="5">
                  <c:v>25</c:v>
                </c:pt>
                <c:pt idx="6">
                  <c:v>23.760962382305419</c:v>
                </c:pt>
                <c:pt idx="7">
                  <c:v>22.546248764114473</c:v>
                </c:pt>
                <c:pt idx="8">
                  <c:v>21.360009363293827</c:v>
                </c:pt>
                <c:pt idx="9">
                  <c:v>20.207259421636902</c:v>
                </c:pt>
                <c:pt idx="10">
                  <c:v>19.094065395649334</c:v>
                </c:pt>
                <c:pt idx="11">
                  <c:v>18.027756377319946</c:v>
                </c:pt>
                <c:pt idx="12">
                  <c:v>17.017148213885115</c:v>
                </c:pt>
                <c:pt idx="13">
                  <c:v>16.072751268321589</c:v>
                </c:pt>
                <c:pt idx="14">
                  <c:v>15.206906325745548</c:v>
                </c:pt>
                <c:pt idx="15">
                  <c:v>14.433756729740645</c:v>
                </c:pt>
                <c:pt idx="16">
                  <c:v>13.768926368215254</c:v>
                </c:pt>
                <c:pt idx="17">
                  <c:v>13.228756555322953</c:v>
                </c:pt>
                <c:pt idx="18">
                  <c:v>12.829003598617209</c:v>
                </c:pt>
                <c:pt idx="19">
                  <c:v>12.583057392117915</c:v>
                </c:pt>
                <c:pt idx="20">
                  <c:v>12.5</c:v>
                </c:pt>
                <c:pt idx="21">
                  <c:v>12.583057392117915</c:v>
                </c:pt>
                <c:pt idx="22">
                  <c:v>12.829003598617209</c:v>
                </c:pt>
                <c:pt idx="23">
                  <c:v>13.228756555322953</c:v>
                </c:pt>
                <c:pt idx="24">
                  <c:v>13.768926368215254</c:v>
                </c:pt>
                <c:pt idx="25">
                  <c:v>14.433756729740645</c:v>
                </c:pt>
                <c:pt idx="26">
                  <c:v>15.206906325745548</c:v>
                </c:pt>
                <c:pt idx="27">
                  <c:v>16.072751268321589</c:v>
                </c:pt>
                <c:pt idx="28">
                  <c:v>17.017148213885115</c:v>
                </c:pt>
                <c:pt idx="29">
                  <c:v>18.027756377319946</c:v>
                </c:pt>
                <c:pt idx="30">
                  <c:v>19.094065395649334</c:v>
                </c:pt>
                <c:pt idx="31">
                  <c:v>20.207259421636902</c:v>
                </c:pt>
                <c:pt idx="32">
                  <c:v>21.360009363293827</c:v>
                </c:pt>
                <c:pt idx="33">
                  <c:v>22.546248764114473</c:v>
                </c:pt>
                <c:pt idx="34">
                  <c:v>23.760962382305419</c:v>
                </c:pt>
                <c:pt idx="35">
                  <c:v>25</c:v>
                </c:pt>
                <c:pt idx="36">
                  <c:v>26.259918760981215</c:v>
                </c:pt>
                <c:pt idx="37">
                  <c:v>27.537852736430509</c:v>
                </c:pt>
                <c:pt idx="38">
                  <c:v>28.83140648667699</c:v>
                </c:pt>
                <c:pt idx="39">
                  <c:v>30.138568866708539</c:v>
                </c:pt>
                <c:pt idx="40">
                  <c:v>31.457643480294792</c:v>
                </c:pt>
              </c:numCache>
            </c:numRef>
          </c:val>
        </c:ser>
        <c:ser>
          <c:idx val="31"/>
          <c:order val="31"/>
          <c:tx>
            <c:strRef>
              <c:f>锥体!$B$36</c:f>
              <c:strCache>
                <c:ptCount val="1"/>
                <c:pt idx="0">
                  <c:v>5.5 </c:v>
                </c:pt>
              </c:strCache>
            </c:strRef>
          </c:tx>
          <c:cat>
            <c:numRef>
              <c:f>锥体!$C$4:$AQ$4</c:f>
              <c:numCache>
                <c:formatCode>General</c:formatCode>
                <c:ptCount val="41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  <c:pt idx="31">
                  <c:v>5.5</c:v>
                </c:pt>
                <c:pt idx="32">
                  <c:v>6</c:v>
                </c:pt>
                <c:pt idx="33">
                  <c:v>6.5</c:v>
                </c:pt>
                <c:pt idx="34">
                  <c:v>7</c:v>
                </c:pt>
                <c:pt idx="35">
                  <c:v>7.5</c:v>
                </c:pt>
                <c:pt idx="36">
                  <c:v>8</c:v>
                </c:pt>
                <c:pt idx="37">
                  <c:v>8.5</c:v>
                </c:pt>
                <c:pt idx="38">
                  <c:v>9</c:v>
                </c:pt>
                <c:pt idx="39">
                  <c:v>9.5</c:v>
                </c:pt>
                <c:pt idx="40">
                  <c:v>10</c:v>
                </c:pt>
              </c:numCache>
            </c:numRef>
          </c:cat>
          <c:val>
            <c:numRef>
              <c:f>锥体!$C$36:$AQ$36</c:f>
              <c:numCache>
                <c:formatCode>0.0_ </c:formatCode>
                <c:ptCount val="41"/>
                <c:pt idx="0">
                  <c:v>31.974925071582785</c:v>
                </c:pt>
                <c:pt idx="1">
                  <c:v>30.678100223666608</c:v>
                </c:pt>
                <c:pt idx="2">
                  <c:v>29.394940040762116</c:v>
                </c:pt>
                <c:pt idx="3">
                  <c:v>28.127314719562783</c:v>
                </c:pt>
                <c:pt idx="4">
                  <c:v>26.87742237145023</c:v>
                </c:pt>
                <c:pt idx="5">
                  <c:v>25.647855660853992</c:v>
                </c:pt>
                <c:pt idx="6">
                  <c:v>24.441682293437438</c:v>
                </c:pt>
                <c:pt idx="7">
                  <c:v>23.26254142034643</c:v>
                </c:pt>
                <c:pt idx="8">
                  <c:v>22.114757516192665</c:v>
                </c:pt>
                <c:pt idx="9">
                  <c:v>21.003471935214264</c:v>
                </c:pt>
                <c:pt idx="10">
                  <c:v>19.934789523176143</c:v>
                </c:pt>
                <c:pt idx="11">
                  <c:v>18.915932438026946</c:v>
                </c:pt>
                <c:pt idx="12">
                  <c:v>17.955384522012704</c:v>
                </c:pt>
                <c:pt idx="13">
                  <c:v>17.062996024536055</c:v>
                </c:pt>
                <c:pt idx="14">
                  <c:v>16.25</c:v>
                </c:pt>
                <c:pt idx="15">
                  <c:v>15.528870961320187</c:v>
                </c:pt>
                <c:pt idx="16">
                  <c:v>14.91294180681107</c:v>
                </c:pt>
                <c:pt idx="17">
                  <c:v>14.415703243338495</c:v>
                </c:pt>
                <c:pt idx="18">
                  <c:v>14.049762750072805</c:v>
                </c:pt>
                <c:pt idx="19">
                  <c:v>13.825550019197548</c:v>
                </c:pt>
                <c:pt idx="20">
                  <c:v>13.75</c:v>
                </c:pt>
                <c:pt idx="21">
                  <c:v>13.825550019197548</c:v>
                </c:pt>
                <c:pt idx="22">
                  <c:v>14.049762750072805</c:v>
                </c:pt>
                <c:pt idx="23">
                  <c:v>14.415703243338495</c:v>
                </c:pt>
                <c:pt idx="24">
                  <c:v>14.91294180681107</c:v>
                </c:pt>
                <c:pt idx="25">
                  <c:v>15.528870961320187</c:v>
                </c:pt>
                <c:pt idx="26">
                  <c:v>16.25</c:v>
                </c:pt>
                <c:pt idx="27">
                  <c:v>17.062996024536055</c:v>
                </c:pt>
                <c:pt idx="28">
                  <c:v>17.955384522012704</c:v>
                </c:pt>
                <c:pt idx="29">
                  <c:v>18.915932438026946</c:v>
                </c:pt>
                <c:pt idx="30">
                  <c:v>19.934789523176143</c:v>
                </c:pt>
                <c:pt idx="31">
                  <c:v>21.003471935214264</c:v>
                </c:pt>
                <c:pt idx="32">
                  <c:v>22.114757516192665</c:v>
                </c:pt>
                <c:pt idx="33">
                  <c:v>23.26254142034643</c:v>
                </c:pt>
                <c:pt idx="34">
                  <c:v>24.441682293437438</c:v>
                </c:pt>
                <c:pt idx="35">
                  <c:v>25.647855660853992</c:v>
                </c:pt>
                <c:pt idx="36">
                  <c:v>26.87742237145023</c:v>
                </c:pt>
                <c:pt idx="37">
                  <c:v>28.127314719562783</c:v>
                </c:pt>
                <c:pt idx="38">
                  <c:v>29.394940040762116</c:v>
                </c:pt>
                <c:pt idx="39">
                  <c:v>30.678100223666608</c:v>
                </c:pt>
                <c:pt idx="40">
                  <c:v>31.974925071582785</c:v>
                </c:pt>
              </c:numCache>
            </c:numRef>
          </c:val>
        </c:ser>
        <c:ser>
          <c:idx val="32"/>
          <c:order val="32"/>
          <c:tx>
            <c:strRef>
              <c:f>锥体!$B$37</c:f>
              <c:strCache>
                <c:ptCount val="1"/>
                <c:pt idx="0">
                  <c:v>6.0 </c:v>
                </c:pt>
              </c:strCache>
            </c:strRef>
          </c:tx>
          <c:cat>
            <c:numRef>
              <c:f>锥体!$C$4:$AQ$4</c:f>
              <c:numCache>
                <c:formatCode>General</c:formatCode>
                <c:ptCount val="41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  <c:pt idx="31">
                  <c:v>5.5</c:v>
                </c:pt>
                <c:pt idx="32">
                  <c:v>6</c:v>
                </c:pt>
                <c:pt idx="33">
                  <c:v>6.5</c:v>
                </c:pt>
                <c:pt idx="34">
                  <c:v>7</c:v>
                </c:pt>
                <c:pt idx="35">
                  <c:v>7.5</c:v>
                </c:pt>
                <c:pt idx="36">
                  <c:v>8</c:v>
                </c:pt>
                <c:pt idx="37">
                  <c:v>8.5</c:v>
                </c:pt>
                <c:pt idx="38">
                  <c:v>9</c:v>
                </c:pt>
                <c:pt idx="39">
                  <c:v>9.5</c:v>
                </c:pt>
                <c:pt idx="40">
                  <c:v>10</c:v>
                </c:pt>
              </c:numCache>
            </c:numRef>
          </c:cat>
          <c:val>
            <c:numRef>
              <c:f>锥体!$C$37:$AQ$37</c:f>
              <c:numCache>
                <c:formatCode>0.0_ </c:formatCode>
                <c:ptCount val="41"/>
                <c:pt idx="0">
                  <c:v>32.53203549323856</c:v>
                </c:pt>
                <c:pt idx="1">
                  <c:v>31.258332222518419</c:v>
                </c:pt>
                <c:pt idx="2">
                  <c:v>30</c:v>
                </c:pt>
                <c:pt idx="3">
                  <c:v>28.759056544562327</c:v>
                </c:pt>
                <c:pt idx="4">
                  <c:v>27.537852736430509</c:v>
                </c:pt>
                <c:pt idx="5">
                  <c:v>26.339134382131846</c:v>
                </c:pt>
                <c:pt idx="6">
                  <c:v>25.16611478423583</c:v>
                </c:pt>
                <c:pt idx="7">
                  <c:v>24.022558842332625</c:v>
                </c:pt>
                <c:pt idx="8">
                  <c:v>22.912878474779198</c:v>
                </c:pt>
                <c:pt idx="9">
                  <c:v>21.842237370135265</c:v>
                </c:pt>
                <c:pt idx="10">
                  <c:v>20.816659994661329</c:v>
                </c:pt>
                <c:pt idx="11">
                  <c:v>19.843134832984429</c:v>
                </c:pt>
                <c:pt idx="12">
                  <c:v>18.929694486000912</c:v>
                </c:pt>
                <c:pt idx="13">
                  <c:v>18.085445345175586</c:v>
                </c:pt>
                <c:pt idx="14">
                  <c:v>17.320508075688771</c:v>
                </c:pt>
                <c:pt idx="15">
                  <c:v>16.645820296198483</c:v>
                </c:pt>
                <c:pt idx="16">
                  <c:v>16.072751268321593</c:v>
                </c:pt>
                <c:pt idx="17">
                  <c:v>15.612494995995995</c:v>
                </c:pt>
                <c:pt idx="18">
                  <c:v>15.275252316519467</c:v>
                </c:pt>
                <c:pt idx="19">
                  <c:v>15.069284433354271</c:v>
                </c:pt>
                <c:pt idx="20">
                  <c:v>15</c:v>
                </c:pt>
                <c:pt idx="21">
                  <c:v>15.069284433354271</c:v>
                </c:pt>
                <c:pt idx="22">
                  <c:v>15.275252316519467</c:v>
                </c:pt>
                <c:pt idx="23">
                  <c:v>15.612494995995995</c:v>
                </c:pt>
                <c:pt idx="24">
                  <c:v>16.072751268321593</c:v>
                </c:pt>
                <c:pt idx="25">
                  <c:v>16.645820296198483</c:v>
                </c:pt>
                <c:pt idx="26">
                  <c:v>17.320508075688771</c:v>
                </c:pt>
                <c:pt idx="27">
                  <c:v>18.085445345175586</c:v>
                </c:pt>
                <c:pt idx="28">
                  <c:v>18.929694486000912</c:v>
                </c:pt>
                <c:pt idx="29">
                  <c:v>19.843134832984429</c:v>
                </c:pt>
                <c:pt idx="30">
                  <c:v>20.816659994661329</c:v>
                </c:pt>
                <c:pt idx="31">
                  <c:v>21.842237370135265</c:v>
                </c:pt>
                <c:pt idx="32">
                  <c:v>22.912878474779198</c:v>
                </c:pt>
                <c:pt idx="33">
                  <c:v>24.022558842332625</c:v>
                </c:pt>
                <c:pt idx="34">
                  <c:v>25.16611478423583</c:v>
                </c:pt>
                <c:pt idx="35">
                  <c:v>26.339134382131846</c:v>
                </c:pt>
                <c:pt idx="36">
                  <c:v>27.537852736430509</c:v>
                </c:pt>
                <c:pt idx="37">
                  <c:v>28.759056544562327</c:v>
                </c:pt>
                <c:pt idx="38">
                  <c:v>30</c:v>
                </c:pt>
                <c:pt idx="39">
                  <c:v>31.258332222518419</c:v>
                </c:pt>
                <c:pt idx="40">
                  <c:v>32.53203549323856</c:v>
                </c:pt>
              </c:numCache>
            </c:numRef>
          </c:val>
        </c:ser>
        <c:ser>
          <c:idx val="33"/>
          <c:order val="33"/>
          <c:tx>
            <c:strRef>
              <c:f>锥体!$B$38</c:f>
              <c:strCache>
                <c:ptCount val="1"/>
                <c:pt idx="0">
                  <c:v>6.5 </c:v>
                </c:pt>
              </c:strCache>
            </c:strRef>
          </c:tx>
          <c:cat>
            <c:numRef>
              <c:f>锥体!$C$4:$AQ$4</c:f>
              <c:numCache>
                <c:formatCode>General</c:formatCode>
                <c:ptCount val="41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  <c:pt idx="31">
                  <c:v>5.5</c:v>
                </c:pt>
                <c:pt idx="32">
                  <c:v>6</c:v>
                </c:pt>
                <c:pt idx="33">
                  <c:v>6.5</c:v>
                </c:pt>
                <c:pt idx="34">
                  <c:v>7</c:v>
                </c:pt>
                <c:pt idx="35">
                  <c:v>7.5</c:v>
                </c:pt>
                <c:pt idx="36">
                  <c:v>8</c:v>
                </c:pt>
                <c:pt idx="37">
                  <c:v>8.5</c:v>
                </c:pt>
                <c:pt idx="38">
                  <c:v>9</c:v>
                </c:pt>
                <c:pt idx="39">
                  <c:v>9.5</c:v>
                </c:pt>
                <c:pt idx="40">
                  <c:v>10</c:v>
                </c:pt>
              </c:numCache>
            </c:numRef>
          </c:cat>
          <c:val>
            <c:numRef>
              <c:f>锥体!$C$38:$AQ$38</c:f>
              <c:numCache>
                <c:formatCode>0.0_ </c:formatCode>
                <c:ptCount val="41"/>
                <c:pt idx="0">
                  <c:v>33.126965350501592</c:v>
                </c:pt>
                <c:pt idx="1">
                  <c:v>31.877042418225269</c:v>
                </c:pt>
                <c:pt idx="2">
                  <c:v>30.644126680328156</c:v>
                </c:pt>
                <c:pt idx="3">
                  <c:v>29.430355644017169</c:v>
                </c:pt>
                <c:pt idx="4">
                  <c:v>28.238198124762377</c:v>
                </c:pt>
                <c:pt idx="5">
                  <c:v>27.070509784634641</c:v>
                </c:pt>
                <c:pt idx="6">
                  <c:v>25.930596470836015</c:v>
                </c:pt>
                <c:pt idx="7">
                  <c:v>24.822285014344136</c:v>
                </c:pt>
                <c:pt idx="8">
                  <c:v>23.75</c:v>
                </c:pt>
                <c:pt idx="9">
                  <c:v>22.718843133692644</c:v>
                </c:pt>
                <c:pt idx="10">
                  <c:v>21.734668926241628</c:v>
                </c:pt>
                <c:pt idx="11">
                  <c:v>20.804146221366548</c:v>
                </c:pt>
                <c:pt idx="12">
                  <c:v>19.934789523176143</c:v>
                </c:pt>
                <c:pt idx="13">
                  <c:v>19.134937505341721</c:v>
                </c:pt>
                <c:pt idx="14">
                  <c:v>18.413649828320292</c:v>
                </c:pt>
                <c:pt idx="15">
                  <c:v>17.780490244459891</c:v>
                </c:pt>
                <c:pt idx="16">
                  <c:v>17.245168405479067</c:v>
                </c:pt>
                <c:pt idx="17">
                  <c:v>16.817030058842136</c:v>
                </c:pt>
                <c:pt idx="18">
                  <c:v>16.504418600281966</c:v>
                </c:pt>
                <c:pt idx="19">
                  <c:v>16.313976625376579</c:v>
                </c:pt>
                <c:pt idx="20">
                  <c:v>16.25</c:v>
                </c:pt>
                <c:pt idx="21">
                  <c:v>16.313976625376579</c:v>
                </c:pt>
                <c:pt idx="22">
                  <c:v>16.504418600281966</c:v>
                </c:pt>
                <c:pt idx="23">
                  <c:v>16.817030058842136</c:v>
                </c:pt>
                <c:pt idx="24">
                  <c:v>17.245168405479067</c:v>
                </c:pt>
                <c:pt idx="25">
                  <c:v>17.780490244459891</c:v>
                </c:pt>
                <c:pt idx="26">
                  <c:v>18.413649828320292</c:v>
                </c:pt>
                <c:pt idx="27">
                  <c:v>19.134937505341721</c:v>
                </c:pt>
                <c:pt idx="28">
                  <c:v>19.934789523176143</c:v>
                </c:pt>
                <c:pt idx="29">
                  <c:v>20.804146221366548</c:v>
                </c:pt>
                <c:pt idx="30">
                  <c:v>21.734668926241628</c:v>
                </c:pt>
                <c:pt idx="31">
                  <c:v>22.718843133692644</c:v>
                </c:pt>
                <c:pt idx="32">
                  <c:v>23.75</c:v>
                </c:pt>
                <c:pt idx="33">
                  <c:v>24.822285014344136</c:v>
                </c:pt>
                <c:pt idx="34">
                  <c:v>25.930596470836015</c:v>
                </c:pt>
                <c:pt idx="35">
                  <c:v>27.070509784634641</c:v>
                </c:pt>
                <c:pt idx="36">
                  <c:v>28.238198124762377</c:v>
                </c:pt>
                <c:pt idx="37">
                  <c:v>29.430355644017169</c:v>
                </c:pt>
                <c:pt idx="38">
                  <c:v>30.644126680328156</c:v>
                </c:pt>
                <c:pt idx="39">
                  <c:v>31.877042418225269</c:v>
                </c:pt>
                <c:pt idx="40">
                  <c:v>33.126965350501592</c:v>
                </c:pt>
              </c:numCache>
            </c:numRef>
          </c:val>
        </c:ser>
        <c:ser>
          <c:idx val="34"/>
          <c:order val="34"/>
          <c:tx>
            <c:strRef>
              <c:f>锥体!$B$39</c:f>
              <c:strCache>
                <c:ptCount val="1"/>
                <c:pt idx="0">
                  <c:v>7.0 </c:v>
                </c:pt>
              </c:strCache>
            </c:strRef>
          </c:tx>
          <c:cat>
            <c:numRef>
              <c:f>锥体!$C$4:$AQ$4</c:f>
              <c:numCache>
                <c:formatCode>General</c:formatCode>
                <c:ptCount val="41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  <c:pt idx="31">
                  <c:v>5.5</c:v>
                </c:pt>
                <c:pt idx="32">
                  <c:v>6</c:v>
                </c:pt>
                <c:pt idx="33">
                  <c:v>6.5</c:v>
                </c:pt>
                <c:pt idx="34">
                  <c:v>7</c:v>
                </c:pt>
                <c:pt idx="35">
                  <c:v>7.5</c:v>
                </c:pt>
                <c:pt idx="36">
                  <c:v>8</c:v>
                </c:pt>
                <c:pt idx="37">
                  <c:v>8.5</c:v>
                </c:pt>
                <c:pt idx="38">
                  <c:v>9</c:v>
                </c:pt>
                <c:pt idx="39">
                  <c:v>9.5</c:v>
                </c:pt>
                <c:pt idx="40">
                  <c:v>10</c:v>
                </c:pt>
              </c:numCache>
            </c:numRef>
          </c:cat>
          <c:val>
            <c:numRef>
              <c:f>锥体!$C$39:$AQ$39</c:f>
              <c:numCache>
                <c:formatCode>0.0_ </c:formatCode>
                <c:ptCount val="41"/>
                <c:pt idx="0">
                  <c:v>33.75771516754849</c:v>
                </c:pt>
                <c:pt idx="1">
                  <c:v>32.53203549323856</c:v>
                </c:pt>
                <c:pt idx="2">
                  <c:v>31.324910215354169</c:v>
                </c:pt>
                <c:pt idx="3">
                  <c:v>30.138568866708539</c:v>
                </c:pt>
                <c:pt idx="4">
                  <c:v>28.97556441785618</c:v>
                </c:pt>
                <c:pt idx="5">
                  <c:v>27.838821814150108</c:v>
                </c:pt>
                <c:pt idx="6">
                  <c:v>26.731691553909066</c:v>
                </c:pt>
                <c:pt idx="7">
                  <c:v>25.658007197234419</c:v>
                </c:pt>
                <c:pt idx="8">
                  <c:v>24.622144504490258</c:v>
                </c:pt>
                <c:pt idx="9">
                  <c:v>23.629078131263043</c:v>
                </c:pt>
                <c:pt idx="10">
                  <c:v>22.684429314693666</c:v>
                </c:pt>
                <c:pt idx="11">
                  <c:v>21.794494717703369</c:v>
                </c:pt>
                <c:pt idx="12">
                  <c:v>20.966242709015205</c:v>
                </c:pt>
                <c:pt idx="13">
                  <c:v>20.207259421636902</c:v>
                </c:pt>
                <c:pt idx="14">
                  <c:v>19.525624189766635</c:v>
                </c:pt>
                <c:pt idx="15">
                  <c:v>18.929694486000912</c:v>
                </c:pt>
                <c:pt idx="16">
                  <c:v>18.427786989579985</c:v>
                </c:pt>
                <c:pt idx="17">
                  <c:v>18.027756377319946</c:v>
                </c:pt>
                <c:pt idx="18">
                  <c:v>17.736497211493969</c:v>
                </c:pt>
                <c:pt idx="19">
                  <c:v>17.559422921421234</c:v>
                </c:pt>
                <c:pt idx="20">
                  <c:v>17.5</c:v>
                </c:pt>
                <c:pt idx="21">
                  <c:v>17.559422921421234</c:v>
                </c:pt>
                <c:pt idx="22">
                  <c:v>17.736497211493969</c:v>
                </c:pt>
                <c:pt idx="23">
                  <c:v>18.027756377319946</c:v>
                </c:pt>
                <c:pt idx="24">
                  <c:v>18.427786989579985</c:v>
                </c:pt>
                <c:pt idx="25">
                  <c:v>18.929694486000912</c:v>
                </c:pt>
                <c:pt idx="26">
                  <c:v>19.525624189766635</c:v>
                </c:pt>
                <c:pt idx="27">
                  <c:v>20.207259421636902</c:v>
                </c:pt>
                <c:pt idx="28">
                  <c:v>20.966242709015205</c:v>
                </c:pt>
                <c:pt idx="29">
                  <c:v>21.794494717703369</c:v>
                </c:pt>
                <c:pt idx="30">
                  <c:v>22.684429314693666</c:v>
                </c:pt>
                <c:pt idx="31">
                  <c:v>23.629078131263043</c:v>
                </c:pt>
                <c:pt idx="32">
                  <c:v>24.622144504490258</c:v>
                </c:pt>
                <c:pt idx="33">
                  <c:v>25.658007197234419</c:v>
                </c:pt>
                <c:pt idx="34">
                  <c:v>26.731691553909066</c:v>
                </c:pt>
                <c:pt idx="35">
                  <c:v>27.838821814150108</c:v>
                </c:pt>
                <c:pt idx="36">
                  <c:v>28.97556441785618</c:v>
                </c:pt>
                <c:pt idx="37">
                  <c:v>30.138568866708539</c:v>
                </c:pt>
                <c:pt idx="38">
                  <c:v>31.324910215354169</c:v>
                </c:pt>
                <c:pt idx="39">
                  <c:v>32.53203549323856</c:v>
                </c:pt>
                <c:pt idx="40">
                  <c:v>33.75771516754849</c:v>
                </c:pt>
              </c:numCache>
            </c:numRef>
          </c:val>
        </c:ser>
        <c:ser>
          <c:idx val="35"/>
          <c:order val="35"/>
          <c:tx>
            <c:strRef>
              <c:f>锥体!$B$40</c:f>
              <c:strCache>
                <c:ptCount val="1"/>
                <c:pt idx="0">
                  <c:v>7.5 </c:v>
                </c:pt>
              </c:strCache>
            </c:strRef>
          </c:tx>
          <c:cat>
            <c:numRef>
              <c:f>锥体!$C$4:$AQ$4</c:f>
              <c:numCache>
                <c:formatCode>General</c:formatCode>
                <c:ptCount val="41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  <c:pt idx="31">
                  <c:v>5.5</c:v>
                </c:pt>
                <c:pt idx="32">
                  <c:v>6</c:v>
                </c:pt>
                <c:pt idx="33">
                  <c:v>6.5</c:v>
                </c:pt>
                <c:pt idx="34">
                  <c:v>7</c:v>
                </c:pt>
                <c:pt idx="35">
                  <c:v>7.5</c:v>
                </c:pt>
                <c:pt idx="36">
                  <c:v>8</c:v>
                </c:pt>
                <c:pt idx="37">
                  <c:v>8.5</c:v>
                </c:pt>
                <c:pt idx="38">
                  <c:v>9</c:v>
                </c:pt>
                <c:pt idx="39">
                  <c:v>9.5</c:v>
                </c:pt>
                <c:pt idx="40">
                  <c:v>10</c:v>
                </c:pt>
              </c:numCache>
            </c:numRef>
          </c:cat>
          <c:val>
            <c:numRef>
              <c:f>锥体!$C$40:$AQ$40</c:f>
              <c:numCache>
                <c:formatCode>0.0_ </c:formatCode>
                <c:ptCount val="41"/>
                <c:pt idx="0">
                  <c:v>34.422315920538139</c:v>
                </c:pt>
                <c:pt idx="1">
                  <c:v>33.221165442129404</c:v>
                </c:pt>
                <c:pt idx="2">
                  <c:v>32.04001404494074</c:v>
                </c:pt>
                <c:pt idx="3">
                  <c:v>30.881156606146298</c:v>
                </c:pt>
                <c:pt idx="4">
                  <c:v>29.74719874766922</c:v>
                </c:pt>
                <c:pt idx="5">
                  <c:v>28.641098093474</c:v>
                </c:pt>
                <c:pt idx="6">
                  <c:v>27.566208178371816</c:v>
                </c:pt>
                <c:pt idx="7">
                  <c:v>26.526323403995011</c:v>
                </c:pt>
                <c:pt idx="8">
                  <c:v>25.525722320827672</c:v>
                </c:pt>
                <c:pt idx="9">
                  <c:v>24.569204979675948</c:v>
                </c:pt>
                <c:pt idx="10">
                  <c:v>23.66211810750114</c:v>
                </c:pt>
                <c:pt idx="11">
                  <c:v>22.810359488618325</c:v>
                </c:pt>
                <c:pt idx="12">
                  <c:v>22.02035043620635</c:v>
                </c:pt>
                <c:pt idx="13">
                  <c:v>21.298963198553427</c:v>
                </c:pt>
                <c:pt idx="14">
                  <c:v>20.653389552322881</c:v>
                </c:pt>
                <c:pt idx="15">
                  <c:v>20.090939085401992</c:v>
                </c:pt>
                <c:pt idx="16">
                  <c:v>19.618762278322592</c:v>
                </c:pt>
                <c:pt idx="17">
                  <c:v>19.243505397925816</c:v>
                </c:pt>
                <c:pt idx="18">
                  <c:v>18.970920729720351</c:v>
                </c:pt>
                <c:pt idx="19">
                  <c:v>18.805473493994597</c:v>
                </c:pt>
                <c:pt idx="20">
                  <c:v>18.75</c:v>
                </c:pt>
                <c:pt idx="21">
                  <c:v>18.805473493994597</c:v>
                </c:pt>
                <c:pt idx="22">
                  <c:v>18.970920729720351</c:v>
                </c:pt>
                <c:pt idx="23">
                  <c:v>19.243505397925816</c:v>
                </c:pt>
                <c:pt idx="24">
                  <c:v>19.618762278322592</c:v>
                </c:pt>
                <c:pt idx="25">
                  <c:v>20.090939085401992</c:v>
                </c:pt>
                <c:pt idx="26">
                  <c:v>20.653389552322881</c:v>
                </c:pt>
                <c:pt idx="27">
                  <c:v>21.298963198553427</c:v>
                </c:pt>
                <c:pt idx="28">
                  <c:v>22.02035043620635</c:v>
                </c:pt>
                <c:pt idx="29">
                  <c:v>22.810359488618325</c:v>
                </c:pt>
                <c:pt idx="30">
                  <c:v>23.66211810750114</c:v>
                </c:pt>
                <c:pt idx="31">
                  <c:v>24.569204979675948</c:v>
                </c:pt>
                <c:pt idx="32">
                  <c:v>25.525722320827672</c:v>
                </c:pt>
                <c:pt idx="33">
                  <c:v>26.526323403995011</c:v>
                </c:pt>
                <c:pt idx="34">
                  <c:v>27.566208178371816</c:v>
                </c:pt>
                <c:pt idx="35">
                  <c:v>28.641098093474</c:v>
                </c:pt>
                <c:pt idx="36">
                  <c:v>29.74719874766922</c:v>
                </c:pt>
                <c:pt idx="37">
                  <c:v>30.881156606146298</c:v>
                </c:pt>
                <c:pt idx="38">
                  <c:v>32.04001404494074</c:v>
                </c:pt>
                <c:pt idx="39">
                  <c:v>33.221165442129404</c:v>
                </c:pt>
                <c:pt idx="40">
                  <c:v>34.422315920538139</c:v>
                </c:pt>
              </c:numCache>
            </c:numRef>
          </c:val>
        </c:ser>
        <c:ser>
          <c:idx val="36"/>
          <c:order val="36"/>
          <c:tx>
            <c:strRef>
              <c:f>锥体!$B$41</c:f>
              <c:strCache>
                <c:ptCount val="1"/>
                <c:pt idx="0">
                  <c:v>8.0 </c:v>
                </c:pt>
              </c:strCache>
            </c:strRef>
          </c:tx>
          <c:cat>
            <c:numRef>
              <c:f>锥体!$C$4:$AQ$4</c:f>
              <c:numCache>
                <c:formatCode>General</c:formatCode>
                <c:ptCount val="41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  <c:pt idx="31">
                  <c:v>5.5</c:v>
                </c:pt>
                <c:pt idx="32">
                  <c:v>6</c:v>
                </c:pt>
                <c:pt idx="33">
                  <c:v>6.5</c:v>
                </c:pt>
                <c:pt idx="34">
                  <c:v>7</c:v>
                </c:pt>
                <c:pt idx="35">
                  <c:v>7.5</c:v>
                </c:pt>
                <c:pt idx="36">
                  <c:v>8</c:v>
                </c:pt>
                <c:pt idx="37">
                  <c:v>8.5</c:v>
                </c:pt>
                <c:pt idx="38">
                  <c:v>9</c:v>
                </c:pt>
                <c:pt idx="39">
                  <c:v>9.5</c:v>
                </c:pt>
                <c:pt idx="40">
                  <c:v>10</c:v>
                </c:pt>
              </c:numCache>
            </c:numRef>
          </c:cat>
          <c:val>
            <c:numRef>
              <c:f>锥体!$C$41:$AQ$41</c:f>
              <c:numCache>
                <c:formatCode>0.0_ </c:formatCode>
                <c:ptCount val="41"/>
                <c:pt idx="0">
                  <c:v>35.118845842842468</c:v>
                </c:pt>
                <c:pt idx="1">
                  <c:v>33.942353090693835</c:v>
                </c:pt>
                <c:pt idx="2">
                  <c:v>32.787192621510002</c:v>
                </c:pt>
                <c:pt idx="3">
                  <c:v>31.655699855370965</c:v>
                </c:pt>
                <c:pt idx="4">
                  <c:v>30.55050463303893</c:v>
                </c:pt>
                <c:pt idx="5">
                  <c:v>29.474565306378988</c:v>
                </c:pt>
                <c:pt idx="6">
                  <c:v>28.431203515386635</c:v>
                </c:pt>
                <c:pt idx="7">
                  <c:v>27.424137786507224</c:v>
                </c:pt>
                <c:pt idx="8">
                  <c:v>26.457513110645905</c:v>
                </c:pt>
                <c:pt idx="9">
                  <c:v>25.535922410074271</c:v>
                </c:pt>
                <c:pt idx="10">
                  <c:v>24.66441431158124</c:v>
                </c:pt>
                <c:pt idx="11">
                  <c:v>23.848480035423641</c:v>
                </c:pt>
                <c:pt idx="12">
                  <c:v>23.094010767585029</c:v>
                </c:pt>
                <c:pt idx="13">
                  <c:v>22.407216099581255</c:v>
                </c:pt>
                <c:pt idx="14">
                  <c:v>21.794494717703369</c:v>
                </c:pt>
                <c:pt idx="15">
                  <c:v>21.262251370288453</c:v>
                </c:pt>
                <c:pt idx="16">
                  <c:v>20.816659994661325</c:v>
                </c:pt>
                <c:pt idx="17">
                  <c:v>20.463381929681127</c:v>
                </c:pt>
                <c:pt idx="18">
                  <c:v>20.207259421636902</c:v>
                </c:pt>
                <c:pt idx="19">
                  <c:v>20.052015692526606</c:v>
                </c:pt>
                <c:pt idx="20">
                  <c:v>20</c:v>
                </c:pt>
                <c:pt idx="21">
                  <c:v>20.052015692526606</c:v>
                </c:pt>
                <c:pt idx="22">
                  <c:v>20.207259421636902</c:v>
                </c:pt>
                <c:pt idx="23">
                  <c:v>20.463381929681127</c:v>
                </c:pt>
                <c:pt idx="24">
                  <c:v>20.816659994661325</c:v>
                </c:pt>
                <c:pt idx="25">
                  <c:v>21.262251370288453</c:v>
                </c:pt>
                <c:pt idx="26">
                  <c:v>21.794494717703369</c:v>
                </c:pt>
                <c:pt idx="27">
                  <c:v>22.407216099581255</c:v>
                </c:pt>
                <c:pt idx="28">
                  <c:v>23.094010767585029</c:v>
                </c:pt>
                <c:pt idx="29">
                  <c:v>23.848480035423641</c:v>
                </c:pt>
                <c:pt idx="30">
                  <c:v>24.66441431158124</c:v>
                </c:pt>
                <c:pt idx="31">
                  <c:v>25.535922410074271</c:v>
                </c:pt>
                <c:pt idx="32">
                  <c:v>26.457513110645905</c:v>
                </c:pt>
                <c:pt idx="33">
                  <c:v>27.424137786507224</c:v>
                </c:pt>
                <c:pt idx="34">
                  <c:v>28.431203515386635</c:v>
                </c:pt>
                <c:pt idx="35">
                  <c:v>29.474565306378988</c:v>
                </c:pt>
                <c:pt idx="36">
                  <c:v>30.55050463303893</c:v>
                </c:pt>
                <c:pt idx="37">
                  <c:v>31.655699855370965</c:v>
                </c:pt>
                <c:pt idx="38">
                  <c:v>32.787192621510002</c:v>
                </c:pt>
                <c:pt idx="39">
                  <c:v>33.942353090693835</c:v>
                </c:pt>
                <c:pt idx="40">
                  <c:v>35.118845842842468</c:v>
                </c:pt>
              </c:numCache>
            </c:numRef>
          </c:val>
        </c:ser>
        <c:ser>
          <c:idx val="37"/>
          <c:order val="37"/>
          <c:tx>
            <c:strRef>
              <c:f>锥体!$B$42</c:f>
              <c:strCache>
                <c:ptCount val="1"/>
                <c:pt idx="0">
                  <c:v>8.5 </c:v>
                </c:pt>
              </c:strCache>
            </c:strRef>
          </c:tx>
          <c:cat>
            <c:numRef>
              <c:f>锥体!$C$4:$AQ$4</c:f>
              <c:numCache>
                <c:formatCode>General</c:formatCode>
                <c:ptCount val="41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  <c:pt idx="31">
                  <c:v>5.5</c:v>
                </c:pt>
                <c:pt idx="32">
                  <c:v>6</c:v>
                </c:pt>
                <c:pt idx="33">
                  <c:v>6.5</c:v>
                </c:pt>
                <c:pt idx="34">
                  <c:v>7</c:v>
                </c:pt>
                <c:pt idx="35">
                  <c:v>7.5</c:v>
                </c:pt>
                <c:pt idx="36">
                  <c:v>8</c:v>
                </c:pt>
                <c:pt idx="37">
                  <c:v>8.5</c:v>
                </c:pt>
                <c:pt idx="38">
                  <c:v>9</c:v>
                </c:pt>
                <c:pt idx="39">
                  <c:v>9.5</c:v>
                </c:pt>
                <c:pt idx="40">
                  <c:v>10</c:v>
                </c:pt>
              </c:numCache>
            </c:numRef>
          </c:cat>
          <c:val>
            <c:numRef>
              <c:f>锥体!$C$42:$AQ$42</c:f>
              <c:numCache>
                <c:formatCode>0.0_ </c:formatCode>
                <c:ptCount val="41"/>
                <c:pt idx="0">
                  <c:v>35.845443690005197</c:v>
                </c:pt>
                <c:pt idx="1">
                  <c:v>34.693599313610186</c:v>
                </c:pt>
                <c:pt idx="2">
                  <c:v>33.564303955243879</c:v>
                </c:pt>
                <c:pt idx="3">
                  <c:v>32.459911172603867</c:v>
                </c:pt>
                <c:pt idx="4">
                  <c:v>31.38305009608424</c:v>
                </c:pt>
                <c:pt idx="5">
                  <c:v>30.336652748778992</c:v>
                </c:pt>
                <c:pt idx="6">
                  <c:v>29.323980516521509</c:v>
                </c:pt>
                <c:pt idx="7">
                  <c:v>28.348647821956753</c:v>
                </c:pt>
                <c:pt idx="8">
                  <c:v>27.414640249326638</c:v>
                </c:pt>
                <c:pt idx="9">
                  <c:v>26.526323403995011</c:v>
                </c:pt>
                <c:pt idx="10">
                  <c:v>25.688437736330588</c:v>
                </c:pt>
                <c:pt idx="11">
                  <c:v>24.906073556464094</c:v>
                </c:pt>
                <c:pt idx="12">
                  <c:v>24.184619768219086</c:v>
                </c:pt>
                <c:pt idx="13">
                  <c:v>23.529679839159169</c:v>
                </c:pt>
                <c:pt idx="14">
                  <c:v>22.946949688357275</c:v>
                </c:pt>
                <c:pt idx="15">
                  <c:v>22.442055015825385</c:v>
                </c:pt>
                <c:pt idx="16">
                  <c:v>22.02035043620635</c:v>
                </c:pt>
                <c:pt idx="17">
                  <c:v>21.686689466121841</c:v>
                </c:pt>
                <c:pt idx="18">
                  <c:v>21.445182054096286</c:v>
                </c:pt>
                <c:pt idx="19">
                  <c:v>21.298963198553427</c:v>
                </c:pt>
                <c:pt idx="20">
                  <c:v>21.25</c:v>
                </c:pt>
                <c:pt idx="21">
                  <c:v>21.298963198553427</c:v>
                </c:pt>
                <c:pt idx="22">
                  <c:v>21.445182054096286</c:v>
                </c:pt>
                <c:pt idx="23">
                  <c:v>21.686689466121841</c:v>
                </c:pt>
                <c:pt idx="24">
                  <c:v>22.02035043620635</c:v>
                </c:pt>
                <c:pt idx="25">
                  <c:v>22.442055015825385</c:v>
                </c:pt>
                <c:pt idx="26">
                  <c:v>22.946949688357275</c:v>
                </c:pt>
                <c:pt idx="27">
                  <c:v>23.529679839159169</c:v>
                </c:pt>
                <c:pt idx="28">
                  <c:v>24.184619768219086</c:v>
                </c:pt>
                <c:pt idx="29">
                  <c:v>24.906073556464094</c:v>
                </c:pt>
                <c:pt idx="30">
                  <c:v>25.688437736330588</c:v>
                </c:pt>
                <c:pt idx="31">
                  <c:v>26.526323403995011</c:v>
                </c:pt>
                <c:pt idx="32">
                  <c:v>27.414640249326638</c:v>
                </c:pt>
                <c:pt idx="33">
                  <c:v>28.348647821956753</c:v>
                </c:pt>
                <c:pt idx="34">
                  <c:v>29.323980516521509</c:v>
                </c:pt>
                <c:pt idx="35">
                  <c:v>30.336652748778992</c:v>
                </c:pt>
                <c:pt idx="36">
                  <c:v>31.38305009608424</c:v>
                </c:pt>
                <c:pt idx="37">
                  <c:v>32.459911172603867</c:v>
                </c:pt>
                <c:pt idx="38">
                  <c:v>33.564303955243879</c:v>
                </c:pt>
                <c:pt idx="39">
                  <c:v>34.693599313610186</c:v>
                </c:pt>
                <c:pt idx="40">
                  <c:v>35.845443690005197</c:v>
                </c:pt>
              </c:numCache>
            </c:numRef>
          </c:val>
        </c:ser>
        <c:ser>
          <c:idx val="38"/>
          <c:order val="38"/>
          <c:tx>
            <c:strRef>
              <c:f>锥体!$B$43</c:f>
              <c:strCache>
                <c:ptCount val="1"/>
                <c:pt idx="0">
                  <c:v>9.0 </c:v>
                </c:pt>
              </c:strCache>
            </c:strRef>
          </c:tx>
          <c:cat>
            <c:numRef>
              <c:f>锥体!$C$4:$AQ$4</c:f>
              <c:numCache>
                <c:formatCode>General</c:formatCode>
                <c:ptCount val="41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  <c:pt idx="31">
                  <c:v>5.5</c:v>
                </c:pt>
                <c:pt idx="32">
                  <c:v>6</c:v>
                </c:pt>
                <c:pt idx="33">
                  <c:v>6.5</c:v>
                </c:pt>
                <c:pt idx="34">
                  <c:v>7</c:v>
                </c:pt>
                <c:pt idx="35">
                  <c:v>7.5</c:v>
                </c:pt>
                <c:pt idx="36">
                  <c:v>8</c:v>
                </c:pt>
                <c:pt idx="37">
                  <c:v>8.5</c:v>
                </c:pt>
                <c:pt idx="38">
                  <c:v>9</c:v>
                </c:pt>
                <c:pt idx="39">
                  <c:v>9.5</c:v>
                </c:pt>
                <c:pt idx="40">
                  <c:v>10</c:v>
                </c:pt>
              </c:numCache>
            </c:numRef>
          </c:cat>
          <c:val>
            <c:numRef>
              <c:f>锥体!$C$43:$AQ$43</c:f>
              <c:numCache>
                <c:formatCode>0.0_ </c:formatCode>
                <c:ptCount val="41"/>
                <c:pt idx="0">
                  <c:v>36.600318759996249</c:v>
                </c:pt>
                <c:pt idx="1">
                  <c:v>35.472994422987938</c:v>
                </c:pt>
                <c:pt idx="2">
                  <c:v>34.369317712168801</c:v>
                </c:pt>
                <c:pt idx="3">
                  <c:v>33.291640592396959</c:v>
                </c:pt>
                <c:pt idx="4">
                  <c:v>32.2425702035885</c:v>
                </c:pt>
                <c:pt idx="5">
                  <c:v>31.22498999199199</c:v>
                </c:pt>
                <c:pt idx="6">
                  <c:v>30.242078852706754</c:v>
                </c:pt>
                <c:pt idx="7">
                  <c:v>29.297326385411576</c:v>
                </c:pt>
                <c:pt idx="8">
                  <c:v>28.394541729001368</c:v>
                </c:pt>
                <c:pt idx="9">
                  <c:v>27.537852736430509</c:v>
                </c:pt>
                <c:pt idx="10">
                  <c:v>26.731691553909069</c:v>
                </c:pt>
                <c:pt idx="11">
                  <c:v>25.98076211353316</c:v>
                </c:pt>
                <c:pt idx="12">
                  <c:v>25.289984842489197</c:v>
                </c:pt>
                <c:pt idx="13">
                  <c:v>24.664414311581236</c:v>
                </c:pt>
                <c:pt idx="14">
                  <c:v>24.109126902482387</c:v>
                </c:pt>
                <c:pt idx="15">
                  <c:v>23.629078131263039</c:v>
                </c:pt>
                <c:pt idx="16">
                  <c:v>23.22893310794392</c:v>
                </c:pt>
                <c:pt idx="17">
                  <c:v>22.912878474779198</c:v>
                </c:pt>
                <c:pt idx="18">
                  <c:v>22.684429314693663</c:v>
                </c:pt>
                <c:pt idx="19">
                  <c:v>22.546248764114473</c:v>
                </c:pt>
                <c:pt idx="20">
                  <c:v>22.5</c:v>
                </c:pt>
                <c:pt idx="21">
                  <c:v>22.546248764114473</c:v>
                </c:pt>
                <c:pt idx="22">
                  <c:v>22.684429314693663</c:v>
                </c:pt>
                <c:pt idx="23">
                  <c:v>22.912878474779198</c:v>
                </c:pt>
                <c:pt idx="24">
                  <c:v>23.22893310794392</c:v>
                </c:pt>
                <c:pt idx="25">
                  <c:v>23.629078131263039</c:v>
                </c:pt>
                <c:pt idx="26">
                  <c:v>24.109126902482387</c:v>
                </c:pt>
                <c:pt idx="27">
                  <c:v>24.664414311581236</c:v>
                </c:pt>
                <c:pt idx="28">
                  <c:v>25.289984842489197</c:v>
                </c:pt>
                <c:pt idx="29">
                  <c:v>25.98076211353316</c:v>
                </c:pt>
                <c:pt idx="30">
                  <c:v>26.731691553909069</c:v>
                </c:pt>
                <c:pt idx="31">
                  <c:v>27.537852736430509</c:v>
                </c:pt>
                <c:pt idx="32">
                  <c:v>28.394541729001368</c:v>
                </c:pt>
                <c:pt idx="33">
                  <c:v>29.297326385411576</c:v>
                </c:pt>
                <c:pt idx="34">
                  <c:v>30.242078852706754</c:v>
                </c:pt>
                <c:pt idx="35">
                  <c:v>31.22498999199199</c:v>
                </c:pt>
                <c:pt idx="36">
                  <c:v>32.2425702035885</c:v>
                </c:pt>
                <c:pt idx="37">
                  <c:v>33.291640592396959</c:v>
                </c:pt>
                <c:pt idx="38">
                  <c:v>34.369317712168801</c:v>
                </c:pt>
                <c:pt idx="39">
                  <c:v>35.472994422987938</c:v>
                </c:pt>
                <c:pt idx="40">
                  <c:v>36.600318759996249</c:v>
                </c:pt>
              </c:numCache>
            </c:numRef>
          </c:val>
        </c:ser>
        <c:ser>
          <c:idx val="39"/>
          <c:order val="39"/>
          <c:tx>
            <c:strRef>
              <c:f>锥体!$B$44</c:f>
              <c:strCache>
                <c:ptCount val="1"/>
                <c:pt idx="0">
                  <c:v>9.5 </c:v>
                </c:pt>
              </c:strCache>
            </c:strRef>
          </c:tx>
          <c:cat>
            <c:numRef>
              <c:f>锥体!$C$4:$AQ$4</c:f>
              <c:numCache>
                <c:formatCode>General</c:formatCode>
                <c:ptCount val="41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  <c:pt idx="31">
                  <c:v>5.5</c:v>
                </c:pt>
                <c:pt idx="32">
                  <c:v>6</c:v>
                </c:pt>
                <c:pt idx="33">
                  <c:v>6.5</c:v>
                </c:pt>
                <c:pt idx="34">
                  <c:v>7</c:v>
                </c:pt>
                <c:pt idx="35">
                  <c:v>7.5</c:v>
                </c:pt>
                <c:pt idx="36">
                  <c:v>8</c:v>
                </c:pt>
                <c:pt idx="37">
                  <c:v>8.5</c:v>
                </c:pt>
                <c:pt idx="38">
                  <c:v>9</c:v>
                </c:pt>
                <c:pt idx="39">
                  <c:v>9.5</c:v>
                </c:pt>
                <c:pt idx="40">
                  <c:v>10</c:v>
                </c:pt>
              </c:numCache>
            </c:numRef>
          </c:cat>
          <c:val>
            <c:numRef>
              <c:f>锥体!$C$44:$AQ$44</c:f>
              <c:numCache>
                <c:formatCode>0.0_ </c:formatCode>
                <c:ptCount val="41"/>
                <c:pt idx="0">
                  <c:v>37.381758028928139</c:v>
                </c:pt>
                <c:pt idx="1">
                  <c:v>36.278724251733735</c:v>
                </c:pt>
                <c:pt idx="2">
                  <c:v>35.200319600821807</c:v>
                </c:pt>
                <c:pt idx="3">
                  <c:v>34.148877482771425</c:v>
                </c:pt>
                <c:pt idx="4">
                  <c:v>33.126965350501592</c:v>
                </c:pt>
                <c:pt idx="5">
                  <c:v>32.137400330456103</c:v>
                </c:pt>
                <c:pt idx="6">
                  <c:v>31.183262070112761</c:v>
                </c:pt>
                <c:pt idx="7">
                  <c:v>30.267901039440005</c:v>
                </c:pt>
                <c:pt idx="8">
                  <c:v>29.394940040762116</c:v>
                </c:pt>
                <c:pt idx="9">
                  <c:v>28.568266194036582</c:v>
                </c:pt>
                <c:pt idx="10">
                  <c:v>27.792010242753822</c:v>
                </c:pt>
                <c:pt idx="11">
                  <c:v>27.070509784634641</c:v>
                </c:pt>
                <c:pt idx="12">
                  <c:v>26.408253129151372</c:v>
                </c:pt>
                <c:pt idx="13">
                  <c:v>25.809801109914297</c:v>
                </c:pt>
                <c:pt idx="14">
                  <c:v>25.279685520195855</c:v>
                </c:pt>
                <c:pt idx="15">
                  <c:v>24.822285014344132</c:v>
                </c:pt>
                <c:pt idx="16">
                  <c:v>24.441682293437438</c:v>
                </c:pt>
                <c:pt idx="17">
                  <c:v>24.14150989478496</c:v>
                </c:pt>
                <c:pt idx="18">
                  <c:v>23.924795366592654</c:v>
                </c:pt>
                <c:pt idx="19">
                  <c:v>23.793819225448726</c:v>
                </c:pt>
                <c:pt idx="20">
                  <c:v>23.75</c:v>
                </c:pt>
                <c:pt idx="21">
                  <c:v>23.793819225448726</c:v>
                </c:pt>
                <c:pt idx="22">
                  <c:v>23.924795366592654</c:v>
                </c:pt>
                <c:pt idx="23">
                  <c:v>24.14150989478496</c:v>
                </c:pt>
                <c:pt idx="24">
                  <c:v>24.441682293437438</c:v>
                </c:pt>
                <c:pt idx="25">
                  <c:v>24.822285014344132</c:v>
                </c:pt>
                <c:pt idx="26">
                  <c:v>25.279685520195855</c:v>
                </c:pt>
                <c:pt idx="27">
                  <c:v>25.809801109914297</c:v>
                </c:pt>
                <c:pt idx="28">
                  <c:v>26.408253129151372</c:v>
                </c:pt>
                <c:pt idx="29">
                  <c:v>27.070509784634641</c:v>
                </c:pt>
                <c:pt idx="30">
                  <c:v>27.792010242753822</c:v>
                </c:pt>
                <c:pt idx="31">
                  <c:v>28.568266194036582</c:v>
                </c:pt>
                <c:pt idx="32">
                  <c:v>29.394940040762116</c:v>
                </c:pt>
                <c:pt idx="33">
                  <c:v>30.267901039440005</c:v>
                </c:pt>
                <c:pt idx="34">
                  <c:v>31.183262070112761</c:v>
                </c:pt>
                <c:pt idx="35">
                  <c:v>32.137400330456103</c:v>
                </c:pt>
                <c:pt idx="36">
                  <c:v>33.126965350501592</c:v>
                </c:pt>
                <c:pt idx="37">
                  <c:v>34.148877482771425</c:v>
                </c:pt>
                <c:pt idx="38">
                  <c:v>35.200319600821807</c:v>
                </c:pt>
                <c:pt idx="39">
                  <c:v>36.278724251733735</c:v>
                </c:pt>
                <c:pt idx="40">
                  <c:v>37.381758028928139</c:v>
                </c:pt>
              </c:numCache>
            </c:numRef>
          </c:val>
        </c:ser>
        <c:ser>
          <c:idx val="40"/>
          <c:order val="40"/>
          <c:tx>
            <c:strRef>
              <c:f>锥体!$B$45</c:f>
              <c:strCache>
                <c:ptCount val="1"/>
                <c:pt idx="0">
                  <c:v>10.0 </c:v>
                </c:pt>
              </c:strCache>
            </c:strRef>
          </c:tx>
          <c:cat>
            <c:numRef>
              <c:f>锥体!$C$4:$AQ$4</c:f>
              <c:numCache>
                <c:formatCode>General</c:formatCode>
                <c:ptCount val="41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  <c:pt idx="31">
                  <c:v>5.5</c:v>
                </c:pt>
                <c:pt idx="32">
                  <c:v>6</c:v>
                </c:pt>
                <c:pt idx="33">
                  <c:v>6.5</c:v>
                </c:pt>
                <c:pt idx="34">
                  <c:v>7</c:v>
                </c:pt>
                <c:pt idx="35">
                  <c:v>7.5</c:v>
                </c:pt>
                <c:pt idx="36">
                  <c:v>8</c:v>
                </c:pt>
                <c:pt idx="37">
                  <c:v>8.5</c:v>
                </c:pt>
                <c:pt idx="38">
                  <c:v>9</c:v>
                </c:pt>
                <c:pt idx="39">
                  <c:v>9.5</c:v>
                </c:pt>
                <c:pt idx="40">
                  <c:v>10</c:v>
                </c:pt>
              </c:numCache>
            </c:numRef>
          </c:cat>
          <c:val>
            <c:numRef>
              <c:f>锥体!$C$45:$AQ$45</c:f>
              <c:numCache>
                <c:formatCode>0.0_ </c:formatCode>
                <c:ptCount val="41"/>
                <c:pt idx="0">
                  <c:v>38.188130791298668</c:v>
                </c:pt>
                <c:pt idx="1">
                  <c:v>37.109073463687196</c:v>
                </c:pt>
                <c:pt idx="2">
                  <c:v>36.055512754639892</c:v>
                </c:pt>
                <c:pt idx="3">
                  <c:v>35.029749261639502</c:v>
                </c:pt>
                <c:pt idx="4">
                  <c:v>34.034296427770229</c:v>
                </c:pt>
                <c:pt idx="5">
                  <c:v>33.071891388307378</c:v>
                </c:pt>
                <c:pt idx="6">
                  <c:v>32.145502536643178</c:v>
                </c:pt>
                <c:pt idx="7">
                  <c:v>31.258332222518419</c:v>
                </c:pt>
                <c:pt idx="8">
                  <c:v>30.413812651491096</c:v>
                </c:pt>
                <c:pt idx="9">
                  <c:v>29.615592739861434</c:v>
                </c:pt>
                <c:pt idx="10">
                  <c:v>28.867513459481291</c:v>
                </c:pt>
                <c:pt idx="11">
                  <c:v>28.17356917396161</c:v>
                </c:pt>
                <c:pt idx="12">
                  <c:v>27.537852736430509</c:v>
                </c:pt>
                <c:pt idx="13">
                  <c:v>26.964482812272394</c:v>
                </c:pt>
                <c:pt idx="14">
                  <c:v>26.457513110645905</c:v>
                </c:pt>
                <c:pt idx="15">
                  <c:v>26.020824993326656</c:v>
                </c:pt>
                <c:pt idx="16">
                  <c:v>25.658007197234419</c:v>
                </c:pt>
                <c:pt idx="17">
                  <c:v>25.372228912730549</c:v>
                </c:pt>
                <c:pt idx="18">
                  <c:v>25.16611478423583</c:v>
                </c:pt>
                <c:pt idx="19">
                  <c:v>25.041632002194532</c:v>
                </c:pt>
                <c:pt idx="20">
                  <c:v>25</c:v>
                </c:pt>
                <c:pt idx="21">
                  <c:v>25.041632002194532</c:v>
                </c:pt>
                <c:pt idx="22">
                  <c:v>25.16611478423583</c:v>
                </c:pt>
                <c:pt idx="23">
                  <c:v>25.372228912730549</c:v>
                </c:pt>
                <c:pt idx="24">
                  <c:v>25.658007197234419</c:v>
                </c:pt>
                <c:pt idx="25">
                  <c:v>26.020824993326656</c:v>
                </c:pt>
                <c:pt idx="26">
                  <c:v>26.457513110645905</c:v>
                </c:pt>
                <c:pt idx="27">
                  <c:v>26.964482812272394</c:v>
                </c:pt>
                <c:pt idx="28">
                  <c:v>27.537852736430509</c:v>
                </c:pt>
                <c:pt idx="29">
                  <c:v>28.17356917396161</c:v>
                </c:pt>
                <c:pt idx="30">
                  <c:v>28.867513459481291</c:v>
                </c:pt>
                <c:pt idx="31">
                  <c:v>29.615592739861434</c:v>
                </c:pt>
                <c:pt idx="32">
                  <c:v>30.413812651491096</c:v>
                </c:pt>
                <c:pt idx="33">
                  <c:v>31.258332222518419</c:v>
                </c:pt>
                <c:pt idx="34">
                  <c:v>32.145502536643178</c:v>
                </c:pt>
                <c:pt idx="35">
                  <c:v>33.071891388307378</c:v>
                </c:pt>
                <c:pt idx="36">
                  <c:v>34.034296427770229</c:v>
                </c:pt>
                <c:pt idx="37">
                  <c:v>35.029749261639502</c:v>
                </c:pt>
                <c:pt idx="38">
                  <c:v>36.055512754639892</c:v>
                </c:pt>
                <c:pt idx="39">
                  <c:v>37.109073463687196</c:v>
                </c:pt>
                <c:pt idx="40">
                  <c:v>38.188130791298668</c:v>
                </c:pt>
              </c:numCache>
            </c:numRef>
          </c:val>
        </c:ser>
        <c:bandFmts/>
        <c:axId val="93203456"/>
        <c:axId val="93213440"/>
        <c:axId val="93205824"/>
      </c:surface3DChart>
      <c:catAx>
        <c:axId val="93203456"/>
        <c:scaling>
          <c:orientation val="minMax"/>
        </c:scaling>
        <c:axPos val="b"/>
        <c:numFmt formatCode="General" sourceLinked="1"/>
        <c:tickLblPos val="nextTo"/>
        <c:crossAx val="93213440"/>
        <c:crosses val="autoZero"/>
        <c:auto val="1"/>
        <c:lblAlgn val="ctr"/>
        <c:lblOffset val="100"/>
      </c:catAx>
      <c:valAx>
        <c:axId val="93213440"/>
        <c:scaling>
          <c:orientation val="minMax"/>
        </c:scaling>
        <c:axPos val="l"/>
        <c:majorGridlines/>
        <c:numFmt formatCode="0.0_ " sourceLinked="1"/>
        <c:tickLblPos val="nextTo"/>
        <c:crossAx val="93203456"/>
        <c:crosses val="autoZero"/>
        <c:crossBetween val="midCat"/>
      </c:valAx>
      <c:serAx>
        <c:axId val="93205824"/>
        <c:scaling>
          <c:orientation val="minMax"/>
        </c:scaling>
        <c:axPos val="b"/>
        <c:numFmt formatCode="General" sourceLinked="1"/>
        <c:tickLblPos val="nextTo"/>
        <c:txPr>
          <a:bodyPr rot="0" vert="horz"/>
          <a:lstStyle/>
          <a:p>
            <a:pPr>
              <a:defRPr/>
            </a:pPr>
            <a:endParaRPr lang="zh-CN"/>
          </a:p>
        </c:txPr>
        <c:crossAx val="93213440"/>
        <c:crosses val="autoZero"/>
        <c:tickLblSkip val="35"/>
        <c:tickMarkSkip val="1"/>
      </c:serAx>
    </c:plotArea>
    <c:plotVisOnly val="1"/>
    <c:dispBlanksAs val="gap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style val="46"/>
  <c:chart>
    <c:plotArea>
      <c:layout>
        <c:manualLayout>
          <c:layoutTarget val="inner"/>
          <c:xMode val="edge"/>
          <c:yMode val="edge"/>
          <c:x val="0.1241309443998966"/>
          <c:y val="0.11621536891221936"/>
          <c:w val="0.68221296211095439"/>
          <c:h val="0.72972987751531104"/>
        </c:manualLayout>
      </c:layout>
      <c:barChart>
        <c:barDir val="col"/>
        <c:grouping val="clustered"/>
        <c:ser>
          <c:idx val="0"/>
          <c:order val="0"/>
          <c:tx>
            <c:strRef>
              <c:f>动态基础!$B$1</c:f>
              <c:strCache>
                <c:ptCount val="1"/>
                <c:pt idx="0">
                  <c:v>实际金额</c:v>
                </c:pt>
              </c:strCache>
            </c:strRef>
          </c:tx>
          <c:cat>
            <c:strRef>
              <c:f>[0]!月份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[0]!金额</c:f>
              <c:numCache>
                <c:formatCode>General</c:formatCode>
                <c:ptCount val="12"/>
                <c:pt idx="0">
                  <c:v>4458233</c:v>
                </c:pt>
                <c:pt idx="1">
                  <c:v>5643234</c:v>
                </c:pt>
                <c:pt idx="2">
                  <c:v>5453235</c:v>
                </c:pt>
                <c:pt idx="3">
                  <c:v>5986650</c:v>
                </c:pt>
                <c:pt idx="4">
                  <c:v>3764323</c:v>
                </c:pt>
                <c:pt idx="5">
                  <c:v>3187654</c:v>
                </c:pt>
                <c:pt idx="6">
                  <c:v>4096384</c:v>
                </c:pt>
                <c:pt idx="7">
                  <c:v>4542336</c:v>
                </c:pt>
                <c:pt idx="8">
                  <c:v>4956787</c:v>
                </c:pt>
                <c:pt idx="9">
                  <c:v>5327654</c:v>
                </c:pt>
                <c:pt idx="10">
                  <c:v>6387643</c:v>
                </c:pt>
                <c:pt idx="11">
                  <c:v>5824765</c:v>
                </c:pt>
              </c:numCache>
            </c:numRef>
          </c:val>
        </c:ser>
        <c:axId val="93235840"/>
        <c:axId val="93237632"/>
      </c:barChart>
      <c:lineChart>
        <c:grouping val="standard"/>
        <c:ser>
          <c:idx val="1"/>
          <c:order val="1"/>
          <c:tx>
            <c:strRef>
              <c:f>动态基础!$C$1</c:f>
              <c:strCache>
                <c:ptCount val="1"/>
                <c:pt idx="0">
                  <c:v>预测值</c:v>
                </c:pt>
              </c:strCache>
            </c:strRef>
          </c:tx>
          <c:val>
            <c:numRef>
              <c:f>[0]!预测</c:f>
              <c:numCache>
                <c:formatCode>General</c:formatCode>
                <c:ptCount val="12"/>
                <c:pt idx="0">
                  <c:v>4300000</c:v>
                </c:pt>
                <c:pt idx="1">
                  <c:v>5000000</c:v>
                </c:pt>
                <c:pt idx="2">
                  <c:v>5500000</c:v>
                </c:pt>
                <c:pt idx="3">
                  <c:v>5800000</c:v>
                </c:pt>
                <c:pt idx="4">
                  <c:v>4000000</c:v>
                </c:pt>
                <c:pt idx="5">
                  <c:v>3900000</c:v>
                </c:pt>
                <c:pt idx="6">
                  <c:v>3500000</c:v>
                </c:pt>
                <c:pt idx="7">
                  <c:v>4200000</c:v>
                </c:pt>
                <c:pt idx="8">
                  <c:v>4800000</c:v>
                </c:pt>
                <c:pt idx="9">
                  <c:v>5000000</c:v>
                </c:pt>
                <c:pt idx="10">
                  <c:v>5500000</c:v>
                </c:pt>
                <c:pt idx="11">
                  <c:v>6000000</c:v>
                </c:pt>
              </c:numCache>
            </c:numRef>
          </c:val>
        </c:ser>
        <c:marker val="1"/>
        <c:axId val="93235840"/>
        <c:axId val="93237632"/>
      </c:lineChart>
      <c:catAx>
        <c:axId val="93235840"/>
        <c:scaling>
          <c:orientation val="minMax"/>
        </c:scaling>
        <c:axPos val="b"/>
        <c:numFmt formatCode="General" sourceLinked="1"/>
        <c:tickLblPos val="nextTo"/>
        <c:crossAx val="93237632"/>
        <c:crosses val="autoZero"/>
        <c:auto val="1"/>
        <c:lblAlgn val="ctr"/>
        <c:lblOffset val="100"/>
      </c:catAx>
      <c:valAx>
        <c:axId val="93237632"/>
        <c:scaling>
          <c:orientation val="minMax"/>
        </c:scaling>
        <c:axPos val="l"/>
        <c:majorGridlines/>
        <c:numFmt formatCode="General" sourceLinked="1"/>
        <c:tickLblPos val="nextTo"/>
        <c:crossAx val="9323584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/>
    </c:legend>
    <c:plotVisOnly val="1"/>
    <c:dispBlanksAs val="gap"/>
  </c:chart>
  <c:spPr>
    <a:blipFill>
      <a:blip xmlns:r="http://schemas.openxmlformats.org/officeDocument/2006/relationships" r:embed="rId1"/>
      <a:tile tx="0" ty="0" sx="100000" sy="100000" flip="none" algn="tl"/>
    </a:blipFill>
  </c:spPr>
  <c:txPr>
    <a:bodyPr/>
    <a:lstStyle/>
    <a:p>
      <a:pPr>
        <a:defRPr b="1">
          <a:solidFill>
            <a:srgbClr val="C00000"/>
          </a:solidFill>
        </a:defRPr>
      </a:pPr>
      <a:endParaRPr lang="zh-CN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://www.exceltip.cn/bbs.php?fromuid=107" TargetMode="Externa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://www.exceltip.cn/bbs.php?fromuid=107" TargetMode="Externa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://www.exceltip.cn/bbs.php?fromuid=107" TargetMode="Externa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://www.exceltip.cn/bbs.php?fromuid=107" TargetMode="External"/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://www.exceltip.cn/bbs.php?fromuid=107" TargetMode="External"/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ip.cn/bbs.php?fromuid=107" TargetMode="Externa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4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://www.exceltip.cn/bbs.php?fromuid=107" TargetMode="External"/><Relationship Id="rId1" Type="http://schemas.openxmlformats.org/officeDocument/2006/relationships/chart" Target="../charts/chart8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://www.exceltip.cn/bbs.php?fromuid=107" TargetMode="External"/><Relationship Id="rId1" Type="http://schemas.openxmlformats.org/officeDocument/2006/relationships/chart" Target="../charts/chart9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://www.exceltip.cn/bbs.php?fromuid=107" TargetMode="External"/><Relationship Id="rId1" Type="http://schemas.openxmlformats.org/officeDocument/2006/relationships/chart" Target="../charts/chart10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://www.exceltip.cn/bbs.php?fromuid=107" TargetMode="External"/><Relationship Id="rId1" Type="http://schemas.openxmlformats.org/officeDocument/2006/relationships/chart" Target="../charts/chart11.xm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://www.exceltip.cn/bbs.php?fromuid=107" TargetMode="External"/><Relationship Id="rId1" Type="http://schemas.openxmlformats.org/officeDocument/2006/relationships/chart" Target="../charts/chart12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://www.exceltip.cn/bbs.php?fromuid=107" TargetMode="External"/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542925</xdr:colOff>
      <xdr:row>0</xdr:row>
      <xdr:rowOff>85725</xdr:rowOff>
    </xdr:from>
    <xdr:to>
      <xdr:col>12</xdr:col>
      <xdr:colOff>0</xdr:colOff>
      <xdr:row>18</xdr:row>
      <xdr:rowOff>85725</xdr:rowOff>
    </xdr:to>
    <xdr:graphicFrame macro="">
      <xdr:nvGraphicFramePr>
        <xdr:cNvPr id="2064" name="图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11</xdr:row>
      <xdr:rowOff>0</xdr:rowOff>
    </xdr:from>
    <xdr:to>
      <xdr:col>4</xdr:col>
      <xdr:colOff>9525</xdr:colOff>
      <xdr:row>15</xdr:row>
      <xdr:rowOff>38100</xdr:rowOff>
    </xdr:to>
    <xdr:pic>
      <xdr:nvPicPr>
        <xdr:cNvPr id="8" name="Picture 5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0" y="1905000"/>
          <a:ext cx="2752725" cy="723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657225</xdr:colOff>
      <xdr:row>0</xdr:row>
      <xdr:rowOff>47625</xdr:rowOff>
    </xdr:from>
    <xdr:to>
      <xdr:col>12</xdr:col>
      <xdr:colOff>76200</xdr:colOff>
      <xdr:row>16</xdr:row>
      <xdr:rowOff>47625</xdr:rowOff>
    </xdr:to>
    <xdr:graphicFrame macro="">
      <xdr:nvGraphicFramePr>
        <xdr:cNvPr id="36875" name="图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9</xdr:row>
      <xdr:rowOff>0</xdr:rowOff>
    </xdr:from>
    <xdr:to>
      <xdr:col>4</xdr:col>
      <xdr:colOff>638175</xdr:colOff>
      <xdr:row>13</xdr:row>
      <xdr:rowOff>38100</xdr:rowOff>
    </xdr:to>
    <xdr:pic>
      <xdr:nvPicPr>
        <xdr:cNvPr id="5" name="Picture 5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0" y="1543050"/>
          <a:ext cx="2752725" cy="723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104775</xdr:rowOff>
    </xdr:from>
    <xdr:to>
      <xdr:col>8</xdr:col>
      <xdr:colOff>95250</xdr:colOff>
      <xdr:row>24</xdr:row>
      <xdr:rowOff>76200</xdr:rowOff>
    </xdr:to>
    <xdr:graphicFrame macro="">
      <xdr:nvGraphicFramePr>
        <xdr:cNvPr id="4113" name="图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4</xdr:col>
      <xdr:colOff>0</xdr:colOff>
      <xdr:row>0</xdr:row>
      <xdr:rowOff>0</xdr:rowOff>
    </xdr:from>
    <xdr:to>
      <xdr:col>8</xdr:col>
      <xdr:colOff>9525</xdr:colOff>
      <xdr:row>4</xdr:row>
      <xdr:rowOff>38100</xdr:rowOff>
    </xdr:to>
    <xdr:pic>
      <xdr:nvPicPr>
        <xdr:cNvPr id="4" name="Picture 5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743200" y="0"/>
          <a:ext cx="2752725" cy="723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</xdr:colOff>
      <xdr:row>5</xdr:row>
      <xdr:rowOff>152400</xdr:rowOff>
    </xdr:from>
    <xdr:to>
      <xdr:col>14</xdr:col>
      <xdr:colOff>190500</xdr:colOff>
      <xdr:row>21</xdr:row>
      <xdr:rowOff>133350</xdr:rowOff>
    </xdr:to>
    <xdr:graphicFrame macro="">
      <xdr:nvGraphicFramePr>
        <xdr:cNvPr id="6161" name="图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15</xdr:col>
      <xdr:colOff>0</xdr:colOff>
      <xdr:row>6</xdr:row>
      <xdr:rowOff>0</xdr:rowOff>
    </xdr:from>
    <xdr:to>
      <xdr:col>20</xdr:col>
      <xdr:colOff>276225</xdr:colOff>
      <xdr:row>10</xdr:row>
      <xdr:rowOff>38100</xdr:rowOff>
    </xdr:to>
    <xdr:pic>
      <xdr:nvPicPr>
        <xdr:cNvPr id="6" name="Picture 5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848600" y="1028700"/>
          <a:ext cx="2752725" cy="723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304800</xdr:colOff>
      <xdr:row>6</xdr:row>
      <xdr:rowOff>19050</xdr:rowOff>
    </xdr:from>
    <xdr:to>
      <xdr:col>10</xdr:col>
      <xdr:colOff>76200</xdr:colOff>
      <xdr:row>22</xdr:row>
      <xdr:rowOff>19050</xdr:rowOff>
    </xdr:to>
    <xdr:graphicFrame macro="">
      <xdr:nvGraphicFramePr>
        <xdr:cNvPr id="19470" name="图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3</xdr:col>
      <xdr:colOff>0</xdr:colOff>
      <xdr:row>0</xdr:row>
      <xdr:rowOff>0</xdr:rowOff>
    </xdr:from>
    <xdr:to>
      <xdr:col>7</xdr:col>
      <xdr:colOff>9525</xdr:colOff>
      <xdr:row>4</xdr:row>
      <xdr:rowOff>38100</xdr:rowOff>
    </xdr:to>
    <xdr:pic>
      <xdr:nvPicPr>
        <xdr:cNvPr id="4" name="Picture 5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714625" y="0"/>
          <a:ext cx="2752725" cy="723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8</xdr:row>
      <xdr:rowOff>133350</xdr:rowOff>
    </xdr:from>
    <xdr:to>
      <xdr:col>3</xdr:col>
      <xdr:colOff>619125</xdr:colOff>
      <xdr:row>21</xdr:row>
      <xdr:rowOff>133350</xdr:rowOff>
    </xdr:to>
    <xdr:graphicFrame macro="">
      <xdr:nvGraphicFramePr>
        <xdr:cNvPr id="21531" name="图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438150</xdr:colOff>
      <xdr:row>8</xdr:row>
      <xdr:rowOff>38100</xdr:rowOff>
    </xdr:from>
    <xdr:to>
      <xdr:col>8</xdr:col>
      <xdr:colOff>581025</xdr:colOff>
      <xdr:row>24</xdr:row>
      <xdr:rowOff>38100</xdr:rowOff>
    </xdr:to>
    <xdr:graphicFrame macro="">
      <xdr:nvGraphicFramePr>
        <xdr:cNvPr id="21532" name="图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10</xdr:col>
      <xdr:colOff>0</xdr:colOff>
      <xdr:row>1</xdr:row>
      <xdr:rowOff>0</xdr:rowOff>
    </xdr:from>
    <xdr:to>
      <xdr:col>14</xdr:col>
      <xdr:colOff>9525</xdr:colOff>
      <xdr:row>5</xdr:row>
      <xdr:rowOff>38100</xdr:rowOff>
    </xdr:to>
    <xdr:pic>
      <xdr:nvPicPr>
        <xdr:cNvPr id="5" name="Picture 5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6858000" y="171450"/>
          <a:ext cx="2752725" cy="723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590550</xdr:colOff>
      <xdr:row>2</xdr:row>
      <xdr:rowOff>28575</xdr:rowOff>
    </xdr:from>
    <xdr:to>
      <xdr:col>12</xdr:col>
      <xdr:colOff>361950</xdr:colOff>
      <xdr:row>18</xdr:row>
      <xdr:rowOff>28575</xdr:rowOff>
    </xdr:to>
    <xdr:graphicFrame macro="">
      <xdr:nvGraphicFramePr>
        <xdr:cNvPr id="24590" name="图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14</xdr:row>
      <xdr:rowOff>0</xdr:rowOff>
    </xdr:from>
    <xdr:to>
      <xdr:col>4</xdr:col>
      <xdr:colOff>9525</xdr:colOff>
      <xdr:row>18</xdr:row>
      <xdr:rowOff>38100</xdr:rowOff>
    </xdr:to>
    <xdr:pic>
      <xdr:nvPicPr>
        <xdr:cNvPr id="4" name="Picture 5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0" y="2400300"/>
          <a:ext cx="2752725" cy="723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295275</xdr:colOff>
      <xdr:row>34</xdr:row>
      <xdr:rowOff>38100</xdr:rowOff>
    </xdr:from>
    <xdr:to>
      <xdr:col>8</xdr:col>
      <xdr:colOff>609600</xdr:colOff>
      <xdr:row>50</xdr:row>
      <xdr:rowOff>38100</xdr:rowOff>
    </xdr:to>
    <xdr:graphicFrame macro="">
      <xdr:nvGraphicFramePr>
        <xdr:cNvPr id="90120" name="图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5</xdr:col>
      <xdr:colOff>0</xdr:colOff>
      <xdr:row>27</xdr:row>
      <xdr:rowOff>0</xdr:rowOff>
    </xdr:from>
    <xdr:to>
      <xdr:col>9</xdr:col>
      <xdr:colOff>9525</xdr:colOff>
      <xdr:row>31</xdr:row>
      <xdr:rowOff>0</xdr:rowOff>
    </xdr:to>
    <xdr:pic>
      <xdr:nvPicPr>
        <xdr:cNvPr id="4" name="Picture 5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3429000" y="4886325"/>
          <a:ext cx="2752725" cy="723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114300</xdr:colOff>
      <xdr:row>4</xdr:row>
      <xdr:rowOff>66675</xdr:rowOff>
    </xdr:from>
    <xdr:to>
      <xdr:col>7</xdr:col>
      <xdr:colOff>628650</xdr:colOff>
      <xdr:row>24</xdr:row>
      <xdr:rowOff>95250</xdr:rowOff>
    </xdr:to>
    <xdr:graphicFrame macro="">
      <xdr:nvGraphicFramePr>
        <xdr:cNvPr id="1039" name="图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0</xdr:colOff>
      <xdr:row>0</xdr:row>
      <xdr:rowOff>0</xdr:rowOff>
    </xdr:from>
    <xdr:to>
      <xdr:col>10</xdr:col>
      <xdr:colOff>9525</xdr:colOff>
      <xdr:row>4</xdr:row>
      <xdr:rowOff>28575</xdr:rowOff>
    </xdr:to>
    <xdr:pic>
      <xdr:nvPicPr>
        <xdr:cNvPr id="4" name="Picture 5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3619500" y="0"/>
          <a:ext cx="2752725" cy="723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4</xdr:row>
      <xdr:rowOff>38100</xdr:rowOff>
    </xdr:from>
    <xdr:to>
      <xdr:col>11</xdr:col>
      <xdr:colOff>9525</xdr:colOff>
      <xdr:row>24</xdr:row>
      <xdr:rowOff>85725</xdr:rowOff>
    </xdr:to>
    <xdr:graphicFrame macro="">
      <xdr:nvGraphicFramePr>
        <xdr:cNvPr id="124933" name="图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8</xdr:col>
      <xdr:colOff>0</xdr:colOff>
      <xdr:row>0</xdr:row>
      <xdr:rowOff>0</xdr:rowOff>
    </xdr:from>
    <xdr:to>
      <xdr:col>13</xdr:col>
      <xdr:colOff>276225</xdr:colOff>
      <xdr:row>4</xdr:row>
      <xdr:rowOff>28575</xdr:rowOff>
    </xdr:to>
    <xdr:pic>
      <xdr:nvPicPr>
        <xdr:cNvPr id="4" name="Picture 5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3657600" y="0"/>
          <a:ext cx="2752725" cy="723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409575</xdr:colOff>
      <xdr:row>4</xdr:row>
      <xdr:rowOff>171450</xdr:rowOff>
    </xdr:from>
    <xdr:to>
      <xdr:col>10</xdr:col>
      <xdr:colOff>438150</xdr:colOff>
      <xdr:row>25</xdr:row>
      <xdr:rowOff>66675</xdr:rowOff>
    </xdr:to>
    <xdr:graphicFrame macro="">
      <xdr:nvGraphicFramePr>
        <xdr:cNvPr id="126979" name="图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9</xdr:col>
      <xdr:colOff>0</xdr:colOff>
      <xdr:row>0</xdr:row>
      <xdr:rowOff>0</xdr:rowOff>
    </xdr:from>
    <xdr:to>
      <xdr:col>14</xdr:col>
      <xdr:colOff>276225</xdr:colOff>
      <xdr:row>4</xdr:row>
      <xdr:rowOff>28575</xdr:rowOff>
    </xdr:to>
    <xdr:pic>
      <xdr:nvPicPr>
        <xdr:cNvPr id="4" name="Picture 5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191000" y="0"/>
          <a:ext cx="2752725" cy="723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142875</xdr:colOff>
      <xdr:row>1</xdr:row>
      <xdr:rowOff>28575</xdr:rowOff>
    </xdr:from>
    <xdr:to>
      <xdr:col>11</xdr:col>
      <xdr:colOff>361950</xdr:colOff>
      <xdr:row>17</xdr:row>
      <xdr:rowOff>28575</xdr:rowOff>
    </xdr:to>
    <xdr:graphicFrame macro="">
      <xdr:nvGraphicFramePr>
        <xdr:cNvPr id="15375" name="图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14</xdr:row>
      <xdr:rowOff>0</xdr:rowOff>
    </xdr:from>
    <xdr:to>
      <xdr:col>4</xdr:col>
      <xdr:colOff>9525</xdr:colOff>
      <xdr:row>18</xdr:row>
      <xdr:rowOff>38100</xdr:rowOff>
    </xdr:to>
    <xdr:pic>
      <xdr:nvPicPr>
        <xdr:cNvPr id="4" name="Picture 5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0" y="2400300"/>
          <a:ext cx="2752725" cy="723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exceltip.cn/thread-229-1-1.html?fromuid=107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http://www.exceltip.cn/thread-229-1-1.html?fromuid=107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exceltip.cn/thread-229-1-1.html?fromuid=107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hyperlink" Target="http://www.exceltip.cn/thread-229-1-1.html?fromuid=107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hyperlink" Target="http://www.exceltip.cn/thread-229-1-1.html?fromuid=107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hyperlink" Target="http://www.exceltip.cn/thread-229-1-1.html?fromuid=107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hyperlink" Target="http://www.exceltip.cn/thread-229-1-1.html?fromuid=107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hyperlink" Target="http://www.exceltip.cn/thread-229-1-1.html?fromuid=107" TargetMode="Externa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hyperlink" Target="http://www.exceltip.cn/thread-229-1-1.html?fromuid=107" TargetMode="Externa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hyperlink" Target="http://www.exceltip.cn/thread-229-1-1.html?fromuid=107" TargetMode="Externa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hyperlink" Target="http://www.exceltip.cn/thread-229-1-1.html?fromuid=107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2.xml"/><Relationship Id="rId1" Type="http://schemas.openxmlformats.org/officeDocument/2006/relationships/hyperlink" Target="http://www.exceltip.cn/thread-229-1-1.html?fromuid=10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D20"/>
  <sheetViews>
    <sheetView showGridLines="0" tabSelected="1" workbookViewId="0">
      <selection activeCell="A20" sqref="A20"/>
    </sheetView>
  </sheetViews>
  <sheetFormatPr defaultRowHeight="13.5"/>
  <sheetData>
    <row r="1" spans="1:4" ht="15">
      <c r="A1" s="17" t="s">
        <v>0</v>
      </c>
      <c r="B1" s="17" t="s">
        <v>1</v>
      </c>
      <c r="C1" s="17"/>
      <c r="D1" s="18"/>
    </row>
    <row r="2" spans="1:4">
      <c r="A2" s="17"/>
      <c r="B2" s="1" t="s">
        <v>2</v>
      </c>
      <c r="C2" s="1" t="s">
        <v>3</v>
      </c>
    </row>
    <row r="3" spans="1:4">
      <c r="A3" s="1" t="s">
        <v>4</v>
      </c>
      <c r="B3" s="2">
        <v>-9.2999999999999999E-2</v>
      </c>
      <c r="C3" s="2">
        <v>7.0999999999999994E-2</v>
      </c>
    </row>
    <row r="4" spans="1:4">
      <c r="A4" s="1" t="s">
        <v>5</v>
      </c>
      <c r="B4" s="2">
        <v>-0.17399999999999999</v>
      </c>
      <c r="C4" s="2">
        <v>0.157</v>
      </c>
    </row>
    <row r="5" spans="1:4">
      <c r="A5" s="1" t="s">
        <v>6</v>
      </c>
      <c r="B5" s="2">
        <v>-0.25600000000000001</v>
      </c>
      <c r="C5" s="2">
        <v>0.214</v>
      </c>
    </row>
    <row r="6" spans="1:4">
      <c r="A6" s="1" t="s">
        <v>7</v>
      </c>
      <c r="B6" s="2">
        <v>-0.372</v>
      </c>
      <c r="C6" s="2">
        <v>0.35099999999999998</v>
      </c>
    </row>
    <row r="7" spans="1:4">
      <c r="A7" s="1" t="s">
        <v>8</v>
      </c>
      <c r="B7" s="2">
        <v>-0.33500000000000002</v>
      </c>
      <c r="C7" s="2">
        <v>0.29899999999999999</v>
      </c>
    </row>
    <row r="8" spans="1:4">
      <c r="A8" s="1" t="s">
        <v>9</v>
      </c>
      <c r="B8" s="2">
        <v>-0.13400000000000001</v>
      </c>
      <c r="C8" s="2">
        <v>0.111</v>
      </c>
    </row>
    <row r="9" spans="1:4">
      <c r="A9" s="1" t="s">
        <v>10</v>
      </c>
      <c r="B9" s="2">
        <v>-6.5000000000000002E-2</v>
      </c>
      <c r="C9" s="2">
        <v>4.2999999999999997E-2</v>
      </c>
    </row>
    <row r="10" spans="1:4">
      <c r="A10" s="1" t="s">
        <v>11</v>
      </c>
      <c r="B10" s="2">
        <v>-1.6E-2</v>
      </c>
      <c r="C10" s="2">
        <v>7.0000000000000001E-3</v>
      </c>
    </row>
    <row r="19" spans="1:3" ht="15.75">
      <c r="C19" s="20"/>
    </row>
    <row r="20" spans="1:3" ht="34.5" customHeight="1">
      <c r="A20" s="21" t="s">
        <v>83</v>
      </c>
    </row>
  </sheetData>
  <mergeCells count="2">
    <mergeCell ref="A1:A2"/>
    <mergeCell ref="B1:C1"/>
  </mergeCells>
  <phoneticPr fontId="1" type="noConversion"/>
  <hyperlinks>
    <hyperlink ref="A20" r:id="rId1"/>
  </hyperlinks>
  <pageMargins left="0.7" right="0.7" top="0.75" bottom="0.75" header="0.3" footer="0.3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C19"/>
  <sheetViews>
    <sheetView workbookViewId="0">
      <selection activeCell="A19" sqref="A19"/>
    </sheetView>
  </sheetViews>
  <sheetFormatPr defaultRowHeight="13.5"/>
  <cols>
    <col min="1" max="1" width="11.625" bestFit="1" customWidth="1"/>
    <col min="2" max="2" width="5.5" hidden="1" customWidth="1"/>
    <col min="3" max="3" width="7.125" bestFit="1" customWidth="1"/>
  </cols>
  <sheetData>
    <row r="1" spans="1:3">
      <c r="A1" t="s">
        <v>61</v>
      </c>
      <c r="C1" s="12" t="s">
        <v>62</v>
      </c>
    </row>
    <row r="2" spans="1:3">
      <c r="A2" s="16" t="s">
        <v>76</v>
      </c>
      <c r="C2">
        <v>1794</v>
      </c>
    </row>
    <row r="3" spans="1:3">
      <c r="A3" s="16" t="s">
        <v>77</v>
      </c>
      <c r="B3">
        <f t="shared" ref="B3:B8" si="0">SUM(B2:C2)</f>
        <v>1794</v>
      </c>
      <c r="C3">
        <v>378</v>
      </c>
    </row>
    <row r="4" spans="1:3">
      <c r="A4" s="16" t="s">
        <v>78</v>
      </c>
      <c r="B4">
        <f t="shared" si="0"/>
        <v>2172</v>
      </c>
      <c r="C4">
        <v>633</v>
      </c>
    </row>
    <row r="5" spans="1:3">
      <c r="A5" s="16" t="s">
        <v>79</v>
      </c>
      <c r="B5">
        <f t="shared" si="0"/>
        <v>2805</v>
      </c>
      <c r="C5">
        <v>315</v>
      </c>
    </row>
    <row r="6" spans="1:3">
      <c r="A6" s="16" t="s">
        <v>80</v>
      </c>
      <c r="B6">
        <f t="shared" si="0"/>
        <v>3120</v>
      </c>
      <c r="C6">
        <v>78</v>
      </c>
    </row>
    <row r="7" spans="1:3">
      <c r="A7" s="16" t="s">
        <v>81</v>
      </c>
      <c r="B7">
        <f t="shared" si="0"/>
        <v>3198</v>
      </c>
      <c r="C7">
        <v>100</v>
      </c>
    </row>
    <row r="8" spans="1:3">
      <c r="A8" s="16" t="s">
        <v>82</v>
      </c>
      <c r="B8">
        <f t="shared" si="0"/>
        <v>3298</v>
      </c>
      <c r="C8">
        <v>58</v>
      </c>
    </row>
    <row r="16" spans="1:3" ht="14.25">
      <c r="A16" s="19"/>
    </row>
    <row r="19" spans="1:1">
      <c r="A19" s="21" t="s">
        <v>83</v>
      </c>
    </row>
  </sheetData>
  <phoneticPr fontId="4" type="noConversion"/>
  <hyperlinks>
    <hyperlink ref="A19" r:id="rId1"/>
  </hyperlinks>
  <pageMargins left="0.7" right="0.7" top="0.75" bottom="0.75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E8"/>
  <sheetViews>
    <sheetView workbookViewId="0">
      <selection activeCell="E6" sqref="E6"/>
    </sheetView>
  </sheetViews>
  <sheetFormatPr defaultRowHeight="13.5"/>
  <sheetData>
    <row r="1" spans="1:5">
      <c r="A1" s="2" t="s">
        <v>12</v>
      </c>
      <c r="B1" s="2" t="s">
        <v>13</v>
      </c>
      <c r="C1" s="1" t="s">
        <v>14</v>
      </c>
      <c r="D1" s="1" t="s">
        <v>15</v>
      </c>
    </row>
    <row r="2" spans="1:5">
      <c r="A2" s="2" t="s">
        <v>16</v>
      </c>
      <c r="B2" s="3">
        <v>38869</v>
      </c>
      <c r="C2" s="4">
        <v>4</v>
      </c>
      <c r="D2" s="3">
        <v>38872</v>
      </c>
    </row>
    <row r="3" spans="1:5">
      <c r="A3" s="2" t="s">
        <v>17</v>
      </c>
      <c r="B3" s="3">
        <v>38873</v>
      </c>
      <c r="C3" s="4">
        <v>4</v>
      </c>
      <c r="D3" s="3">
        <v>38876</v>
      </c>
    </row>
    <row r="4" spans="1:5">
      <c r="A4" s="2" t="s">
        <v>18</v>
      </c>
      <c r="B4" s="3">
        <v>38872</v>
      </c>
      <c r="C4" s="4">
        <v>5</v>
      </c>
      <c r="D4" s="3">
        <v>38876</v>
      </c>
    </row>
    <row r="5" spans="1:5">
      <c r="A5" s="2" t="s">
        <v>19</v>
      </c>
      <c r="B5" s="3">
        <v>38877</v>
      </c>
      <c r="C5" s="4">
        <v>40</v>
      </c>
      <c r="D5" s="3">
        <v>38916</v>
      </c>
    </row>
    <row r="6" spans="1:5">
      <c r="A6" s="2" t="s">
        <v>20</v>
      </c>
      <c r="B6" s="3">
        <v>38908</v>
      </c>
      <c r="C6" s="4">
        <v>30</v>
      </c>
      <c r="D6" s="3">
        <v>38937</v>
      </c>
      <c r="E6" s="21" t="s">
        <v>83</v>
      </c>
    </row>
    <row r="7" spans="1:5">
      <c r="A7" s="2" t="s">
        <v>21</v>
      </c>
      <c r="B7" s="3">
        <v>38910</v>
      </c>
      <c r="C7" s="4">
        <v>28</v>
      </c>
      <c r="D7" s="3">
        <v>38937</v>
      </c>
    </row>
    <row r="8" spans="1:5">
      <c r="A8" s="2" t="s">
        <v>22</v>
      </c>
      <c r="B8" s="3">
        <v>38938</v>
      </c>
      <c r="C8" s="4">
        <v>2</v>
      </c>
      <c r="D8" s="3">
        <v>38939</v>
      </c>
    </row>
  </sheetData>
  <phoneticPr fontId="1" type="noConversion"/>
  <hyperlinks>
    <hyperlink ref="E6" r:id="rId1"/>
  </hyperlinks>
  <pageMargins left="0.7" right="0.7" top="0.75" bottom="0.75" header="0.3" footer="0.3"/>
  <pageSetup paperSize="9" orientation="portrait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U13"/>
  <sheetViews>
    <sheetView workbookViewId="0">
      <selection activeCell="P13" sqref="P13"/>
    </sheetView>
  </sheetViews>
  <sheetFormatPr defaultRowHeight="13.5"/>
  <cols>
    <col min="2" max="8" width="6.5" bestFit="1" customWidth="1"/>
    <col min="9" max="9" width="7.5" bestFit="1" customWidth="1"/>
    <col min="10" max="11" width="6.5" bestFit="1" customWidth="1"/>
    <col min="12" max="12" width="7.5" bestFit="1" customWidth="1"/>
    <col min="13" max="14" width="6.5" bestFit="1" customWidth="1"/>
    <col min="15" max="15" width="7.5" bestFit="1" customWidth="1"/>
    <col min="16" max="21" width="6.5" bestFit="1" customWidth="1"/>
  </cols>
  <sheetData>
    <row r="1" spans="1:21" s="1" customFormat="1">
      <c r="A1" s="1" t="s">
        <v>23</v>
      </c>
      <c r="C1" s="5"/>
    </row>
    <row r="2" spans="1:21" s="6" customFormat="1">
      <c r="A2" s="6" t="s">
        <v>24</v>
      </c>
      <c r="B2" s="6">
        <v>38899</v>
      </c>
      <c r="C2" s="6">
        <v>38906</v>
      </c>
      <c r="D2" s="6">
        <v>38913</v>
      </c>
      <c r="E2" s="6">
        <v>38920</v>
      </c>
      <c r="F2" s="6">
        <v>38927</v>
      </c>
      <c r="G2" s="6">
        <v>38934</v>
      </c>
      <c r="H2" s="6">
        <v>38941</v>
      </c>
      <c r="I2" s="6">
        <v>38948</v>
      </c>
      <c r="J2" s="6">
        <v>38955</v>
      </c>
      <c r="K2" s="6">
        <v>38962</v>
      </c>
      <c r="L2" s="6">
        <v>38969</v>
      </c>
      <c r="M2" s="6">
        <v>38976</v>
      </c>
      <c r="N2" s="6">
        <v>38983</v>
      </c>
      <c r="O2" s="6">
        <v>38990</v>
      </c>
      <c r="P2" s="6">
        <v>38997</v>
      </c>
      <c r="Q2" s="6">
        <v>39004</v>
      </c>
      <c r="R2" s="6">
        <v>39011</v>
      </c>
      <c r="S2" s="6">
        <v>39018</v>
      </c>
      <c r="T2" s="6">
        <v>39025</v>
      </c>
      <c r="U2" s="6">
        <v>39032</v>
      </c>
    </row>
    <row r="3" spans="1:21" s="7" customFormat="1">
      <c r="A3" s="7" t="s">
        <v>25</v>
      </c>
      <c r="B3" s="7">
        <v>4000</v>
      </c>
      <c r="C3" s="7">
        <v>4300</v>
      </c>
      <c r="D3" s="7">
        <v>3541</v>
      </c>
      <c r="E3" s="7">
        <v>4541</v>
      </c>
      <c r="F3" s="7">
        <v>4541</v>
      </c>
      <c r="G3" s="7">
        <v>4541</v>
      </c>
      <c r="H3" s="7">
        <v>6541</v>
      </c>
      <c r="I3" s="7">
        <v>3214</v>
      </c>
      <c r="J3" s="7">
        <v>3214</v>
      </c>
      <c r="K3" s="7">
        <v>3514</v>
      </c>
      <c r="L3" s="7">
        <v>1238</v>
      </c>
      <c r="M3" s="7">
        <v>580</v>
      </c>
      <c r="N3" s="7">
        <v>2580</v>
      </c>
      <c r="O3" s="8">
        <v>-120</v>
      </c>
      <c r="P3" s="8">
        <v>-542</v>
      </c>
      <c r="Q3" s="8">
        <v>-542</v>
      </c>
      <c r="R3" s="8">
        <v>458</v>
      </c>
      <c r="S3" s="7">
        <v>2458</v>
      </c>
      <c r="T3" s="7">
        <v>2458</v>
      </c>
      <c r="U3" s="7">
        <v>2009</v>
      </c>
    </row>
    <row r="4" spans="1:21" s="1" customFormat="1">
      <c r="A4" s="1" t="s">
        <v>26</v>
      </c>
      <c r="B4" s="1">
        <v>7</v>
      </c>
      <c r="C4" s="1">
        <v>7</v>
      </c>
      <c r="D4" s="1">
        <v>7</v>
      </c>
      <c r="E4" s="1">
        <v>7</v>
      </c>
      <c r="F4" s="1">
        <v>7</v>
      </c>
      <c r="G4" s="1">
        <v>7</v>
      </c>
      <c r="H4" s="1">
        <v>7</v>
      </c>
      <c r="I4" s="1">
        <v>7</v>
      </c>
      <c r="J4" s="1">
        <v>7</v>
      </c>
      <c r="K4" s="1">
        <v>7</v>
      </c>
      <c r="L4" s="1">
        <v>7</v>
      </c>
      <c r="M4" s="1">
        <v>7</v>
      </c>
      <c r="N4" s="1">
        <v>7</v>
      </c>
      <c r="O4" s="1">
        <v>7</v>
      </c>
      <c r="P4" s="1">
        <v>7</v>
      </c>
      <c r="Q4" s="1">
        <v>7</v>
      </c>
      <c r="R4" s="1">
        <v>7</v>
      </c>
      <c r="S4" s="1">
        <v>7</v>
      </c>
      <c r="T4" s="1">
        <v>7</v>
      </c>
      <c r="U4" s="1">
        <v>7</v>
      </c>
    </row>
    <row r="5" spans="1:21" s="8" customFormat="1">
      <c r="A5" s="8" t="s">
        <v>27</v>
      </c>
      <c r="B5" s="8">
        <v>0</v>
      </c>
      <c r="C5" s="8">
        <v>300</v>
      </c>
      <c r="D5" s="8">
        <v>-759</v>
      </c>
      <c r="E5" s="8">
        <v>1000</v>
      </c>
      <c r="F5" s="8">
        <v>0</v>
      </c>
      <c r="G5" s="8">
        <v>0</v>
      </c>
      <c r="H5" s="8">
        <v>2000</v>
      </c>
      <c r="I5" s="8">
        <v>-3277</v>
      </c>
      <c r="J5" s="8">
        <v>0</v>
      </c>
      <c r="K5" s="8">
        <v>300</v>
      </c>
      <c r="L5" s="8">
        <v>-2276</v>
      </c>
      <c r="M5" s="8">
        <v>-658</v>
      </c>
      <c r="N5" s="8">
        <v>2000</v>
      </c>
      <c r="O5" s="8">
        <v>-2700</v>
      </c>
      <c r="P5" s="8">
        <v>-422</v>
      </c>
      <c r="Q5" s="8">
        <v>0</v>
      </c>
      <c r="R5" s="8">
        <v>1000</v>
      </c>
      <c r="S5" s="8">
        <v>2000</v>
      </c>
      <c r="T5" s="8">
        <v>0</v>
      </c>
      <c r="U5" s="8">
        <v>-499</v>
      </c>
    </row>
    <row r="13" spans="1:21">
      <c r="P13" s="21" t="s">
        <v>83</v>
      </c>
    </row>
  </sheetData>
  <phoneticPr fontId="1" type="noConversion"/>
  <hyperlinks>
    <hyperlink ref="P13" r:id="rId1"/>
  </hyperlinks>
  <pageMargins left="0.7" right="0.7" top="0.75" bottom="0.75" header="0.3" footer="0.3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:I22"/>
  <sheetViews>
    <sheetView workbookViewId="0">
      <selection activeCell="I3" sqref="I3"/>
    </sheetView>
  </sheetViews>
  <sheetFormatPr defaultRowHeight="13.5"/>
  <cols>
    <col min="1" max="1" width="9" style="1"/>
    <col min="2" max="2" width="12.75" style="1" bestFit="1" customWidth="1"/>
    <col min="3" max="3" width="13.875" style="1" bestFit="1" customWidth="1"/>
  </cols>
  <sheetData>
    <row r="1" spans="1:9">
      <c r="A1" s="1" t="s">
        <v>28</v>
      </c>
    </row>
    <row r="3" spans="1:9">
      <c r="A3" s="1" t="s">
        <v>29</v>
      </c>
      <c r="B3" s="1" t="s">
        <v>30</v>
      </c>
      <c r="C3" s="1" t="s">
        <v>31</v>
      </c>
      <c r="I3" s="21" t="s">
        <v>83</v>
      </c>
    </row>
    <row r="4" spans="1:9">
      <c r="A4" s="1">
        <v>-270</v>
      </c>
      <c r="B4" s="1">
        <f>A4*PI()/180</f>
        <v>-4.7123889803846897</v>
      </c>
      <c r="C4" s="1">
        <f>SIN(B4)</f>
        <v>1</v>
      </c>
    </row>
    <row r="5" spans="1:9">
      <c r="A5" s="1">
        <v>-240</v>
      </c>
      <c r="B5" s="1">
        <f t="shared" ref="B5:B22" si="0">A5*PI()/180</f>
        <v>-4.1887902047863905</v>
      </c>
      <c r="C5" s="1">
        <f t="shared" ref="C5:C22" si="1">SIN(B5)</f>
        <v>0.86602540378443837</v>
      </c>
    </row>
    <row r="6" spans="1:9">
      <c r="A6" s="1">
        <v>-210</v>
      </c>
      <c r="B6" s="1">
        <f t="shared" si="0"/>
        <v>-3.6651914291880923</v>
      </c>
      <c r="C6" s="1">
        <f t="shared" si="1"/>
        <v>0.50000000000000011</v>
      </c>
    </row>
    <row r="7" spans="1:9">
      <c r="A7" s="1">
        <v>-180</v>
      </c>
      <c r="B7" s="1">
        <f t="shared" si="0"/>
        <v>-3.1415926535897931</v>
      </c>
      <c r="C7" s="1">
        <f t="shared" si="1"/>
        <v>-1.22514845490862E-16</v>
      </c>
    </row>
    <row r="8" spans="1:9">
      <c r="A8" s="1">
        <v>-150</v>
      </c>
      <c r="B8" s="1">
        <f t="shared" si="0"/>
        <v>-2.6179938779914944</v>
      </c>
      <c r="C8" s="1">
        <f t="shared" si="1"/>
        <v>-0.49999999999999994</v>
      </c>
    </row>
    <row r="9" spans="1:9">
      <c r="A9" s="1">
        <v>-120</v>
      </c>
      <c r="B9" s="1">
        <f t="shared" si="0"/>
        <v>-2.0943951023931953</v>
      </c>
      <c r="C9" s="1">
        <f t="shared" si="1"/>
        <v>-0.86602540378443871</v>
      </c>
    </row>
    <row r="10" spans="1:9">
      <c r="A10" s="1">
        <v>-90</v>
      </c>
      <c r="B10" s="1">
        <f t="shared" si="0"/>
        <v>-1.5707963267948966</v>
      </c>
      <c r="C10" s="1">
        <f t="shared" si="1"/>
        <v>-1</v>
      </c>
    </row>
    <row r="11" spans="1:9">
      <c r="A11" s="1">
        <v>-60</v>
      </c>
      <c r="B11" s="1">
        <f t="shared" si="0"/>
        <v>-1.0471975511965976</v>
      </c>
      <c r="C11" s="1">
        <f t="shared" si="1"/>
        <v>-0.8660254037844386</v>
      </c>
    </row>
    <row r="12" spans="1:9">
      <c r="A12" s="1">
        <v>-30</v>
      </c>
      <c r="B12" s="1">
        <f t="shared" si="0"/>
        <v>-0.52359877559829882</v>
      </c>
      <c r="C12" s="1">
        <f t="shared" si="1"/>
        <v>-0.49999999999999994</v>
      </c>
    </row>
    <row r="13" spans="1:9">
      <c r="A13" s="1">
        <v>0</v>
      </c>
      <c r="B13" s="1">
        <f t="shared" si="0"/>
        <v>0</v>
      </c>
      <c r="C13" s="1">
        <f t="shared" si="1"/>
        <v>0</v>
      </c>
    </row>
    <row r="14" spans="1:9">
      <c r="A14" s="1">
        <v>30</v>
      </c>
      <c r="B14" s="1">
        <f t="shared" si="0"/>
        <v>0.52359877559829882</v>
      </c>
      <c r="C14" s="1">
        <f t="shared" si="1"/>
        <v>0.49999999999999994</v>
      </c>
    </row>
    <row r="15" spans="1:9">
      <c r="A15" s="1">
        <v>60</v>
      </c>
      <c r="B15" s="1">
        <f t="shared" si="0"/>
        <v>1.0471975511965976</v>
      </c>
      <c r="C15" s="1">
        <f t="shared" si="1"/>
        <v>0.8660254037844386</v>
      </c>
    </row>
    <row r="16" spans="1:9">
      <c r="A16" s="1">
        <v>90</v>
      </c>
      <c r="B16" s="1">
        <f t="shared" si="0"/>
        <v>1.5707963267948966</v>
      </c>
      <c r="C16" s="1">
        <f t="shared" si="1"/>
        <v>1</v>
      </c>
    </row>
    <row r="17" spans="1:3">
      <c r="A17" s="1">
        <v>120</v>
      </c>
      <c r="B17" s="1">
        <f t="shared" si="0"/>
        <v>2.0943951023931953</v>
      </c>
      <c r="C17" s="1">
        <f t="shared" si="1"/>
        <v>0.86602540378443871</v>
      </c>
    </row>
    <row r="18" spans="1:3">
      <c r="A18" s="1">
        <v>150</v>
      </c>
      <c r="B18" s="1">
        <f t="shared" si="0"/>
        <v>2.6179938779914944</v>
      </c>
      <c r="C18" s="1">
        <f t="shared" si="1"/>
        <v>0.49999999999999994</v>
      </c>
    </row>
    <row r="19" spans="1:3">
      <c r="A19" s="1">
        <v>180</v>
      </c>
      <c r="B19" s="1">
        <f t="shared" si="0"/>
        <v>3.1415926535897931</v>
      </c>
      <c r="C19" s="1">
        <f t="shared" si="1"/>
        <v>1.22514845490862E-16</v>
      </c>
    </row>
    <row r="20" spans="1:3">
      <c r="A20" s="1">
        <v>210</v>
      </c>
      <c r="B20" s="1">
        <f t="shared" si="0"/>
        <v>3.6651914291880923</v>
      </c>
      <c r="C20" s="1">
        <f t="shared" si="1"/>
        <v>-0.50000000000000011</v>
      </c>
    </row>
    <row r="21" spans="1:3">
      <c r="A21" s="1">
        <v>240</v>
      </c>
      <c r="B21" s="1">
        <f t="shared" si="0"/>
        <v>4.1887902047863905</v>
      </c>
      <c r="C21" s="1">
        <f t="shared" si="1"/>
        <v>-0.86602540378443837</v>
      </c>
    </row>
    <row r="22" spans="1:3">
      <c r="A22" s="1">
        <v>270</v>
      </c>
      <c r="B22" s="1">
        <f t="shared" si="0"/>
        <v>4.7123889803846897</v>
      </c>
      <c r="C22" s="1">
        <f t="shared" si="1"/>
        <v>-1</v>
      </c>
    </row>
  </sheetData>
  <phoneticPr fontId="1" type="noConversion"/>
  <hyperlinks>
    <hyperlink ref="I3" r:id="rId1"/>
  </hyperlinks>
  <pageMargins left="0.7" right="0.7" top="0.75" bottom="0.75" header="0.3" footer="0.3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/>
  <dimension ref="A1:K7"/>
  <sheetViews>
    <sheetView workbookViewId="0">
      <selection activeCell="K7" sqref="K7"/>
    </sheetView>
  </sheetViews>
  <sheetFormatPr defaultRowHeight="13.5"/>
  <sheetData>
    <row r="1" spans="1:11">
      <c r="A1" s="1" t="s">
        <v>32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</row>
    <row r="2" spans="1:11">
      <c r="A2" s="1" t="s">
        <v>33</v>
      </c>
      <c r="B2" s="1">
        <v>5839</v>
      </c>
      <c r="C2" s="1">
        <v>12765</v>
      </c>
      <c r="D2" s="1">
        <v>11247</v>
      </c>
      <c r="E2" s="1">
        <v>13415</v>
      </c>
      <c r="F2" s="1">
        <v>4350</v>
      </c>
      <c r="G2" s="1">
        <v>10986</v>
      </c>
      <c r="H2" s="1">
        <v>13189</v>
      </c>
      <c r="I2" s="1"/>
      <c r="J2" s="1"/>
    </row>
    <row r="3" spans="1:11">
      <c r="A3" s="1"/>
      <c r="B3" s="1"/>
      <c r="C3" s="1"/>
      <c r="D3" s="1"/>
      <c r="E3" s="1"/>
      <c r="F3" s="1"/>
      <c r="G3" s="1"/>
      <c r="H3" s="1"/>
      <c r="I3" s="1"/>
      <c r="J3" s="1"/>
    </row>
    <row r="4" spans="1:11">
      <c r="A4" s="1" t="s">
        <v>34</v>
      </c>
      <c r="B4" s="1">
        <v>100000</v>
      </c>
      <c r="C4" s="1"/>
      <c r="D4" s="1" t="s">
        <v>35</v>
      </c>
      <c r="E4" s="9">
        <f>B6/2</f>
        <v>0.35895500000000002</v>
      </c>
      <c r="F4" s="2">
        <v>0.125</v>
      </c>
      <c r="G4" s="1"/>
      <c r="H4" s="9">
        <v>0.14000000000000001</v>
      </c>
      <c r="I4" s="2">
        <v>0.125</v>
      </c>
      <c r="J4" s="1"/>
    </row>
    <row r="5" spans="1:11">
      <c r="A5" s="1" t="s">
        <v>36</v>
      </c>
      <c r="B5" s="1">
        <f>SUM(B2:H2)</f>
        <v>71791</v>
      </c>
      <c r="C5" s="1"/>
      <c r="D5" s="1" t="s">
        <v>37</v>
      </c>
      <c r="E5" s="9">
        <f>50%-E4</f>
        <v>0.14104499999999998</v>
      </c>
      <c r="F5" s="2">
        <v>0.125</v>
      </c>
      <c r="G5" s="1"/>
      <c r="H5" s="9">
        <v>0.36</v>
      </c>
      <c r="I5" s="2">
        <v>0.125</v>
      </c>
      <c r="J5" s="1"/>
    </row>
    <row r="6" spans="1:11">
      <c r="A6" s="1" t="s">
        <v>38</v>
      </c>
      <c r="B6" s="9">
        <f>B5/B4</f>
        <v>0.71791000000000005</v>
      </c>
      <c r="C6" s="1"/>
      <c r="D6" s="1" t="s">
        <v>39</v>
      </c>
      <c r="E6" s="9">
        <v>0.5</v>
      </c>
      <c r="F6" s="9">
        <v>0.25</v>
      </c>
      <c r="G6" s="1"/>
      <c r="H6" s="9">
        <v>0.5</v>
      </c>
      <c r="I6" s="9">
        <v>0.25</v>
      </c>
      <c r="J6" s="1"/>
    </row>
    <row r="7" spans="1:11">
      <c r="K7" s="21" t="s">
        <v>83</v>
      </c>
    </row>
  </sheetData>
  <phoneticPr fontId="1" type="noConversion"/>
  <hyperlinks>
    <hyperlink ref="K7" r:id="rId1"/>
  </hyperlinks>
  <pageMargins left="0.7" right="0.7" top="0.75" bottom="0.75" header="0.3" footer="0.3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/>
  <dimension ref="A1:D20"/>
  <sheetViews>
    <sheetView workbookViewId="0">
      <selection activeCell="A20" sqref="A20"/>
    </sheetView>
  </sheetViews>
  <sheetFormatPr defaultRowHeight="13.5"/>
  <sheetData>
    <row r="1" spans="1:4">
      <c r="A1" s="1" t="s">
        <v>40</v>
      </c>
      <c r="B1" s="8" t="s">
        <v>41</v>
      </c>
      <c r="C1" s="1" t="s">
        <v>42</v>
      </c>
      <c r="D1" s="1" t="s">
        <v>43</v>
      </c>
    </row>
    <row r="2" spans="1:4">
      <c r="A2" s="1">
        <v>1</v>
      </c>
      <c r="B2" s="8">
        <v>7</v>
      </c>
      <c r="C2" s="1">
        <v>-11</v>
      </c>
      <c r="D2" s="1">
        <v>1</v>
      </c>
    </row>
    <row r="3" spans="1:4">
      <c r="A3" s="1">
        <v>2</v>
      </c>
      <c r="B3" s="8">
        <v>14</v>
      </c>
      <c r="C3" s="1">
        <v>-14</v>
      </c>
      <c r="D3" s="1">
        <v>5</v>
      </c>
    </row>
    <row r="4" spans="1:4">
      <c r="A4" s="1">
        <v>3</v>
      </c>
      <c r="B4" s="8">
        <v>18</v>
      </c>
      <c r="C4" s="1">
        <v>-1</v>
      </c>
      <c r="D4" s="1">
        <v>10</v>
      </c>
    </row>
    <row r="5" spans="1:4">
      <c r="A5" s="1">
        <v>4</v>
      </c>
      <c r="B5" s="8">
        <v>23</v>
      </c>
      <c r="C5" s="1">
        <v>5</v>
      </c>
      <c r="D5" s="1">
        <v>16</v>
      </c>
    </row>
    <row r="6" spans="1:4">
      <c r="A6" s="1">
        <v>5</v>
      </c>
      <c r="B6" s="8">
        <v>30</v>
      </c>
      <c r="C6" s="1">
        <v>12</v>
      </c>
      <c r="D6" s="1">
        <v>18</v>
      </c>
    </row>
    <row r="7" spans="1:4">
      <c r="A7" s="1">
        <v>6</v>
      </c>
      <c r="B7" s="8">
        <v>34</v>
      </c>
      <c r="C7" s="1">
        <v>18</v>
      </c>
      <c r="D7" s="1">
        <v>25</v>
      </c>
    </row>
    <row r="8" spans="1:4">
      <c r="A8" s="1">
        <v>7</v>
      </c>
      <c r="B8" s="8">
        <v>39</v>
      </c>
      <c r="C8" s="1">
        <v>19</v>
      </c>
      <c r="D8" s="1">
        <v>24</v>
      </c>
    </row>
    <row r="9" spans="1:4">
      <c r="A9" s="1">
        <v>8</v>
      </c>
      <c r="B9" s="8">
        <v>39</v>
      </c>
      <c r="C9" s="1">
        <v>17</v>
      </c>
      <c r="D9" s="1">
        <v>24</v>
      </c>
    </row>
    <row r="10" spans="1:4">
      <c r="A10" s="1">
        <v>9</v>
      </c>
      <c r="B10" s="8">
        <v>35</v>
      </c>
      <c r="C10" s="1">
        <v>11</v>
      </c>
      <c r="D10" s="1">
        <v>20</v>
      </c>
    </row>
    <row r="11" spans="1:4">
      <c r="A11" s="1">
        <v>10</v>
      </c>
      <c r="B11" s="8">
        <v>27</v>
      </c>
      <c r="C11" s="1">
        <v>0</v>
      </c>
      <c r="D11" s="1">
        <v>13</v>
      </c>
    </row>
    <row r="12" spans="1:4">
      <c r="A12" s="1">
        <v>11</v>
      </c>
      <c r="B12" s="8">
        <v>20</v>
      </c>
      <c r="C12" s="1">
        <v>-8</v>
      </c>
      <c r="D12" s="1">
        <v>9</v>
      </c>
    </row>
    <row r="13" spans="1:4">
      <c r="A13" s="1">
        <v>12</v>
      </c>
      <c r="B13" s="8">
        <v>10</v>
      </c>
      <c r="C13" s="1">
        <v>-16</v>
      </c>
      <c r="D13" s="1">
        <v>2</v>
      </c>
    </row>
    <row r="20" spans="1:1">
      <c r="A20" s="21" t="s">
        <v>83</v>
      </c>
    </row>
  </sheetData>
  <phoneticPr fontId="1" type="noConversion"/>
  <hyperlinks>
    <hyperlink ref="A20" r:id="rId1"/>
  </hyperlinks>
  <pageMargins left="0.7" right="0.7" top="0.75" bottom="0.75" header="0.3" footer="0.3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F34"/>
  <sheetViews>
    <sheetView topLeftCell="A28" workbookViewId="0">
      <selection activeCell="F33" sqref="F33"/>
    </sheetView>
  </sheetViews>
  <sheetFormatPr defaultRowHeight="13.5"/>
  <sheetData>
    <row r="1" spans="1:5" ht="14.25">
      <c r="A1" s="13" t="s">
        <v>63</v>
      </c>
      <c r="B1" s="13" t="s">
        <v>64</v>
      </c>
      <c r="C1" s="13" t="s">
        <v>65</v>
      </c>
      <c r="D1" s="13" t="s">
        <v>66</v>
      </c>
      <c r="E1" s="13" t="s">
        <v>67</v>
      </c>
    </row>
    <row r="2" spans="1:5" ht="14.25">
      <c r="A2" s="13">
        <v>1</v>
      </c>
      <c r="B2" s="13">
        <v>892</v>
      </c>
      <c r="C2" s="13">
        <v>1139</v>
      </c>
      <c r="D2" s="13">
        <v>3452</v>
      </c>
      <c r="E2" s="13">
        <v>3056</v>
      </c>
    </row>
    <row r="3" spans="1:5" ht="14.25">
      <c r="A3" s="13">
        <v>2</v>
      </c>
      <c r="B3" s="13">
        <v>2839</v>
      </c>
      <c r="C3" s="13">
        <v>1033</v>
      </c>
      <c r="D3" s="13">
        <v>1235</v>
      </c>
      <c r="E3" s="13">
        <v>1392</v>
      </c>
    </row>
    <row r="4" spans="1:5" ht="14.25">
      <c r="A4" s="13">
        <v>3</v>
      </c>
      <c r="B4" s="13">
        <v>2333</v>
      </c>
      <c r="C4" s="13">
        <v>2411</v>
      </c>
      <c r="D4" s="13">
        <v>2546</v>
      </c>
      <c r="E4" s="13">
        <v>1380</v>
      </c>
    </row>
    <row r="5" spans="1:5" ht="14.25">
      <c r="A5" s="13">
        <v>4</v>
      </c>
      <c r="B5" s="13">
        <v>2131</v>
      </c>
      <c r="C5" s="13">
        <v>328</v>
      </c>
      <c r="D5" s="13">
        <v>452</v>
      </c>
      <c r="E5" s="13">
        <v>1282</v>
      </c>
    </row>
    <row r="6" spans="1:5" ht="14.25">
      <c r="A6" s="13">
        <v>5</v>
      </c>
      <c r="B6" s="13">
        <v>944</v>
      </c>
      <c r="C6" s="13">
        <v>2972</v>
      </c>
      <c r="D6" s="13">
        <v>1428</v>
      </c>
      <c r="E6" s="13">
        <v>709</v>
      </c>
    </row>
    <row r="7" spans="1:5" ht="14.25">
      <c r="A7" s="13">
        <v>6</v>
      </c>
      <c r="B7" s="13">
        <v>2530</v>
      </c>
      <c r="C7" s="13">
        <v>1845</v>
      </c>
      <c r="D7" s="13">
        <v>2358</v>
      </c>
      <c r="E7" s="13">
        <v>3962</v>
      </c>
    </row>
    <row r="8" spans="1:5" ht="14.25">
      <c r="A8" s="13">
        <v>7</v>
      </c>
      <c r="B8" s="13">
        <v>1902</v>
      </c>
      <c r="C8" s="13">
        <v>2354</v>
      </c>
      <c r="D8" s="13">
        <v>1801</v>
      </c>
      <c r="E8" s="13">
        <v>994</v>
      </c>
    </row>
    <row r="9" spans="1:5" ht="14.25">
      <c r="A9" s="13">
        <v>8</v>
      </c>
      <c r="B9" s="13">
        <v>2324</v>
      </c>
      <c r="C9" s="13">
        <v>2630</v>
      </c>
      <c r="D9" s="13">
        <v>2462</v>
      </c>
      <c r="E9" s="13">
        <v>2605</v>
      </c>
    </row>
    <row r="10" spans="1:5" ht="14.25">
      <c r="A10" s="13">
        <v>9</v>
      </c>
      <c r="B10" s="13">
        <v>1922</v>
      </c>
      <c r="C10" s="13">
        <v>998</v>
      </c>
      <c r="D10" s="13">
        <v>2473</v>
      </c>
      <c r="E10" s="13">
        <v>3398</v>
      </c>
    </row>
    <row r="11" spans="1:5" ht="14.25">
      <c r="A11" s="13">
        <v>10</v>
      </c>
      <c r="B11" s="13">
        <v>1315</v>
      </c>
      <c r="C11" s="13">
        <v>742</v>
      </c>
      <c r="D11" s="13">
        <v>2396</v>
      </c>
      <c r="E11" s="13">
        <v>3041</v>
      </c>
    </row>
    <row r="12" spans="1:5" ht="14.25">
      <c r="A12" s="13">
        <v>11</v>
      </c>
      <c r="B12" s="13">
        <v>2125</v>
      </c>
      <c r="C12" s="13">
        <v>749</v>
      </c>
      <c r="D12" s="13">
        <v>1641</v>
      </c>
      <c r="E12" s="13">
        <v>1416</v>
      </c>
    </row>
    <row r="13" spans="1:5" ht="14.25">
      <c r="A13" s="13">
        <v>12</v>
      </c>
      <c r="B13" s="13">
        <v>164</v>
      </c>
      <c r="C13" s="13">
        <v>1137</v>
      </c>
      <c r="D13" s="13">
        <v>1012</v>
      </c>
      <c r="E13" s="13">
        <v>2109</v>
      </c>
    </row>
    <row r="14" spans="1:5" ht="14.25">
      <c r="A14" s="13">
        <v>13</v>
      </c>
      <c r="B14" s="13">
        <v>1104</v>
      </c>
      <c r="C14" s="13">
        <v>2551</v>
      </c>
      <c r="D14" s="13">
        <v>2535</v>
      </c>
      <c r="E14" s="13">
        <v>3665</v>
      </c>
    </row>
    <row r="15" spans="1:5" ht="14.25">
      <c r="A15" s="13">
        <v>14</v>
      </c>
      <c r="B15" s="13">
        <v>2800</v>
      </c>
      <c r="C15" s="13">
        <v>2575</v>
      </c>
      <c r="D15" s="13">
        <v>1671</v>
      </c>
      <c r="E15" s="13">
        <v>1747</v>
      </c>
    </row>
    <row r="16" spans="1:5" ht="14.25">
      <c r="A16" s="13">
        <v>15</v>
      </c>
      <c r="B16" s="13">
        <v>900</v>
      </c>
      <c r="C16" s="13">
        <v>2106</v>
      </c>
      <c r="D16" s="13">
        <v>1400</v>
      </c>
      <c r="E16" s="13">
        <v>2893</v>
      </c>
    </row>
    <row r="17" spans="1:5" ht="14.25">
      <c r="A17" s="13">
        <v>16</v>
      </c>
      <c r="B17" s="13">
        <v>846</v>
      </c>
      <c r="C17" s="13">
        <v>856</v>
      </c>
      <c r="D17" s="13">
        <v>1219</v>
      </c>
      <c r="E17" s="13">
        <v>2409</v>
      </c>
    </row>
    <row r="18" spans="1:5" ht="14.25">
      <c r="A18" s="13">
        <v>17</v>
      </c>
      <c r="B18" s="13">
        <v>428</v>
      </c>
      <c r="C18" s="13">
        <v>461</v>
      </c>
      <c r="D18" s="13">
        <v>1242</v>
      </c>
      <c r="E18" s="13">
        <v>639</v>
      </c>
    </row>
    <row r="19" spans="1:5" ht="14.25">
      <c r="A19" s="13">
        <v>18</v>
      </c>
      <c r="B19" s="13">
        <v>2917</v>
      </c>
      <c r="C19" s="13">
        <v>2940</v>
      </c>
      <c r="D19" s="13">
        <v>590</v>
      </c>
      <c r="E19" s="13">
        <v>619</v>
      </c>
    </row>
    <row r="20" spans="1:5" ht="14.25">
      <c r="A20" s="13">
        <v>19</v>
      </c>
      <c r="B20" s="13">
        <v>870</v>
      </c>
      <c r="C20" s="13">
        <v>2595</v>
      </c>
      <c r="D20" s="13">
        <v>1375</v>
      </c>
      <c r="E20" s="13">
        <v>735</v>
      </c>
    </row>
    <row r="21" spans="1:5" ht="14.25">
      <c r="A21" s="13">
        <v>20</v>
      </c>
      <c r="B21" s="13">
        <v>1342</v>
      </c>
      <c r="C21" s="13">
        <v>1075</v>
      </c>
      <c r="D21" s="13">
        <v>2482</v>
      </c>
      <c r="E21" s="13">
        <v>3455</v>
      </c>
    </row>
    <row r="22" spans="1:5" ht="14.25">
      <c r="A22" s="13">
        <v>21</v>
      </c>
      <c r="B22" s="13">
        <v>2023</v>
      </c>
      <c r="C22" s="13">
        <v>1740</v>
      </c>
      <c r="D22" s="13">
        <v>2063</v>
      </c>
      <c r="E22" s="13">
        <v>211</v>
      </c>
    </row>
    <row r="23" spans="1:5" ht="14.25">
      <c r="A23" s="13">
        <v>22</v>
      </c>
      <c r="B23" s="13">
        <v>1412</v>
      </c>
      <c r="C23" s="13">
        <v>1324</v>
      </c>
      <c r="D23" s="13">
        <v>2849</v>
      </c>
      <c r="E23" s="13">
        <v>1390</v>
      </c>
    </row>
    <row r="24" spans="1:5" ht="14.25">
      <c r="A24" s="13">
        <v>23</v>
      </c>
      <c r="B24" s="13">
        <v>1289</v>
      </c>
      <c r="C24" s="13">
        <v>1514</v>
      </c>
      <c r="D24" s="13">
        <v>2729</v>
      </c>
      <c r="E24" s="13">
        <v>9</v>
      </c>
    </row>
    <row r="25" spans="1:5" ht="14.25">
      <c r="A25" s="13">
        <v>24</v>
      </c>
      <c r="B25" s="13">
        <v>1503</v>
      </c>
      <c r="C25" s="13">
        <v>2548</v>
      </c>
      <c r="D25" s="13">
        <v>2687</v>
      </c>
      <c r="E25" s="13">
        <v>626</v>
      </c>
    </row>
    <row r="26" spans="1:5" ht="14.25">
      <c r="A26" s="13">
        <v>25</v>
      </c>
      <c r="B26" s="13">
        <v>1607</v>
      </c>
      <c r="C26" s="13">
        <v>2592</v>
      </c>
      <c r="D26" s="13">
        <v>100</v>
      </c>
      <c r="E26" s="13">
        <v>1066</v>
      </c>
    </row>
    <row r="27" spans="1:5" ht="14.25">
      <c r="A27" s="13"/>
      <c r="B27" s="13"/>
      <c r="C27" s="13"/>
      <c r="D27" s="13"/>
      <c r="E27" s="13"/>
    </row>
    <row r="28" spans="1:5" ht="14.25">
      <c r="A28" s="13"/>
      <c r="B28" s="13" t="s">
        <v>64</v>
      </c>
      <c r="C28" s="13" t="s">
        <v>65</v>
      </c>
      <c r="D28" s="13" t="s">
        <v>66</v>
      </c>
      <c r="E28" s="13" t="s">
        <v>67</v>
      </c>
    </row>
    <row r="29" spans="1:5" ht="14.25">
      <c r="A29" s="13" t="s">
        <v>68</v>
      </c>
      <c r="B29" s="14">
        <v>164</v>
      </c>
      <c r="C29" s="14">
        <v>328</v>
      </c>
      <c r="D29" s="14">
        <v>100</v>
      </c>
      <c r="E29" s="14">
        <v>9</v>
      </c>
    </row>
    <row r="30" spans="1:5" ht="14.25">
      <c r="A30" s="13" t="s">
        <v>69</v>
      </c>
      <c r="B30" s="14">
        <v>1064</v>
      </c>
      <c r="C30" s="14">
        <v>1024.25</v>
      </c>
      <c r="D30" s="14">
        <v>1240.25</v>
      </c>
      <c r="E30" s="14">
        <v>728.5</v>
      </c>
    </row>
    <row r="31" spans="1:5" ht="14.25">
      <c r="A31" s="13" t="s">
        <v>70</v>
      </c>
      <c r="B31" s="14">
        <v>1618.48</v>
      </c>
      <c r="C31" s="14">
        <v>1728.6</v>
      </c>
      <c r="D31" s="14">
        <v>1847.92</v>
      </c>
      <c r="E31" s="14">
        <v>1792.32</v>
      </c>
    </row>
    <row r="32" spans="1:5" ht="14.25">
      <c r="A32" s="13" t="s">
        <v>71</v>
      </c>
      <c r="B32" s="14">
        <v>1412</v>
      </c>
      <c r="C32" s="14">
        <v>1740</v>
      </c>
      <c r="D32" s="14">
        <v>1671</v>
      </c>
      <c r="E32" s="14">
        <v>1390</v>
      </c>
    </row>
    <row r="33" spans="1:6" ht="14.25">
      <c r="A33" s="13" t="s">
        <v>72</v>
      </c>
      <c r="B33" s="14">
        <v>1972.5</v>
      </c>
      <c r="C33" s="14">
        <v>2563</v>
      </c>
      <c r="D33" s="14">
        <v>2467.5</v>
      </c>
      <c r="E33" s="14">
        <v>2749</v>
      </c>
      <c r="F33" s="21" t="s">
        <v>83</v>
      </c>
    </row>
    <row r="34" spans="1:6" ht="14.25">
      <c r="A34" s="13" t="s">
        <v>73</v>
      </c>
      <c r="B34" s="14">
        <v>2917</v>
      </c>
      <c r="C34" s="14">
        <v>2940</v>
      </c>
      <c r="D34" s="14">
        <v>2849</v>
      </c>
      <c r="E34" s="14">
        <v>3962</v>
      </c>
    </row>
  </sheetData>
  <phoneticPr fontId="5" type="noConversion"/>
  <hyperlinks>
    <hyperlink ref="F33" r:id="rId1"/>
  </hyperlinks>
  <pageMargins left="0.7" right="0.7" top="0.75" bottom="0.75" header="0.3" footer="0.3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8"/>
  <dimension ref="A1:AQ45"/>
  <sheetViews>
    <sheetView workbookViewId="0">
      <selection activeCell="K3" sqref="K3"/>
    </sheetView>
  </sheetViews>
  <sheetFormatPr defaultRowHeight="13.5"/>
  <cols>
    <col min="1" max="1" width="2.5" bestFit="1" customWidth="1"/>
  </cols>
  <sheetData>
    <row r="1" spans="1:43" ht="14.25">
      <c r="A1" s="1"/>
      <c r="B1" s="10" t="s">
        <v>44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>
      <c r="A2" s="1"/>
      <c r="B2" s="8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>
      <c r="A3" s="1"/>
      <c r="B3" s="8"/>
      <c r="C3" s="1" t="s">
        <v>45</v>
      </c>
      <c r="D3" s="1"/>
      <c r="E3" s="1"/>
      <c r="F3" s="1"/>
      <c r="G3" s="1"/>
      <c r="H3" s="1"/>
      <c r="I3" s="1"/>
      <c r="J3" s="1"/>
      <c r="K3" s="21" t="s">
        <v>83</v>
      </c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</row>
    <row r="4" spans="1:43">
      <c r="A4" s="1"/>
      <c r="B4" s="8"/>
      <c r="C4" s="1">
        <v>-10</v>
      </c>
      <c r="D4" s="1">
        <f>C4+0.5</f>
        <v>-9.5</v>
      </c>
      <c r="E4" s="1">
        <f>D4+0.5</f>
        <v>-9</v>
      </c>
      <c r="F4" s="1">
        <f t="shared" ref="F4:AQ4" si="0">E4+0.5</f>
        <v>-8.5</v>
      </c>
      <c r="G4" s="1">
        <f t="shared" si="0"/>
        <v>-8</v>
      </c>
      <c r="H4" s="1">
        <f t="shared" si="0"/>
        <v>-7.5</v>
      </c>
      <c r="I4" s="1">
        <f t="shared" si="0"/>
        <v>-7</v>
      </c>
      <c r="J4" s="1">
        <f t="shared" si="0"/>
        <v>-6.5</v>
      </c>
      <c r="K4" s="1">
        <f t="shared" si="0"/>
        <v>-6</v>
      </c>
      <c r="L4" s="1">
        <f t="shared" si="0"/>
        <v>-5.5</v>
      </c>
      <c r="M4" s="1">
        <f t="shared" si="0"/>
        <v>-5</v>
      </c>
      <c r="N4" s="1">
        <f t="shared" si="0"/>
        <v>-4.5</v>
      </c>
      <c r="O4" s="1">
        <f t="shared" si="0"/>
        <v>-4</v>
      </c>
      <c r="P4" s="1">
        <f t="shared" si="0"/>
        <v>-3.5</v>
      </c>
      <c r="Q4" s="1">
        <f t="shared" si="0"/>
        <v>-3</v>
      </c>
      <c r="R4" s="1">
        <f t="shared" si="0"/>
        <v>-2.5</v>
      </c>
      <c r="S4" s="1">
        <f t="shared" si="0"/>
        <v>-2</v>
      </c>
      <c r="T4" s="1">
        <f t="shared" si="0"/>
        <v>-1.5</v>
      </c>
      <c r="U4" s="1">
        <f t="shared" si="0"/>
        <v>-1</v>
      </c>
      <c r="V4" s="1">
        <f t="shared" si="0"/>
        <v>-0.5</v>
      </c>
      <c r="W4" s="1">
        <f t="shared" si="0"/>
        <v>0</v>
      </c>
      <c r="X4" s="1">
        <f t="shared" si="0"/>
        <v>0.5</v>
      </c>
      <c r="Y4" s="1">
        <f t="shared" si="0"/>
        <v>1</v>
      </c>
      <c r="Z4" s="1">
        <f t="shared" si="0"/>
        <v>1.5</v>
      </c>
      <c r="AA4" s="1">
        <f t="shared" si="0"/>
        <v>2</v>
      </c>
      <c r="AB4" s="1">
        <f t="shared" si="0"/>
        <v>2.5</v>
      </c>
      <c r="AC4" s="1">
        <f t="shared" si="0"/>
        <v>3</v>
      </c>
      <c r="AD4" s="1">
        <f t="shared" si="0"/>
        <v>3.5</v>
      </c>
      <c r="AE4" s="1">
        <f t="shared" si="0"/>
        <v>4</v>
      </c>
      <c r="AF4" s="1">
        <f t="shared" si="0"/>
        <v>4.5</v>
      </c>
      <c r="AG4" s="1">
        <f t="shared" si="0"/>
        <v>5</v>
      </c>
      <c r="AH4" s="1">
        <f t="shared" si="0"/>
        <v>5.5</v>
      </c>
      <c r="AI4" s="1">
        <f t="shared" si="0"/>
        <v>6</v>
      </c>
      <c r="AJ4" s="1">
        <f t="shared" si="0"/>
        <v>6.5</v>
      </c>
      <c r="AK4" s="1">
        <f t="shared" si="0"/>
        <v>7</v>
      </c>
      <c r="AL4" s="1">
        <f t="shared" si="0"/>
        <v>7.5</v>
      </c>
      <c r="AM4" s="1">
        <f t="shared" si="0"/>
        <v>8</v>
      </c>
      <c r="AN4" s="1">
        <f t="shared" si="0"/>
        <v>8.5</v>
      </c>
      <c r="AO4" s="1">
        <f t="shared" si="0"/>
        <v>9</v>
      </c>
      <c r="AP4" s="1">
        <f t="shared" si="0"/>
        <v>9.5</v>
      </c>
      <c r="AQ4" s="1">
        <f t="shared" si="0"/>
        <v>10</v>
      </c>
    </row>
    <row r="5" spans="1:43">
      <c r="A5" s="1" t="s">
        <v>46</v>
      </c>
      <c r="B5" s="8">
        <v>-10</v>
      </c>
      <c r="C5" s="1">
        <f>C$4*C$4/3+$B5*$B5/4</f>
        <v>58.333333333333336</v>
      </c>
      <c r="D5" s="1">
        <f t="shared" ref="D5:AQ11" si="1">D$4*D$4/3+$B5*$B5/4</f>
        <v>55.083333333333329</v>
      </c>
      <c r="E5" s="1">
        <f t="shared" si="1"/>
        <v>52</v>
      </c>
      <c r="F5" s="1">
        <f t="shared" si="1"/>
        <v>49.083333333333329</v>
      </c>
      <c r="G5" s="1">
        <f t="shared" si="1"/>
        <v>46.333333333333329</v>
      </c>
      <c r="H5" s="1">
        <f t="shared" si="1"/>
        <v>43.75</v>
      </c>
      <c r="I5" s="1">
        <f t="shared" si="1"/>
        <v>41.333333333333329</v>
      </c>
      <c r="J5" s="1">
        <f t="shared" si="1"/>
        <v>39.083333333333336</v>
      </c>
      <c r="K5" s="1">
        <f t="shared" si="1"/>
        <v>37</v>
      </c>
      <c r="L5" s="1">
        <f t="shared" si="1"/>
        <v>35.083333333333336</v>
      </c>
      <c r="M5" s="1">
        <f t="shared" si="1"/>
        <v>33.333333333333336</v>
      </c>
      <c r="N5" s="1">
        <f t="shared" si="1"/>
        <v>31.75</v>
      </c>
      <c r="O5" s="1">
        <f t="shared" si="1"/>
        <v>30.333333333333332</v>
      </c>
      <c r="P5" s="1">
        <f t="shared" si="1"/>
        <v>29.083333333333332</v>
      </c>
      <c r="Q5" s="1">
        <f t="shared" si="1"/>
        <v>28</v>
      </c>
      <c r="R5" s="1">
        <f t="shared" si="1"/>
        <v>27.083333333333332</v>
      </c>
      <c r="S5" s="1">
        <f t="shared" si="1"/>
        <v>26.333333333333332</v>
      </c>
      <c r="T5" s="1">
        <f t="shared" si="1"/>
        <v>25.75</v>
      </c>
      <c r="U5" s="1">
        <f t="shared" si="1"/>
        <v>25.333333333333332</v>
      </c>
      <c r="V5" s="1">
        <f t="shared" si="1"/>
        <v>25.083333333333332</v>
      </c>
      <c r="W5" s="1">
        <f t="shared" si="1"/>
        <v>25</v>
      </c>
      <c r="X5" s="1">
        <f t="shared" si="1"/>
        <v>25.083333333333332</v>
      </c>
      <c r="Y5" s="1">
        <f t="shared" si="1"/>
        <v>25.333333333333332</v>
      </c>
      <c r="Z5" s="1">
        <f t="shared" si="1"/>
        <v>25.75</v>
      </c>
      <c r="AA5" s="1">
        <f t="shared" si="1"/>
        <v>26.333333333333332</v>
      </c>
      <c r="AB5" s="1">
        <f t="shared" si="1"/>
        <v>27.083333333333332</v>
      </c>
      <c r="AC5" s="1">
        <f t="shared" si="1"/>
        <v>28</v>
      </c>
      <c r="AD5" s="1">
        <f t="shared" si="1"/>
        <v>29.083333333333332</v>
      </c>
      <c r="AE5" s="1">
        <f t="shared" si="1"/>
        <v>30.333333333333332</v>
      </c>
      <c r="AF5" s="1">
        <f t="shared" si="1"/>
        <v>31.75</v>
      </c>
      <c r="AG5" s="1">
        <f t="shared" si="1"/>
        <v>33.333333333333336</v>
      </c>
      <c r="AH5" s="1">
        <f t="shared" si="1"/>
        <v>35.083333333333336</v>
      </c>
      <c r="AI5" s="1">
        <f t="shared" si="1"/>
        <v>37</v>
      </c>
      <c r="AJ5" s="1">
        <f t="shared" si="1"/>
        <v>39.083333333333336</v>
      </c>
      <c r="AK5" s="1">
        <f t="shared" si="1"/>
        <v>41.333333333333329</v>
      </c>
      <c r="AL5" s="1">
        <f t="shared" si="1"/>
        <v>43.75</v>
      </c>
      <c r="AM5" s="1">
        <f t="shared" si="1"/>
        <v>46.333333333333329</v>
      </c>
      <c r="AN5" s="1">
        <f t="shared" si="1"/>
        <v>49.083333333333329</v>
      </c>
      <c r="AO5" s="1">
        <f t="shared" si="1"/>
        <v>52</v>
      </c>
      <c r="AP5" s="1">
        <f t="shared" si="1"/>
        <v>55.083333333333329</v>
      </c>
      <c r="AQ5" s="1">
        <f t="shared" si="1"/>
        <v>58.333333333333336</v>
      </c>
    </row>
    <row r="6" spans="1:43">
      <c r="A6" s="1"/>
      <c r="B6" s="11">
        <f>B5+0.5</f>
        <v>-9.5</v>
      </c>
      <c r="C6" s="1">
        <f t="shared" ref="C6:R21" si="2">C$4*C$4/3+$B6*$B6/4</f>
        <v>55.895833333333336</v>
      </c>
      <c r="D6" s="1">
        <f t="shared" si="1"/>
        <v>52.645833333333329</v>
      </c>
      <c r="E6" s="1">
        <f t="shared" si="1"/>
        <v>49.5625</v>
      </c>
      <c r="F6" s="1">
        <f t="shared" si="1"/>
        <v>46.645833333333329</v>
      </c>
      <c r="G6" s="1">
        <f t="shared" si="1"/>
        <v>43.895833333333329</v>
      </c>
      <c r="H6" s="1">
        <f t="shared" si="1"/>
        <v>41.3125</v>
      </c>
      <c r="I6" s="1">
        <f t="shared" si="1"/>
        <v>38.895833333333329</v>
      </c>
      <c r="J6" s="1">
        <f t="shared" si="1"/>
        <v>36.645833333333336</v>
      </c>
      <c r="K6" s="1">
        <f t="shared" si="1"/>
        <v>34.5625</v>
      </c>
      <c r="L6" s="1">
        <f t="shared" si="1"/>
        <v>32.645833333333336</v>
      </c>
      <c r="M6" s="1">
        <f t="shared" si="1"/>
        <v>30.895833333333336</v>
      </c>
      <c r="N6" s="1">
        <f t="shared" si="1"/>
        <v>29.3125</v>
      </c>
      <c r="O6" s="1">
        <f t="shared" si="1"/>
        <v>27.895833333333332</v>
      </c>
      <c r="P6" s="1">
        <f t="shared" si="1"/>
        <v>26.645833333333332</v>
      </c>
      <c r="Q6" s="1">
        <f t="shared" si="1"/>
        <v>25.5625</v>
      </c>
      <c r="R6" s="1">
        <f t="shared" si="1"/>
        <v>24.645833333333332</v>
      </c>
      <c r="S6" s="1">
        <f t="shared" si="1"/>
        <v>23.895833333333332</v>
      </c>
      <c r="T6" s="1">
        <f t="shared" si="1"/>
        <v>23.3125</v>
      </c>
      <c r="U6" s="1">
        <f t="shared" si="1"/>
        <v>22.895833333333332</v>
      </c>
      <c r="V6" s="1">
        <f t="shared" si="1"/>
        <v>22.645833333333332</v>
      </c>
      <c r="W6" s="1">
        <f t="shared" si="1"/>
        <v>22.5625</v>
      </c>
      <c r="X6" s="1">
        <f t="shared" si="1"/>
        <v>22.645833333333332</v>
      </c>
      <c r="Y6" s="1">
        <f t="shared" si="1"/>
        <v>22.895833333333332</v>
      </c>
      <c r="Z6" s="1">
        <f t="shared" si="1"/>
        <v>23.3125</v>
      </c>
      <c r="AA6" s="1">
        <f t="shared" si="1"/>
        <v>23.895833333333332</v>
      </c>
      <c r="AB6" s="1">
        <f t="shared" si="1"/>
        <v>24.645833333333332</v>
      </c>
      <c r="AC6" s="1">
        <f t="shared" si="1"/>
        <v>25.5625</v>
      </c>
      <c r="AD6" s="1">
        <f t="shared" si="1"/>
        <v>26.645833333333332</v>
      </c>
      <c r="AE6" s="1">
        <f t="shared" si="1"/>
        <v>27.895833333333332</v>
      </c>
      <c r="AF6" s="1">
        <f t="shared" si="1"/>
        <v>29.3125</v>
      </c>
      <c r="AG6" s="1">
        <f t="shared" si="1"/>
        <v>30.895833333333336</v>
      </c>
      <c r="AH6" s="1">
        <f t="shared" si="1"/>
        <v>32.645833333333336</v>
      </c>
      <c r="AI6" s="1">
        <f t="shared" si="1"/>
        <v>34.5625</v>
      </c>
      <c r="AJ6" s="1">
        <f t="shared" si="1"/>
        <v>36.645833333333336</v>
      </c>
      <c r="AK6" s="1">
        <f t="shared" si="1"/>
        <v>38.895833333333329</v>
      </c>
      <c r="AL6" s="1">
        <f t="shared" si="1"/>
        <v>41.3125</v>
      </c>
      <c r="AM6" s="1">
        <f t="shared" si="1"/>
        <v>43.895833333333329</v>
      </c>
      <c r="AN6" s="1">
        <f t="shared" si="1"/>
        <v>46.645833333333329</v>
      </c>
      <c r="AO6" s="1">
        <f t="shared" si="1"/>
        <v>49.5625</v>
      </c>
      <c r="AP6" s="1">
        <f t="shared" si="1"/>
        <v>52.645833333333329</v>
      </c>
      <c r="AQ6" s="1">
        <f t="shared" si="1"/>
        <v>55.895833333333336</v>
      </c>
    </row>
    <row r="7" spans="1:43">
      <c r="A7" s="1"/>
      <c r="B7" s="11">
        <f t="shared" ref="B7:B44" si="3">B6+0.5</f>
        <v>-9</v>
      </c>
      <c r="C7" s="1">
        <f t="shared" si="2"/>
        <v>53.583333333333336</v>
      </c>
      <c r="D7" s="1">
        <f t="shared" si="1"/>
        <v>50.333333333333329</v>
      </c>
      <c r="E7" s="1">
        <f t="shared" si="1"/>
        <v>47.25</v>
      </c>
      <c r="F7" s="1">
        <f t="shared" si="1"/>
        <v>44.333333333333329</v>
      </c>
      <c r="G7" s="1">
        <f t="shared" si="1"/>
        <v>41.583333333333329</v>
      </c>
      <c r="H7" s="1">
        <f t="shared" si="1"/>
        <v>39</v>
      </c>
      <c r="I7" s="1">
        <f t="shared" si="1"/>
        <v>36.583333333333329</v>
      </c>
      <c r="J7" s="1">
        <f t="shared" si="1"/>
        <v>34.333333333333336</v>
      </c>
      <c r="K7" s="1">
        <f t="shared" si="1"/>
        <v>32.25</v>
      </c>
      <c r="L7" s="1">
        <f t="shared" si="1"/>
        <v>30.333333333333336</v>
      </c>
      <c r="M7" s="1">
        <f t="shared" si="1"/>
        <v>28.583333333333336</v>
      </c>
      <c r="N7" s="1">
        <f t="shared" si="1"/>
        <v>27</v>
      </c>
      <c r="O7" s="1">
        <f t="shared" si="1"/>
        <v>25.583333333333332</v>
      </c>
      <c r="P7" s="1">
        <f t="shared" si="1"/>
        <v>24.333333333333332</v>
      </c>
      <c r="Q7" s="1">
        <f t="shared" si="1"/>
        <v>23.25</v>
      </c>
      <c r="R7" s="1">
        <f t="shared" si="1"/>
        <v>22.333333333333332</v>
      </c>
      <c r="S7" s="1">
        <f t="shared" si="1"/>
        <v>21.583333333333332</v>
      </c>
      <c r="T7" s="1">
        <f t="shared" si="1"/>
        <v>21</v>
      </c>
      <c r="U7" s="1">
        <f t="shared" si="1"/>
        <v>20.583333333333332</v>
      </c>
      <c r="V7" s="1">
        <f t="shared" si="1"/>
        <v>20.333333333333332</v>
      </c>
      <c r="W7" s="1">
        <f t="shared" si="1"/>
        <v>20.25</v>
      </c>
      <c r="X7" s="1">
        <f t="shared" si="1"/>
        <v>20.333333333333332</v>
      </c>
      <c r="Y7" s="1">
        <f t="shared" si="1"/>
        <v>20.583333333333332</v>
      </c>
      <c r="Z7" s="1">
        <f t="shared" si="1"/>
        <v>21</v>
      </c>
      <c r="AA7" s="1">
        <f t="shared" si="1"/>
        <v>21.583333333333332</v>
      </c>
      <c r="AB7" s="1">
        <f t="shared" si="1"/>
        <v>22.333333333333332</v>
      </c>
      <c r="AC7" s="1">
        <f t="shared" si="1"/>
        <v>23.25</v>
      </c>
      <c r="AD7" s="1">
        <f t="shared" si="1"/>
        <v>24.333333333333332</v>
      </c>
      <c r="AE7" s="1">
        <f t="shared" si="1"/>
        <v>25.583333333333332</v>
      </c>
      <c r="AF7" s="1">
        <f t="shared" si="1"/>
        <v>27</v>
      </c>
      <c r="AG7" s="1">
        <f t="shared" si="1"/>
        <v>28.583333333333336</v>
      </c>
      <c r="AH7" s="1">
        <f t="shared" si="1"/>
        <v>30.333333333333336</v>
      </c>
      <c r="AI7" s="1">
        <f t="shared" si="1"/>
        <v>32.25</v>
      </c>
      <c r="AJ7" s="1">
        <f t="shared" si="1"/>
        <v>34.333333333333336</v>
      </c>
      <c r="AK7" s="1">
        <f t="shared" si="1"/>
        <v>36.583333333333329</v>
      </c>
      <c r="AL7" s="1">
        <f t="shared" si="1"/>
        <v>39</v>
      </c>
      <c r="AM7" s="1">
        <f t="shared" si="1"/>
        <v>41.583333333333329</v>
      </c>
      <c r="AN7" s="1">
        <f t="shared" si="1"/>
        <v>44.333333333333329</v>
      </c>
      <c r="AO7" s="1">
        <f t="shared" si="1"/>
        <v>47.25</v>
      </c>
      <c r="AP7" s="1">
        <f t="shared" si="1"/>
        <v>50.333333333333329</v>
      </c>
      <c r="AQ7" s="1">
        <f t="shared" si="1"/>
        <v>53.583333333333336</v>
      </c>
    </row>
    <row r="8" spans="1:43">
      <c r="A8" s="1"/>
      <c r="B8" s="11">
        <f t="shared" si="3"/>
        <v>-8.5</v>
      </c>
      <c r="C8" s="1">
        <f t="shared" si="2"/>
        <v>51.395833333333336</v>
      </c>
      <c r="D8" s="1">
        <f t="shared" si="1"/>
        <v>48.145833333333329</v>
      </c>
      <c r="E8" s="1">
        <f t="shared" si="1"/>
        <v>45.0625</v>
      </c>
      <c r="F8" s="1">
        <f t="shared" si="1"/>
        <v>42.145833333333329</v>
      </c>
      <c r="G8" s="1">
        <f t="shared" si="1"/>
        <v>39.395833333333329</v>
      </c>
      <c r="H8" s="1">
        <f t="shared" si="1"/>
        <v>36.8125</v>
      </c>
      <c r="I8" s="1">
        <f t="shared" si="1"/>
        <v>34.395833333333329</v>
      </c>
      <c r="J8" s="1">
        <f t="shared" si="1"/>
        <v>32.145833333333336</v>
      </c>
      <c r="K8" s="1">
        <f t="shared" si="1"/>
        <v>30.0625</v>
      </c>
      <c r="L8" s="1">
        <f t="shared" si="1"/>
        <v>28.145833333333336</v>
      </c>
      <c r="M8" s="1">
        <f t="shared" si="1"/>
        <v>26.395833333333336</v>
      </c>
      <c r="N8" s="1">
        <f t="shared" si="1"/>
        <v>24.8125</v>
      </c>
      <c r="O8" s="1">
        <f t="shared" si="1"/>
        <v>23.395833333333332</v>
      </c>
      <c r="P8" s="1">
        <f t="shared" si="1"/>
        <v>22.145833333333332</v>
      </c>
      <c r="Q8" s="1">
        <f t="shared" si="1"/>
        <v>21.0625</v>
      </c>
      <c r="R8" s="1">
        <f t="shared" si="1"/>
        <v>20.145833333333332</v>
      </c>
      <c r="S8" s="1">
        <f t="shared" si="1"/>
        <v>19.395833333333332</v>
      </c>
      <c r="T8" s="1">
        <f t="shared" si="1"/>
        <v>18.8125</v>
      </c>
      <c r="U8" s="1">
        <f t="shared" si="1"/>
        <v>18.395833333333332</v>
      </c>
      <c r="V8" s="1">
        <f t="shared" si="1"/>
        <v>18.145833333333332</v>
      </c>
      <c r="W8" s="1">
        <f t="shared" si="1"/>
        <v>18.0625</v>
      </c>
      <c r="X8" s="1">
        <f t="shared" si="1"/>
        <v>18.145833333333332</v>
      </c>
      <c r="Y8" s="1">
        <f t="shared" si="1"/>
        <v>18.395833333333332</v>
      </c>
      <c r="Z8" s="1">
        <f t="shared" si="1"/>
        <v>18.8125</v>
      </c>
      <c r="AA8" s="1">
        <f t="shared" si="1"/>
        <v>19.395833333333332</v>
      </c>
      <c r="AB8" s="1">
        <f t="shared" si="1"/>
        <v>20.145833333333332</v>
      </c>
      <c r="AC8" s="1">
        <f t="shared" si="1"/>
        <v>21.0625</v>
      </c>
      <c r="AD8" s="1">
        <f t="shared" si="1"/>
        <v>22.145833333333332</v>
      </c>
      <c r="AE8" s="1">
        <f t="shared" si="1"/>
        <v>23.395833333333332</v>
      </c>
      <c r="AF8" s="1">
        <f t="shared" si="1"/>
        <v>24.8125</v>
      </c>
      <c r="AG8" s="1">
        <f t="shared" si="1"/>
        <v>26.395833333333336</v>
      </c>
      <c r="AH8" s="1">
        <f t="shared" si="1"/>
        <v>28.145833333333336</v>
      </c>
      <c r="AI8" s="1">
        <f t="shared" si="1"/>
        <v>30.0625</v>
      </c>
      <c r="AJ8" s="1">
        <f t="shared" si="1"/>
        <v>32.145833333333336</v>
      </c>
      <c r="AK8" s="1">
        <f t="shared" si="1"/>
        <v>34.395833333333329</v>
      </c>
      <c r="AL8" s="1">
        <f t="shared" si="1"/>
        <v>36.8125</v>
      </c>
      <c r="AM8" s="1">
        <f t="shared" si="1"/>
        <v>39.395833333333329</v>
      </c>
      <c r="AN8" s="1">
        <f t="shared" si="1"/>
        <v>42.145833333333329</v>
      </c>
      <c r="AO8" s="1">
        <f t="shared" si="1"/>
        <v>45.0625</v>
      </c>
      <c r="AP8" s="1">
        <f t="shared" si="1"/>
        <v>48.145833333333329</v>
      </c>
      <c r="AQ8" s="1">
        <f t="shared" si="1"/>
        <v>51.395833333333336</v>
      </c>
    </row>
    <row r="9" spans="1:43">
      <c r="A9" s="1"/>
      <c r="B9" s="11">
        <f t="shared" si="3"/>
        <v>-8</v>
      </c>
      <c r="C9" s="1">
        <f t="shared" si="2"/>
        <v>49.333333333333336</v>
      </c>
      <c r="D9" s="1">
        <f t="shared" si="1"/>
        <v>46.083333333333329</v>
      </c>
      <c r="E9" s="1">
        <f t="shared" si="1"/>
        <v>43</v>
      </c>
      <c r="F9" s="1">
        <f t="shared" si="1"/>
        <v>40.083333333333329</v>
      </c>
      <c r="G9" s="1">
        <f t="shared" si="1"/>
        <v>37.333333333333329</v>
      </c>
      <c r="H9" s="1">
        <f t="shared" si="1"/>
        <v>34.75</v>
      </c>
      <c r="I9" s="1">
        <f t="shared" si="1"/>
        <v>32.333333333333329</v>
      </c>
      <c r="J9" s="1">
        <f t="shared" si="1"/>
        <v>30.083333333333336</v>
      </c>
      <c r="K9" s="1">
        <f t="shared" si="1"/>
        <v>28</v>
      </c>
      <c r="L9" s="1">
        <f t="shared" si="1"/>
        <v>26.083333333333336</v>
      </c>
      <c r="M9" s="1">
        <f t="shared" si="1"/>
        <v>24.333333333333336</v>
      </c>
      <c r="N9" s="1">
        <f t="shared" si="1"/>
        <v>22.75</v>
      </c>
      <c r="O9" s="1">
        <f t="shared" si="1"/>
        <v>21.333333333333332</v>
      </c>
      <c r="P9" s="1">
        <f t="shared" si="1"/>
        <v>20.083333333333332</v>
      </c>
      <c r="Q9" s="1">
        <f t="shared" si="1"/>
        <v>19</v>
      </c>
      <c r="R9" s="1">
        <f t="shared" si="1"/>
        <v>18.083333333333332</v>
      </c>
      <c r="S9" s="1">
        <f t="shared" si="1"/>
        <v>17.333333333333332</v>
      </c>
      <c r="T9" s="1">
        <f t="shared" si="1"/>
        <v>16.75</v>
      </c>
      <c r="U9" s="1">
        <f t="shared" si="1"/>
        <v>16.333333333333332</v>
      </c>
      <c r="V9" s="1">
        <f t="shared" si="1"/>
        <v>16.083333333333332</v>
      </c>
      <c r="W9" s="1">
        <f t="shared" si="1"/>
        <v>16</v>
      </c>
      <c r="X9" s="1">
        <f t="shared" si="1"/>
        <v>16.083333333333332</v>
      </c>
      <c r="Y9" s="1">
        <f t="shared" si="1"/>
        <v>16.333333333333332</v>
      </c>
      <c r="Z9" s="1">
        <f t="shared" si="1"/>
        <v>16.75</v>
      </c>
      <c r="AA9" s="1">
        <f t="shared" si="1"/>
        <v>17.333333333333332</v>
      </c>
      <c r="AB9" s="1">
        <f t="shared" si="1"/>
        <v>18.083333333333332</v>
      </c>
      <c r="AC9" s="1">
        <f t="shared" si="1"/>
        <v>19</v>
      </c>
      <c r="AD9" s="1">
        <f t="shared" si="1"/>
        <v>20.083333333333332</v>
      </c>
      <c r="AE9" s="1">
        <f t="shared" si="1"/>
        <v>21.333333333333332</v>
      </c>
      <c r="AF9" s="1">
        <f t="shared" si="1"/>
        <v>22.75</v>
      </c>
      <c r="AG9" s="1">
        <f t="shared" si="1"/>
        <v>24.333333333333336</v>
      </c>
      <c r="AH9" s="1">
        <f t="shared" si="1"/>
        <v>26.083333333333336</v>
      </c>
      <c r="AI9" s="1">
        <f t="shared" si="1"/>
        <v>28</v>
      </c>
      <c r="AJ9" s="1">
        <f t="shared" si="1"/>
        <v>30.083333333333336</v>
      </c>
      <c r="AK9" s="1">
        <f t="shared" si="1"/>
        <v>32.333333333333329</v>
      </c>
      <c r="AL9" s="1">
        <f t="shared" si="1"/>
        <v>34.75</v>
      </c>
      <c r="AM9" s="1">
        <f t="shared" si="1"/>
        <v>37.333333333333329</v>
      </c>
      <c r="AN9" s="1">
        <f t="shared" si="1"/>
        <v>40.083333333333329</v>
      </c>
      <c r="AO9" s="1">
        <f t="shared" si="1"/>
        <v>43</v>
      </c>
      <c r="AP9" s="1">
        <f t="shared" si="1"/>
        <v>46.083333333333329</v>
      </c>
      <c r="AQ9" s="1">
        <f t="shared" si="1"/>
        <v>49.333333333333336</v>
      </c>
    </row>
    <row r="10" spans="1:43">
      <c r="A10" s="1"/>
      <c r="B10" s="11">
        <f t="shared" si="3"/>
        <v>-7.5</v>
      </c>
      <c r="C10" s="1">
        <f t="shared" si="2"/>
        <v>47.395833333333336</v>
      </c>
      <c r="D10" s="1">
        <f t="shared" si="1"/>
        <v>44.145833333333329</v>
      </c>
      <c r="E10" s="1">
        <f t="shared" si="1"/>
        <v>41.0625</v>
      </c>
      <c r="F10" s="1">
        <f t="shared" si="1"/>
        <v>38.145833333333329</v>
      </c>
      <c r="G10" s="1">
        <f t="shared" si="1"/>
        <v>35.395833333333329</v>
      </c>
      <c r="H10" s="1">
        <f t="shared" si="1"/>
        <v>32.8125</v>
      </c>
      <c r="I10" s="1">
        <f t="shared" si="1"/>
        <v>30.395833333333332</v>
      </c>
      <c r="J10" s="1">
        <f t="shared" si="1"/>
        <v>28.145833333333336</v>
      </c>
      <c r="K10" s="1">
        <f t="shared" si="1"/>
        <v>26.0625</v>
      </c>
      <c r="L10" s="1">
        <f t="shared" si="1"/>
        <v>24.145833333333336</v>
      </c>
      <c r="M10" s="1">
        <f t="shared" si="1"/>
        <v>22.395833333333336</v>
      </c>
      <c r="N10" s="1">
        <f t="shared" si="1"/>
        <v>20.8125</v>
      </c>
      <c r="O10" s="1">
        <f t="shared" si="1"/>
        <v>19.395833333333332</v>
      </c>
      <c r="P10" s="1">
        <f t="shared" si="1"/>
        <v>18.145833333333332</v>
      </c>
      <c r="Q10" s="1">
        <f t="shared" si="1"/>
        <v>17.0625</v>
      </c>
      <c r="R10" s="1">
        <f t="shared" si="1"/>
        <v>16.145833333333332</v>
      </c>
      <c r="S10" s="1">
        <f t="shared" si="1"/>
        <v>15.395833333333334</v>
      </c>
      <c r="T10" s="1">
        <f t="shared" si="1"/>
        <v>14.8125</v>
      </c>
      <c r="U10" s="1">
        <f t="shared" si="1"/>
        <v>14.395833333333334</v>
      </c>
      <c r="V10" s="1">
        <f t="shared" si="1"/>
        <v>14.145833333333334</v>
      </c>
      <c r="W10" s="1">
        <f t="shared" si="1"/>
        <v>14.0625</v>
      </c>
      <c r="X10" s="1">
        <f t="shared" si="1"/>
        <v>14.145833333333334</v>
      </c>
      <c r="Y10" s="1">
        <f t="shared" si="1"/>
        <v>14.395833333333334</v>
      </c>
      <c r="Z10" s="1">
        <f t="shared" si="1"/>
        <v>14.8125</v>
      </c>
      <c r="AA10" s="1">
        <f t="shared" si="1"/>
        <v>15.395833333333334</v>
      </c>
      <c r="AB10" s="1">
        <f t="shared" si="1"/>
        <v>16.145833333333332</v>
      </c>
      <c r="AC10" s="1">
        <f t="shared" si="1"/>
        <v>17.0625</v>
      </c>
      <c r="AD10" s="1">
        <f t="shared" si="1"/>
        <v>18.145833333333332</v>
      </c>
      <c r="AE10" s="1">
        <f t="shared" si="1"/>
        <v>19.395833333333332</v>
      </c>
      <c r="AF10" s="1">
        <f t="shared" si="1"/>
        <v>20.8125</v>
      </c>
      <c r="AG10" s="1">
        <f t="shared" si="1"/>
        <v>22.395833333333336</v>
      </c>
      <c r="AH10" s="1">
        <f t="shared" si="1"/>
        <v>24.145833333333336</v>
      </c>
      <c r="AI10" s="1">
        <f t="shared" si="1"/>
        <v>26.0625</v>
      </c>
      <c r="AJ10" s="1">
        <f t="shared" si="1"/>
        <v>28.145833333333336</v>
      </c>
      <c r="AK10" s="1">
        <f t="shared" si="1"/>
        <v>30.395833333333332</v>
      </c>
      <c r="AL10" s="1">
        <f t="shared" si="1"/>
        <v>32.8125</v>
      </c>
      <c r="AM10" s="1">
        <f t="shared" si="1"/>
        <v>35.395833333333329</v>
      </c>
      <c r="AN10" s="1">
        <f t="shared" si="1"/>
        <v>38.145833333333329</v>
      </c>
      <c r="AO10" s="1">
        <f t="shared" si="1"/>
        <v>41.0625</v>
      </c>
      <c r="AP10" s="1">
        <f t="shared" si="1"/>
        <v>44.145833333333329</v>
      </c>
      <c r="AQ10" s="1">
        <f t="shared" si="1"/>
        <v>47.395833333333336</v>
      </c>
    </row>
    <row r="11" spans="1:43">
      <c r="A11" s="1"/>
      <c r="B11" s="11">
        <f t="shared" si="3"/>
        <v>-7</v>
      </c>
      <c r="C11" s="1">
        <f t="shared" si="2"/>
        <v>45.583333333333336</v>
      </c>
      <c r="D11" s="1">
        <f t="shared" si="1"/>
        <v>42.333333333333329</v>
      </c>
      <c r="E11" s="1">
        <f t="shared" si="1"/>
        <v>39.25</v>
      </c>
      <c r="F11" s="1">
        <f t="shared" si="1"/>
        <v>36.333333333333329</v>
      </c>
      <c r="G11" s="1">
        <f t="shared" si="1"/>
        <v>33.583333333333329</v>
      </c>
      <c r="H11" s="1">
        <f t="shared" si="1"/>
        <v>31</v>
      </c>
      <c r="I11" s="1">
        <f t="shared" si="1"/>
        <v>28.583333333333332</v>
      </c>
      <c r="J11" s="1">
        <f t="shared" si="1"/>
        <v>26.333333333333336</v>
      </c>
      <c r="K11" s="1">
        <f t="shared" si="1"/>
        <v>24.25</v>
      </c>
      <c r="L11" s="1">
        <f t="shared" si="1"/>
        <v>22.333333333333336</v>
      </c>
      <c r="M11" s="1">
        <f t="shared" si="1"/>
        <v>20.583333333333336</v>
      </c>
      <c r="N11" s="1">
        <f t="shared" si="1"/>
        <v>19</v>
      </c>
      <c r="O11" s="1">
        <f t="shared" si="1"/>
        <v>17.583333333333332</v>
      </c>
      <c r="P11" s="1">
        <f t="shared" si="1"/>
        <v>16.333333333333332</v>
      </c>
      <c r="Q11" s="1">
        <f t="shared" si="1"/>
        <v>15.25</v>
      </c>
      <c r="R11" s="1">
        <f t="shared" si="1"/>
        <v>14.333333333333334</v>
      </c>
      <c r="S11" s="1">
        <f t="shared" ref="S11:AH26" si="4">S$4*S$4/3+$B11*$B11/4</f>
        <v>13.583333333333334</v>
      </c>
      <c r="T11" s="1">
        <f t="shared" si="4"/>
        <v>13</v>
      </c>
      <c r="U11" s="1">
        <f t="shared" si="4"/>
        <v>12.583333333333334</v>
      </c>
      <c r="V11" s="1">
        <f t="shared" si="4"/>
        <v>12.333333333333334</v>
      </c>
      <c r="W11" s="1">
        <f t="shared" si="4"/>
        <v>12.25</v>
      </c>
      <c r="X11" s="1">
        <f t="shared" si="4"/>
        <v>12.333333333333334</v>
      </c>
      <c r="Y11" s="1">
        <f t="shared" si="4"/>
        <v>12.583333333333334</v>
      </c>
      <c r="Z11" s="1">
        <f t="shared" si="4"/>
        <v>13</v>
      </c>
      <c r="AA11" s="1">
        <f t="shared" si="4"/>
        <v>13.583333333333334</v>
      </c>
      <c r="AB11" s="1">
        <f t="shared" si="4"/>
        <v>14.333333333333334</v>
      </c>
      <c r="AC11" s="1">
        <f t="shared" si="4"/>
        <v>15.25</v>
      </c>
      <c r="AD11" s="1">
        <f t="shared" si="4"/>
        <v>16.333333333333332</v>
      </c>
      <c r="AE11" s="1">
        <f t="shared" si="4"/>
        <v>17.583333333333332</v>
      </c>
      <c r="AF11" s="1">
        <f t="shared" si="4"/>
        <v>19</v>
      </c>
      <c r="AG11" s="1">
        <f t="shared" si="4"/>
        <v>20.583333333333336</v>
      </c>
      <c r="AH11" s="1">
        <f t="shared" si="4"/>
        <v>22.333333333333336</v>
      </c>
      <c r="AI11" s="1">
        <f t="shared" ref="AI11:AQ26" si="5">AI$4*AI$4/3+$B11*$B11/4</f>
        <v>24.25</v>
      </c>
      <c r="AJ11" s="1">
        <f t="shared" si="5"/>
        <v>26.333333333333336</v>
      </c>
      <c r="AK11" s="1">
        <f t="shared" si="5"/>
        <v>28.583333333333332</v>
      </c>
      <c r="AL11" s="1">
        <f t="shared" si="5"/>
        <v>31</v>
      </c>
      <c r="AM11" s="1">
        <f t="shared" si="5"/>
        <v>33.583333333333329</v>
      </c>
      <c r="AN11" s="1">
        <f t="shared" si="5"/>
        <v>36.333333333333329</v>
      </c>
      <c r="AO11" s="1">
        <f t="shared" si="5"/>
        <v>39.25</v>
      </c>
      <c r="AP11" s="1">
        <f t="shared" si="5"/>
        <v>42.333333333333329</v>
      </c>
      <c r="AQ11" s="1">
        <f t="shared" si="5"/>
        <v>45.583333333333336</v>
      </c>
    </row>
    <row r="12" spans="1:43">
      <c r="A12" s="1"/>
      <c r="B12" s="11">
        <f t="shared" si="3"/>
        <v>-6.5</v>
      </c>
      <c r="C12" s="1">
        <f t="shared" si="2"/>
        <v>43.895833333333336</v>
      </c>
      <c r="D12" s="1">
        <f t="shared" si="2"/>
        <v>40.645833333333329</v>
      </c>
      <c r="E12" s="1">
        <f t="shared" si="2"/>
        <v>37.5625</v>
      </c>
      <c r="F12" s="1">
        <f t="shared" si="2"/>
        <v>34.645833333333329</v>
      </c>
      <c r="G12" s="1">
        <f t="shared" si="2"/>
        <v>31.895833333333332</v>
      </c>
      <c r="H12" s="1">
        <f t="shared" si="2"/>
        <v>29.3125</v>
      </c>
      <c r="I12" s="1">
        <f t="shared" si="2"/>
        <v>26.895833333333332</v>
      </c>
      <c r="J12" s="1">
        <f t="shared" si="2"/>
        <v>24.645833333333336</v>
      </c>
      <c r="K12" s="1">
        <f t="shared" si="2"/>
        <v>22.5625</v>
      </c>
      <c r="L12" s="1">
        <f t="shared" si="2"/>
        <v>20.645833333333336</v>
      </c>
      <c r="M12" s="1">
        <f t="shared" si="2"/>
        <v>18.895833333333336</v>
      </c>
      <c r="N12" s="1">
        <f t="shared" si="2"/>
        <v>17.3125</v>
      </c>
      <c r="O12" s="1">
        <f t="shared" si="2"/>
        <v>15.895833333333332</v>
      </c>
      <c r="P12" s="1">
        <f t="shared" si="2"/>
        <v>14.645833333333332</v>
      </c>
      <c r="Q12" s="1">
        <f t="shared" si="2"/>
        <v>13.5625</v>
      </c>
      <c r="R12" s="1">
        <f t="shared" si="2"/>
        <v>12.645833333333334</v>
      </c>
      <c r="S12" s="1">
        <f t="shared" si="4"/>
        <v>11.895833333333334</v>
      </c>
      <c r="T12" s="1">
        <f t="shared" si="4"/>
        <v>11.3125</v>
      </c>
      <c r="U12" s="1">
        <f t="shared" si="4"/>
        <v>10.895833333333334</v>
      </c>
      <c r="V12" s="1">
        <f t="shared" si="4"/>
        <v>10.645833333333334</v>
      </c>
      <c r="W12" s="1">
        <f t="shared" si="4"/>
        <v>10.5625</v>
      </c>
      <c r="X12" s="1">
        <f t="shared" si="4"/>
        <v>10.645833333333334</v>
      </c>
      <c r="Y12" s="1">
        <f t="shared" si="4"/>
        <v>10.895833333333334</v>
      </c>
      <c r="Z12" s="1">
        <f t="shared" si="4"/>
        <v>11.3125</v>
      </c>
      <c r="AA12" s="1">
        <f t="shared" si="4"/>
        <v>11.895833333333334</v>
      </c>
      <c r="AB12" s="1">
        <f t="shared" si="4"/>
        <v>12.645833333333334</v>
      </c>
      <c r="AC12" s="1">
        <f t="shared" si="4"/>
        <v>13.5625</v>
      </c>
      <c r="AD12" s="1">
        <f t="shared" si="4"/>
        <v>14.645833333333332</v>
      </c>
      <c r="AE12" s="1">
        <f t="shared" si="4"/>
        <v>15.895833333333332</v>
      </c>
      <c r="AF12" s="1">
        <f t="shared" si="4"/>
        <v>17.3125</v>
      </c>
      <c r="AG12" s="1">
        <f t="shared" si="4"/>
        <v>18.895833333333336</v>
      </c>
      <c r="AH12" s="1">
        <f t="shared" si="4"/>
        <v>20.645833333333336</v>
      </c>
      <c r="AI12" s="1">
        <f t="shared" si="5"/>
        <v>22.5625</v>
      </c>
      <c r="AJ12" s="1">
        <f t="shared" si="5"/>
        <v>24.645833333333336</v>
      </c>
      <c r="AK12" s="1">
        <f t="shared" si="5"/>
        <v>26.895833333333332</v>
      </c>
      <c r="AL12" s="1">
        <f t="shared" si="5"/>
        <v>29.3125</v>
      </c>
      <c r="AM12" s="1">
        <f t="shared" si="5"/>
        <v>31.895833333333332</v>
      </c>
      <c r="AN12" s="1">
        <f t="shared" si="5"/>
        <v>34.645833333333329</v>
      </c>
      <c r="AO12" s="1">
        <f t="shared" si="5"/>
        <v>37.5625</v>
      </c>
      <c r="AP12" s="1">
        <f t="shared" si="5"/>
        <v>40.645833333333329</v>
      </c>
      <c r="AQ12" s="1">
        <f t="shared" si="5"/>
        <v>43.895833333333336</v>
      </c>
    </row>
    <row r="13" spans="1:43">
      <c r="A13" s="1"/>
      <c r="B13" s="11">
        <f t="shared" si="3"/>
        <v>-6</v>
      </c>
      <c r="C13" s="1">
        <f t="shared" si="2"/>
        <v>42.333333333333336</v>
      </c>
      <c r="D13" s="1">
        <f t="shared" si="2"/>
        <v>39.083333333333329</v>
      </c>
      <c r="E13" s="1">
        <f t="shared" si="2"/>
        <v>36</v>
      </c>
      <c r="F13" s="1">
        <f t="shared" si="2"/>
        <v>33.083333333333329</v>
      </c>
      <c r="G13" s="1">
        <f t="shared" si="2"/>
        <v>30.333333333333332</v>
      </c>
      <c r="H13" s="1">
        <f t="shared" si="2"/>
        <v>27.75</v>
      </c>
      <c r="I13" s="1">
        <f t="shared" si="2"/>
        <v>25.333333333333332</v>
      </c>
      <c r="J13" s="1">
        <f t="shared" si="2"/>
        <v>23.083333333333336</v>
      </c>
      <c r="K13" s="1">
        <f t="shared" si="2"/>
        <v>21</v>
      </c>
      <c r="L13" s="1">
        <f t="shared" si="2"/>
        <v>19.083333333333336</v>
      </c>
      <c r="M13" s="1">
        <f t="shared" si="2"/>
        <v>17.333333333333336</v>
      </c>
      <c r="N13" s="1">
        <f t="shared" si="2"/>
        <v>15.75</v>
      </c>
      <c r="O13" s="1">
        <f t="shared" si="2"/>
        <v>14.333333333333332</v>
      </c>
      <c r="P13" s="1">
        <f t="shared" si="2"/>
        <v>13.083333333333332</v>
      </c>
      <c r="Q13" s="1">
        <f t="shared" si="2"/>
        <v>12</v>
      </c>
      <c r="R13" s="1">
        <f t="shared" si="2"/>
        <v>11.083333333333334</v>
      </c>
      <c r="S13" s="1">
        <f t="shared" si="4"/>
        <v>10.333333333333334</v>
      </c>
      <c r="T13" s="1">
        <f t="shared" si="4"/>
        <v>9.75</v>
      </c>
      <c r="U13" s="1">
        <f t="shared" si="4"/>
        <v>9.3333333333333339</v>
      </c>
      <c r="V13" s="1">
        <f t="shared" si="4"/>
        <v>9.0833333333333339</v>
      </c>
      <c r="W13" s="1">
        <f t="shared" si="4"/>
        <v>9</v>
      </c>
      <c r="X13" s="1">
        <f t="shared" si="4"/>
        <v>9.0833333333333339</v>
      </c>
      <c r="Y13" s="1">
        <f t="shared" si="4"/>
        <v>9.3333333333333339</v>
      </c>
      <c r="Z13" s="1">
        <f t="shared" si="4"/>
        <v>9.75</v>
      </c>
      <c r="AA13" s="1">
        <f t="shared" si="4"/>
        <v>10.333333333333334</v>
      </c>
      <c r="AB13" s="1">
        <f t="shared" si="4"/>
        <v>11.083333333333334</v>
      </c>
      <c r="AC13" s="1">
        <f t="shared" si="4"/>
        <v>12</v>
      </c>
      <c r="AD13" s="1">
        <f t="shared" si="4"/>
        <v>13.083333333333332</v>
      </c>
      <c r="AE13" s="1">
        <f t="shared" si="4"/>
        <v>14.333333333333332</v>
      </c>
      <c r="AF13" s="1">
        <f t="shared" si="4"/>
        <v>15.75</v>
      </c>
      <c r="AG13" s="1">
        <f t="shared" si="4"/>
        <v>17.333333333333336</v>
      </c>
      <c r="AH13" s="1">
        <f t="shared" si="4"/>
        <v>19.083333333333336</v>
      </c>
      <c r="AI13" s="1">
        <f t="shared" si="5"/>
        <v>21</v>
      </c>
      <c r="AJ13" s="1">
        <f t="shared" si="5"/>
        <v>23.083333333333336</v>
      </c>
      <c r="AK13" s="1">
        <f t="shared" si="5"/>
        <v>25.333333333333332</v>
      </c>
      <c r="AL13" s="1">
        <f t="shared" si="5"/>
        <v>27.75</v>
      </c>
      <c r="AM13" s="1">
        <f t="shared" si="5"/>
        <v>30.333333333333332</v>
      </c>
      <c r="AN13" s="1">
        <f t="shared" si="5"/>
        <v>33.083333333333329</v>
      </c>
      <c r="AO13" s="1">
        <f t="shared" si="5"/>
        <v>36</v>
      </c>
      <c r="AP13" s="1">
        <f t="shared" si="5"/>
        <v>39.083333333333329</v>
      </c>
      <c r="AQ13" s="1">
        <f t="shared" si="5"/>
        <v>42.333333333333336</v>
      </c>
    </row>
    <row r="14" spans="1:43">
      <c r="A14" s="1"/>
      <c r="B14" s="11">
        <f t="shared" si="3"/>
        <v>-5.5</v>
      </c>
      <c r="C14" s="1">
        <f t="shared" si="2"/>
        <v>40.895833333333336</v>
      </c>
      <c r="D14" s="1">
        <f t="shared" si="2"/>
        <v>37.645833333333329</v>
      </c>
      <c r="E14" s="1">
        <f t="shared" si="2"/>
        <v>34.5625</v>
      </c>
      <c r="F14" s="1">
        <f t="shared" si="2"/>
        <v>31.645833333333332</v>
      </c>
      <c r="G14" s="1">
        <f t="shared" si="2"/>
        <v>28.895833333333332</v>
      </c>
      <c r="H14" s="1">
        <f t="shared" si="2"/>
        <v>26.3125</v>
      </c>
      <c r="I14" s="1">
        <f t="shared" si="2"/>
        <v>23.895833333333332</v>
      </c>
      <c r="J14" s="1">
        <f t="shared" si="2"/>
        <v>21.645833333333336</v>
      </c>
      <c r="K14" s="1">
        <f t="shared" si="2"/>
        <v>19.5625</v>
      </c>
      <c r="L14" s="1">
        <f t="shared" si="2"/>
        <v>17.645833333333336</v>
      </c>
      <c r="M14" s="1">
        <f t="shared" si="2"/>
        <v>15.895833333333334</v>
      </c>
      <c r="N14" s="1">
        <f t="shared" si="2"/>
        <v>14.3125</v>
      </c>
      <c r="O14" s="1">
        <f t="shared" si="2"/>
        <v>12.895833333333332</v>
      </c>
      <c r="P14" s="1">
        <f t="shared" si="2"/>
        <v>11.645833333333332</v>
      </c>
      <c r="Q14" s="1">
        <f t="shared" si="2"/>
        <v>10.5625</v>
      </c>
      <c r="R14" s="1">
        <f t="shared" si="2"/>
        <v>9.6458333333333339</v>
      </c>
      <c r="S14" s="1">
        <f t="shared" si="4"/>
        <v>8.8958333333333339</v>
      </c>
      <c r="T14" s="1">
        <f t="shared" si="4"/>
        <v>8.3125</v>
      </c>
      <c r="U14" s="1">
        <f t="shared" si="4"/>
        <v>7.895833333333333</v>
      </c>
      <c r="V14" s="1">
        <f t="shared" si="4"/>
        <v>7.645833333333333</v>
      </c>
      <c r="W14" s="1">
        <f t="shared" si="4"/>
        <v>7.5625</v>
      </c>
      <c r="X14" s="1">
        <f t="shared" si="4"/>
        <v>7.645833333333333</v>
      </c>
      <c r="Y14" s="1">
        <f t="shared" si="4"/>
        <v>7.895833333333333</v>
      </c>
      <c r="Z14" s="1">
        <f t="shared" si="4"/>
        <v>8.3125</v>
      </c>
      <c r="AA14" s="1">
        <f t="shared" si="4"/>
        <v>8.8958333333333339</v>
      </c>
      <c r="AB14" s="1">
        <f t="shared" si="4"/>
        <v>9.6458333333333339</v>
      </c>
      <c r="AC14" s="1">
        <f t="shared" si="4"/>
        <v>10.5625</v>
      </c>
      <c r="AD14" s="1">
        <f t="shared" si="4"/>
        <v>11.645833333333332</v>
      </c>
      <c r="AE14" s="1">
        <f t="shared" si="4"/>
        <v>12.895833333333332</v>
      </c>
      <c r="AF14" s="1">
        <f t="shared" si="4"/>
        <v>14.3125</v>
      </c>
      <c r="AG14" s="1">
        <f t="shared" si="4"/>
        <v>15.895833333333334</v>
      </c>
      <c r="AH14" s="1">
        <f t="shared" si="4"/>
        <v>17.645833333333336</v>
      </c>
      <c r="AI14" s="1">
        <f t="shared" si="5"/>
        <v>19.5625</v>
      </c>
      <c r="AJ14" s="1">
        <f t="shared" si="5"/>
        <v>21.645833333333336</v>
      </c>
      <c r="AK14" s="1">
        <f t="shared" si="5"/>
        <v>23.895833333333332</v>
      </c>
      <c r="AL14" s="1">
        <f t="shared" si="5"/>
        <v>26.3125</v>
      </c>
      <c r="AM14" s="1">
        <f t="shared" si="5"/>
        <v>28.895833333333332</v>
      </c>
      <c r="AN14" s="1">
        <f t="shared" si="5"/>
        <v>31.645833333333332</v>
      </c>
      <c r="AO14" s="1">
        <f t="shared" si="5"/>
        <v>34.5625</v>
      </c>
      <c r="AP14" s="1">
        <f t="shared" si="5"/>
        <v>37.645833333333329</v>
      </c>
      <c r="AQ14" s="1">
        <f t="shared" si="5"/>
        <v>40.895833333333336</v>
      </c>
    </row>
    <row r="15" spans="1:43">
      <c r="A15" s="1"/>
      <c r="B15" s="11">
        <f t="shared" si="3"/>
        <v>-5</v>
      </c>
      <c r="C15" s="1">
        <f t="shared" si="2"/>
        <v>39.583333333333336</v>
      </c>
      <c r="D15" s="1">
        <f t="shared" si="2"/>
        <v>36.333333333333329</v>
      </c>
      <c r="E15" s="1">
        <f t="shared" si="2"/>
        <v>33.25</v>
      </c>
      <c r="F15" s="1">
        <f t="shared" si="2"/>
        <v>30.333333333333332</v>
      </c>
      <c r="G15" s="1">
        <f t="shared" si="2"/>
        <v>27.583333333333332</v>
      </c>
      <c r="H15" s="1">
        <f t="shared" si="2"/>
        <v>25</v>
      </c>
      <c r="I15" s="1">
        <f t="shared" si="2"/>
        <v>22.583333333333332</v>
      </c>
      <c r="J15" s="1">
        <f t="shared" si="2"/>
        <v>20.333333333333336</v>
      </c>
      <c r="K15" s="1">
        <f t="shared" si="2"/>
        <v>18.25</v>
      </c>
      <c r="L15" s="1">
        <f t="shared" si="2"/>
        <v>16.333333333333336</v>
      </c>
      <c r="M15" s="1">
        <f t="shared" si="2"/>
        <v>14.583333333333334</v>
      </c>
      <c r="N15" s="1">
        <f t="shared" si="2"/>
        <v>13</v>
      </c>
      <c r="O15" s="1">
        <f t="shared" si="2"/>
        <v>11.583333333333332</v>
      </c>
      <c r="P15" s="1">
        <f t="shared" si="2"/>
        <v>10.333333333333332</v>
      </c>
      <c r="Q15" s="1">
        <f t="shared" si="2"/>
        <v>9.25</v>
      </c>
      <c r="R15" s="1">
        <f t="shared" si="2"/>
        <v>8.3333333333333339</v>
      </c>
      <c r="S15" s="1">
        <f t="shared" si="4"/>
        <v>7.583333333333333</v>
      </c>
      <c r="T15" s="1">
        <f t="shared" si="4"/>
        <v>7</v>
      </c>
      <c r="U15" s="1">
        <f t="shared" si="4"/>
        <v>6.583333333333333</v>
      </c>
      <c r="V15" s="1">
        <f t="shared" si="4"/>
        <v>6.333333333333333</v>
      </c>
      <c r="W15" s="1">
        <f t="shared" si="4"/>
        <v>6.25</v>
      </c>
      <c r="X15" s="1">
        <f t="shared" si="4"/>
        <v>6.333333333333333</v>
      </c>
      <c r="Y15" s="1">
        <f t="shared" si="4"/>
        <v>6.583333333333333</v>
      </c>
      <c r="Z15" s="1">
        <f t="shared" si="4"/>
        <v>7</v>
      </c>
      <c r="AA15" s="1">
        <f t="shared" si="4"/>
        <v>7.583333333333333</v>
      </c>
      <c r="AB15" s="1">
        <f t="shared" si="4"/>
        <v>8.3333333333333339</v>
      </c>
      <c r="AC15" s="1">
        <f t="shared" si="4"/>
        <v>9.25</v>
      </c>
      <c r="AD15" s="1">
        <f t="shared" si="4"/>
        <v>10.333333333333332</v>
      </c>
      <c r="AE15" s="1">
        <f t="shared" si="4"/>
        <v>11.583333333333332</v>
      </c>
      <c r="AF15" s="1">
        <f t="shared" si="4"/>
        <v>13</v>
      </c>
      <c r="AG15" s="1">
        <f t="shared" si="4"/>
        <v>14.583333333333334</v>
      </c>
      <c r="AH15" s="1">
        <f t="shared" si="4"/>
        <v>16.333333333333336</v>
      </c>
      <c r="AI15" s="1">
        <f t="shared" si="5"/>
        <v>18.25</v>
      </c>
      <c r="AJ15" s="1">
        <f t="shared" si="5"/>
        <v>20.333333333333336</v>
      </c>
      <c r="AK15" s="1">
        <f t="shared" si="5"/>
        <v>22.583333333333332</v>
      </c>
      <c r="AL15" s="1">
        <f t="shared" si="5"/>
        <v>25</v>
      </c>
      <c r="AM15" s="1">
        <f t="shared" si="5"/>
        <v>27.583333333333332</v>
      </c>
      <c r="AN15" s="1">
        <f t="shared" si="5"/>
        <v>30.333333333333332</v>
      </c>
      <c r="AO15" s="1">
        <f t="shared" si="5"/>
        <v>33.25</v>
      </c>
      <c r="AP15" s="1">
        <f t="shared" si="5"/>
        <v>36.333333333333329</v>
      </c>
      <c r="AQ15" s="1">
        <f t="shared" si="5"/>
        <v>39.583333333333336</v>
      </c>
    </row>
    <row r="16" spans="1:43">
      <c r="A16" s="1"/>
      <c r="B16" s="11">
        <f t="shared" si="3"/>
        <v>-4.5</v>
      </c>
      <c r="C16" s="1">
        <f t="shared" si="2"/>
        <v>38.395833333333336</v>
      </c>
      <c r="D16" s="1">
        <f t="shared" si="2"/>
        <v>35.145833333333329</v>
      </c>
      <c r="E16" s="1">
        <f t="shared" si="2"/>
        <v>32.0625</v>
      </c>
      <c r="F16" s="1">
        <f t="shared" si="2"/>
        <v>29.145833333333332</v>
      </c>
      <c r="G16" s="1">
        <f t="shared" si="2"/>
        <v>26.395833333333332</v>
      </c>
      <c r="H16" s="1">
        <f t="shared" si="2"/>
        <v>23.8125</v>
      </c>
      <c r="I16" s="1">
        <f t="shared" si="2"/>
        <v>21.395833333333332</v>
      </c>
      <c r="J16" s="1">
        <f t="shared" si="2"/>
        <v>19.145833333333336</v>
      </c>
      <c r="K16" s="1">
        <f t="shared" si="2"/>
        <v>17.0625</v>
      </c>
      <c r="L16" s="1">
        <f t="shared" si="2"/>
        <v>15.145833333333334</v>
      </c>
      <c r="M16" s="1">
        <f t="shared" si="2"/>
        <v>13.395833333333334</v>
      </c>
      <c r="N16" s="1">
        <f t="shared" si="2"/>
        <v>11.8125</v>
      </c>
      <c r="O16" s="1">
        <f t="shared" si="2"/>
        <v>10.395833333333332</v>
      </c>
      <c r="P16" s="1">
        <f t="shared" si="2"/>
        <v>9.1458333333333321</v>
      </c>
      <c r="Q16" s="1">
        <f t="shared" si="2"/>
        <v>8.0625</v>
      </c>
      <c r="R16" s="1">
        <f t="shared" si="2"/>
        <v>7.1458333333333339</v>
      </c>
      <c r="S16" s="1">
        <f t="shared" si="4"/>
        <v>6.395833333333333</v>
      </c>
      <c r="T16" s="1">
        <f t="shared" si="4"/>
        <v>5.8125</v>
      </c>
      <c r="U16" s="1">
        <f t="shared" si="4"/>
        <v>5.395833333333333</v>
      </c>
      <c r="V16" s="1">
        <f t="shared" si="4"/>
        <v>5.145833333333333</v>
      </c>
      <c r="W16" s="1">
        <f t="shared" si="4"/>
        <v>5.0625</v>
      </c>
      <c r="X16" s="1">
        <f t="shared" si="4"/>
        <v>5.145833333333333</v>
      </c>
      <c r="Y16" s="1">
        <f t="shared" si="4"/>
        <v>5.395833333333333</v>
      </c>
      <c r="Z16" s="1">
        <f t="shared" si="4"/>
        <v>5.8125</v>
      </c>
      <c r="AA16" s="1">
        <f t="shared" si="4"/>
        <v>6.395833333333333</v>
      </c>
      <c r="AB16" s="1">
        <f t="shared" si="4"/>
        <v>7.1458333333333339</v>
      </c>
      <c r="AC16" s="1">
        <f t="shared" si="4"/>
        <v>8.0625</v>
      </c>
      <c r="AD16" s="1">
        <f t="shared" si="4"/>
        <v>9.1458333333333321</v>
      </c>
      <c r="AE16" s="1">
        <f t="shared" si="4"/>
        <v>10.395833333333332</v>
      </c>
      <c r="AF16" s="1">
        <f t="shared" si="4"/>
        <v>11.8125</v>
      </c>
      <c r="AG16" s="1">
        <f t="shared" si="4"/>
        <v>13.395833333333334</v>
      </c>
      <c r="AH16" s="1">
        <f t="shared" si="4"/>
        <v>15.145833333333334</v>
      </c>
      <c r="AI16" s="1">
        <f t="shared" si="5"/>
        <v>17.0625</v>
      </c>
      <c r="AJ16" s="1">
        <f t="shared" si="5"/>
        <v>19.145833333333336</v>
      </c>
      <c r="AK16" s="1">
        <f t="shared" si="5"/>
        <v>21.395833333333332</v>
      </c>
      <c r="AL16" s="1">
        <f t="shared" si="5"/>
        <v>23.8125</v>
      </c>
      <c r="AM16" s="1">
        <f t="shared" si="5"/>
        <v>26.395833333333332</v>
      </c>
      <c r="AN16" s="1">
        <f t="shared" si="5"/>
        <v>29.145833333333332</v>
      </c>
      <c r="AO16" s="1">
        <f t="shared" si="5"/>
        <v>32.0625</v>
      </c>
      <c r="AP16" s="1">
        <f t="shared" si="5"/>
        <v>35.145833333333329</v>
      </c>
      <c r="AQ16" s="1">
        <f t="shared" si="5"/>
        <v>38.395833333333336</v>
      </c>
    </row>
    <row r="17" spans="1:43">
      <c r="A17" s="1"/>
      <c r="B17" s="11">
        <f t="shared" si="3"/>
        <v>-4</v>
      </c>
      <c r="C17" s="1">
        <f t="shared" si="2"/>
        <v>37.333333333333336</v>
      </c>
      <c r="D17" s="1">
        <f t="shared" si="2"/>
        <v>34.083333333333329</v>
      </c>
      <c r="E17" s="1">
        <f t="shared" si="2"/>
        <v>31</v>
      </c>
      <c r="F17" s="1">
        <f t="shared" si="2"/>
        <v>28.083333333333332</v>
      </c>
      <c r="G17" s="1">
        <f t="shared" si="2"/>
        <v>25.333333333333332</v>
      </c>
      <c r="H17" s="1">
        <f t="shared" si="2"/>
        <v>22.75</v>
      </c>
      <c r="I17" s="1">
        <f t="shared" si="2"/>
        <v>20.333333333333332</v>
      </c>
      <c r="J17" s="1">
        <f t="shared" si="2"/>
        <v>18.083333333333336</v>
      </c>
      <c r="K17" s="1">
        <f t="shared" si="2"/>
        <v>16</v>
      </c>
      <c r="L17" s="1">
        <f t="shared" si="2"/>
        <v>14.083333333333334</v>
      </c>
      <c r="M17" s="1">
        <f t="shared" si="2"/>
        <v>12.333333333333334</v>
      </c>
      <c r="N17" s="1">
        <f t="shared" si="2"/>
        <v>10.75</v>
      </c>
      <c r="O17" s="1">
        <f t="shared" si="2"/>
        <v>9.3333333333333321</v>
      </c>
      <c r="P17" s="1">
        <f t="shared" si="2"/>
        <v>8.0833333333333321</v>
      </c>
      <c r="Q17" s="1">
        <f t="shared" si="2"/>
        <v>7</v>
      </c>
      <c r="R17" s="1">
        <f t="shared" si="2"/>
        <v>6.0833333333333339</v>
      </c>
      <c r="S17" s="1">
        <f t="shared" si="4"/>
        <v>5.333333333333333</v>
      </c>
      <c r="T17" s="1">
        <f t="shared" si="4"/>
        <v>4.75</v>
      </c>
      <c r="U17" s="1">
        <f t="shared" si="4"/>
        <v>4.333333333333333</v>
      </c>
      <c r="V17" s="1">
        <f t="shared" si="4"/>
        <v>4.083333333333333</v>
      </c>
      <c r="W17" s="1">
        <f t="shared" si="4"/>
        <v>4</v>
      </c>
      <c r="X17" s="1">
        <f t="shared" si="4"/>
        <v>4.083333333333333</v>
      </c>
      <c r="Y17" s="1">
        <f t="shared" si="4"/>
        <v>4.333333333333333</v>
      </c>
      <c r="Z17" s="1">
        <f t="shared" si="4"/>
        <v>4.75</v>
      </c>
      <c r="AA17" s="1">
        <f t="shared" si="4"/>
        <v>5.333333333333333</v>
      </c>
      <c r="AB17" s="1">
        <f t="shared" si="4"/>
        <v>6.0833333333333339</v>
      </c>
      <c r="AC17" s="1">
        <f t="shared" si="4"/>
        <v>7</v>
      </c>
      <c r="AD17" s="1">
        <f t="shared" si="4"/>
        <v>8.0833333333333321</v>
      </c>
      <c r="AE17" s="1">
        <f t="shared" si="4"/>
        <v>9.3333333333333321</v>
      </c>
      <c r="AF17" s="1">
        <f t="shared" si="4"/>
        <v>10.75</v>
      </c>
      <c r="AG17" s="1">
        <f t="shared" si="4"/>
        <v>12.333333333333334</v>
      </c>
      <c r="AH17" s="1">
        <f t="shared" si="4"/>
        <v>14.083333333333334</v>
      </c>
      <c r="AI17" s="1">
        <f t="shared" si="5"/>
        <v>16</v>
      </c>
      <c r="AJ17" s="1">
        <f t="shared" si="5"/>
        <v>18.083333333333336</v>
      </c>
      <c r="AK17" s="1">
        <f t="shared" si="5"/>
        <v>20.333333333333332</v>
      </c>
      <c r="AL17" s="1">
        <f t="shared" si="5"/>
        <v>22.75</v>
      </c>
      <c r="AM17" s="1">
        <f t="shared" si="5"/>
        <v>25.333333333333332</v>
      </c>
      <c r="AN17" s="1">
        <f t="shared" si="5"/>
        <v>28.083333333333332</v>
      </c>
      <c r="AO17" s="1">
        <f t="shared" si="5"/>
        <v>31</v>
      </c>
      <c r="AP17" s="1">
        <f t="shared" si="5"/>
        <v>34.083333333333329</v>
      </c>
      <c r="AQ17" s="1">
        <f t="shared" si="5"/>
        <v>37.333333333333336</v>
      </c>
    </row>
    <row r="18" spans="1:43">
      <c r="A18" s="1"/>
      <c r="B18" s="11">
        <f t="shared" si="3"/>
        <v>-3.5</v>
      </c>
      <c r="C18" s="1">
        <f t="shared" si="2"/>
        <v>36.395833333333336</v>
      </c>
      <c r="D18" s="1">
        <f t="shared" si="2"/>
        <v>33.145833333333329</v>
      </c>
      <c r="E18" s="1">
        <f t="shared" si="2"/>
        <v>30.0625</v>
      </c>
      <c r="F18" s="1">
        <f t="shared" si="2"/>
        <v>27.145833333333332</v>
      </c>
      <c r="G18" s="1">
        <f t="shared" si="2"/>
        <v>24.395833333333332</v>
      </c>
      <c r="H18" s="1">
        <f t="shared" si="2"/>
        <v>21.8125</v>
      </c>
      <c r="I18" s="1">
        <f t="shared" si="2"/>
        <v>19.395833333333332</v>
      </c>
      <c r="J18" s="1">
        <f t="shared" si="2"/>
        <v>17.145833333333336</v>
      </c>
      <c r="K18" s="1">
        <f t="shared" si="2"/>
        <v>15.0625</v>
      </c>
      <c r="L18" s="1">
        <f t="shared" si="2"/>
        <v>13.145833333333334</v>
      </c>
      <c r="M18" s="1">
        <f t="shared" si="2"/>
        <v>11.395833333333334</v>
      </c>
      <c r="N18" s="1">
        <f t="shared" si="2"/>
        <v>9.8125</v>
      </c>
      <c r="O18" s="1">
        <f t="shared" si="2"/>
        <v>8.3958333333333321</v>
      </c>
      <c r="P18" s="1">
        <f t="shared" si="2"/>
        <v>7.145833333333333</v>
      </c>
      <c r="Q18" s="1">
        <f t="shared" si="2"/>
        <v>6.0625</v>
      </c>
      <c r="R18" s="1">
        <f t="shared" si="2"/>
        <v>5.1458333333333339</v>
      </c>
      <c r="S18" s="1">
        <f t="shared" si="4"/>
        <v>4.395833333333333</v>
      </c>
      <c r="T18" s="1">
        <f t="shared" si="4"/>
        <v>3.8125</v>
      </c>
      <c r="U18" s="1">
        <f t="shared" si="4"/>
        <v>3.3958333333333335</v>
      </c>
      <c r="V18" s="1">
        <f t="shared" si="4"/>
        <v>3.1458333333333335</v>
      </c>
      <c r="W18" s="1">
        <f t="shared" si="4"/>
        <v>3.0625</v>
      </c>
      <c r="X18" s="1">
        <f t="shared" si="4"/>
        <v>3.1458333333333335</v>
      </c>
      <c r="Y18" s="1">
        <f t="shared" si="4"/>
        <v>3.3958333333333335</v>
      </c>
      <c r="Z18" s="1">
        <f t="shared" si="4"/>
        <v>3.8125</v>
      </c>
      <c r="AA18" s="1">
        <f t="shared" si="4"/>
        <v>4.395833333333333</v>
      </c>
      <c r="AB18" s="1">
        <f t="shared" si="4"/>
        <v>5.1458333333333339</v>
      </c>
      <c r="AC18" s="1">
        <f t="shared" si="4"/>
        <v>6.0625</v>
      </c>
      <c r="AD18" s="1">
        <f t="shared" si="4"/>
        <v>7.145833333333333</v>
      </c>
      <c r="AE18" s="1">
        <f t="shared" si="4"/>
        <v>8.3958333333333321</v>
      </c>
      <c r="AF18" s="1">
        <f t="shared" si="4"/>
        <v>9.8125</v>
      </c>
      <c r="AG18" s="1">
        <f t="shared" si="4"/>
        <v>11.395833333333334</v>
      </c>
      <c r="AH18" s="1">
        <f t="shared" si="4"/>
        <v>13.145833333333334</v>
      </c>
      <c r="AI18" s="1">
        <f t="shared" si="5"/>
        <v>15.0625</v>
      </c>
      <c r="AJ18" s="1">
        <f t="shared" si="5"/>
        <v>17.145833333333336</v>
      </c>
      <c r="AK18" s="1">
        <f t="shared" si="5"/>
        <v>19.395833333333332</v>
      </c>
      <c r="AL18" s="1">
        <f t="shared" si="5"/>
        <v>21.8125</v>
      </c>
      <c r="AM18" s="1">
        <f t="shared" si="5"/>
        <v>24.395833333333332</v>
      </c>
      <c r="AN18" s="1">
        <f t="shared" si="5"/>
        <v>27.145833333333332</v>
      </c>
      <c r="AO18" s="1">
        <f t="shared" si="5"/>
        <v>30.0625</v>
      </c>
      <c r="AP18" s="1">
        <f t="shared" si="5"/>
        <v>33.145833333333329</v>
      </c>
      <c r="AQ18" s="1">
        <f t="shared" si="5"/>
        <v>36.395833333333336</v>
      </c>
    </row>
    <row r="19" spans="1:43">
      <c r="A19" s="1"/>
      <c r="B19" s="11">
        <f t="shared" si="3"/>
        <v>-3</v>
      </c>
      <c r="C19" s="1">
        <f t="shared" si="2"/>
        <v>35.583333333333336</v>
      </c>
      <c r="D19" s="1">
        <f t="shared" si="2"/>
        <v>32.333333333333329</v>
      </c>
      <c r="E19" s="1">
        <f t="shared" si="2"/>
        <v>29.25</v>
      </c>
      <c r="F19" s="1">
        <f t="shared" si="2"/>
        <v>26.333333333333332</v>
      </c>
      <c r="G19" s="1">
        <f t="shared" si="2"/>
        <v>23.583333333333332</v>
      </c>
      <c r="H19" s="1">
        <f t="shared" si="2"/>
        <v>21</v>
      </c>
      <c r="I19" s="1">
        <f t="shared" si="2"/>
        <v>18.583333333333332</v>
      </c>
      <c r="J19" s="1">
        <f t="shared" si="2"/>
        <v>16.333333333333336</v>
      </c>
      <c r="K19" s="1">
        <f t="shared" si="2"/>
        <v>14.25</v>
      </c>
      <c r="L19" s="1">
        <f t="shared" si="2"/>
        <v>12.333333333333334</v>
      </c>
      <c r="M19" s="1">
        <f t="shared" si="2"/>
        <v>10.583333333333334</v>
      </c>
      <c r="N19" s="1">
        <f t="shared" si="2"/>
        <v>9</v>
      </c>
      <c r="O19" s="1">
        <f t="shared" si="2"/>
        <v>7.583333333333333</v>
      </c>
      <c r="P19" s="1">
        <f t="shared" si="2"/>
        <v>6.333333333333333</v>
      </c>
      <c r="Q19" s="1">
        <f t="shared" si="2"/>
        <v>5.25</v>
      </c>
      <c r="R19" s="1">
        <f t="shared" si="2"/>
        <v>4.3333333333333339</v>
      </c>
      <c r="S19" s="1">
        <f t="shared" si="4"/>
        <v>3.583333333333333</v>
      </c>
      <c r="T19" s="1">
        <f t="shared" si="4"/>
        <v>3</v>
      </c>
      <c r="U19" s="1">
        <f t="shared" si="4"/>
        <v>2.5833333333333335</v>
      </c>
      <c r="V19" s="1">
        <f t="shared" si="4"/>
        <v>2.3333333333333335</v>
      </c>
      <c r="W19" s="1">
        <f t="shared" si="4"/>
        <v>2.25</v>
      </c>
      <c r="X19" s="1">
        <f t="shared" si="4"/>
        <v>2.3333333333333335</v>
      </c>
      <c r="Y19" s="1">
        <f t="shared" si="4"/>
        <v>2.5833333333333335</v>
      </c>
      <c r="Z19" s="1">
        <f t="shared" si="4"/>
        <v>3</v>
      </c>
      <c r="AA19" s="1">
        <f t="shared" si="4"/>
        <v>3.583333333333333</v>
      </c>
      <c r="AB19" s="1">
        <f t="shared" si="4"/>
        <v>4.3333333333333339</v>
      </c>
      <c r="AC19" s="1">
        <f t="shared" si="4"/>
        <v>5.25</v>
      </c>
      <c r="AD19" s="1">
        <f t="shared" si="4"/>
        <v>6.333333333333333</v>
      </c>
      <c r="AE19" s="1">
        <f t="shared" si="4"/>
        <v>7.583333333333333</v>
      </c>
      <c r="AF19" s="1">
        <f t="shared" si="4"/>
        <v>9</v>
      </c>
      <c r="AG19" s="1">
        <f t="shared" si="4"/>
        <v>10.583333333333334</v>
      </c>
      <c r="AH19" s="1">
        <f t="shared" si="4"/>
        <v>12.333333333333334</v>
      </c>
      <c r="AI19" s="1">
        <f t="shared" si="5"/>
        <v>14.25</v>
      </c>
      <c r="AJ19" s="1">
        <f t="shared" si="5"/>
        <v>16.333333333333336</v>
      </c>
      <c r="AK19" s="1">
        <f t="shared" si="5"/>
        <v>18.583333333333332</v>
      </c>
      <c r="AL19" s="1">
        <f t="shared" si="5"/>
        <v>21</v>
      </c>
      <c r="AM19" s="1">
        <f t="shared" si="5"/>
        <v>23.583333333333332</v>
      </c>
      <c r="AN19" s="1">
        <f t="shared" si="5"/>
        <v>26.333333333333332</v>
      </c>
      <c r="AO19" s="1">
        <f t="shared" si="5"/>
        <v>29.25</v>
      </c>
      <c r="AP19" s="1">
        <f t="shared" si="5"/>
        <v>32.333333333333329</v>
      </c>
      <c r="AQ19" s="1">
        <f t="shared" si="5"/>
        <v>35.583333333333336</v>
      </c>
    </row>
    <row r="20" spans="1:43">
      <c r="A20" s="1"/>
      <c r="B20" s="11">
        <f t="shared" si="3"/>
        <v>-2.5</v>
      </c>
      <c r="C20" s="1">
        <f t="shared" si="2"/>
        <v>34.895833333333336</v>
      </c>
      <c r="D20" s="1">
        <f t="shared" si="2"/>
        <v>31.645833333333332</v>
      </c>
      <c r="E20" s="1">
        <f t="shared" si="2"/>
        <v>28.5625</v>
      </c>
      <c r="F20" s="1">
        <f t="shared" si="2"/>
        <v>25.645833333333332</v>
      </c>
      <c r="G20" s="1">
        <f t="shared" si="2"/>
        <v>22.895833333333332</v>
      </c>
      <c r="H20" s="1">
        <f t="shared" si="2"/>
        <v>20.3125</v>
      </c>
      <c r="I20" s="1">
        <f t="shared" si="2"/>
        <v>17.895833333333332</v>
      </c>
      <c r="J20" s="1">
        <f t="shared" si="2"/>
        <v>15.645833333333334</v>
      </c>
      <c r="K20" s="1">
        <f t="shared" si="2"/>
        <v>13.5625</v>
      </c>
      <c r="L20" s="1">
        <f t="shared" si="2"/>
        <v>11.645833333333334</v>
      </c>
      <c r="M20" s="1">
        <f t="shared" si="2"/>
        <v>9.8958333333333339</v>
      </c>
      <c r="N20" s="1">
        <f t="shared" si="2"/>
        <v>8.3125</v>
      </c>
      <c r="O20" s="1">
        <f t="shared" si="2"/>
        <v>6.895833333333333</v>
      </c>
      <c r="P20" s="1">
        <f t="shared" si="2"/>
        <v>5.645833333333333</v>
      </c>
      <c r="Q20" s="1">
        <f t="shared" si="2"/>
        <v>4.5625</v>
      </c>
      <c r="R20" s="1">
        <f t="shared" si="2"/>
        <v>3.6458333333333335</v>
      </c>
      <c r="S20" s="1">
        <f t="shared" si="4"/>
        <v>2.895833333333333</v>
      </c>
      <c r="T20" s="1">
        <f t="shared" si="4"/>
        <v>2.3125</v>
      </c>
      <c r="U20" s="1">
        <f t="shared" si="4"/>
        <v>1.8958333333333333</v>
      </c>
      <c r="V20" s="1">
        <f t="shared" si="4"/>
        <v>1.6458333333333333</v>
      </c>
      <c r="W20" s="1">
        <f t="shared" si="4"/>
        <v>1.5625</v>
      </c>
      <c r="X20" s="1">
        <f t="shared" si="4"/>
        <v>1.6458333333333333</v>
      </c>
      <c r="Y20" s="1">
        <f t="shared" si="4"/>
        <v>1.8958333333333333</v>
      </c>
      <c r="Z20" s="1">
        <f t="shared" si="4"/>
        <v>2.3125</v>
      </c>
      <c r="AA20" s="1">
        <f t="shared" si="4"/>
        <v>2.895833333333333</v>
      </c>
      <c r="AB20" s="1">
        <f t="shared" si="4"/>
        <v>3.6458333333333335</v>
      </c>
      <c r="AC20" s="1">
        <f t="shared" si="4"/>
        <v>4.5625</v>
      </c>
      <c r="AD20" s="1">
        <f t="shared" si="4"/>
        <v>5.645833333333333</v>
      </c>
      <c r="AE20" s="1">
        <f t="shared" si="4"/>
        <v>6.895833333333333</v>
      </c>
      <c r="AF20" s="1">
        <f t="shared" si="4"/>
        <v>8.3125</v>
      </c>
      <c r="AG20" s="1">
        <f t="shared" si="4"/>
        <v>9.8958333333333339</v>
      </c>
      <c r="AH20" s="1">
        <f t="shared" si="4"/>
        <v>11.645833333333334</v>
      </c>
      <c r="AI20" s="1">
        <f t="shared" si="5"/>
        <v>13.5625</v>
      </c>
      <c r="AJ20" s="1">
        <f t="shared" si="5"/>
        <v>15.645833333333334</v>
      </c>
      <c r="AK20" s="1">
        <f t="shared" si="5"/>
        <v>17.895833333333332</v>
      </c>
      <c r="AL20" s="1">
        <f t="shared" si="5"/>
        <v>20.3125</v>
      </c>
      <c r="AM20" s="1">
        <f t="shared" si="5"/>
        <v>22.895833333333332</v>
      </c>
      <c r="AN20" s="1">
        <f t="shared" si="5"/>
        <v>25.645833333333332</v>
      </c>
      <c r="AO20" s="1">
        <f t="shared" si="5"/>
        <v>28.5625</v>
      </c>
      <c r="AP20" s="1">
        <f t="shared" si="5"/>
        <v>31.645833333333332</v>
      </c>
      <c r="AQ20" s="1">
        <f t="shared" si="5"/>
        <v>34.895833333333336</v>
      </c>
    </row>
    <row r="21" spans="1:43">
      <c r="A21" s="1"/>
      <c r="B21" s="11">
        <f t="shared" si="3"/>
        <v>-2</v>
      </c>
      <c r="C21" s="1">
        <f t="shared" si="2"/>
        <v>34.333333333333336</v>
      </c>
      <c r="D21" s="1">
        <f t="shared" si="2"/>
        <v>31.083333333333332</v>
      </c>
      <c r="E21" s="1">
        <f t="shared" si="2"/>
        <v>28</v>
      </c>
      <c r="F21" s="1">
        <f t="shared" si="2"/>
        <v>25.083333333333332</v>
      </c>
      <c r="G21" s="1">
        <f t="shared" si="2"/>
        <v>22.333333333333332</v>
      </c>
      <c r="H21" s="1">
        <f t="shared" si="2"/>
        <v>19.75</v>
      </c>
      <c r="I21" s="1">
        <f t="shared" si="2"/>
        <v>17.333333333333332</v>
      </c>
      <c r="J21" s="1">
        <f t="shared" si="2"/>
        <v>15.083333333333334</v>
      </c>
      <c r="K21" s="1">
        <f t="shared" si="2"/>
        <v>13</v>
      </c>
      <c r="L21" s="1">
        <f t="shared" si="2"/>
        <v>11.083333333333334</v>
      </c>
      <c r="M21" s="1">
        <f t="shared" si="2"/>
        <v>9.3333333333333339</v>
      </c>
      <c r="N21" s="1">
        <f t="shared" si="2"/>
        <v>7.75</v>
      </c>
      <c r="O21" s="1">
        <f t="shared" si="2"/>
        <v>6.333333333333333</v>
      </c>
      <c r="P21" s="1">
        <f t="shared" si="2"/>
        <v>5.083333333333333</v>
      </c>
      <c r="Q21" s="1">
        <f t="shared" si="2"/>
        <v>4</v>
      </c>
      <c r="R21" s="1">
        <f t="shared" si="2"/>
        <v>3.0833333333333335</v>
      </c>
      <c r="S21" s="1">
        <f t="shared" si="4"/>
        <v>2.333333333333333</v>
      </c>
      <c r="T21" s="1">
        <f t="shared" si="4"/>
        <v>1.75</v>
      </c>
      <c r="U21" s="1">
        <f t="shared" si="4"/>
        <v>1.3333333333333333</v>
      </c>
      <c r="V21" s="1">
        <f t="shared" si="4"/>
        <v>1.0833333333333333</v>
      </c>
      <c r="W21" s="1">
        <f t="shared" si="4"/>
        <v>1</v>
      </c>
      <c r="X21" s="1">
        <f t="shared" si="4"/>
        <v>1.0833333333333333</v>
      </c>
      <c r="Y21" s="1">
        <f t="shared" si="4"/>
        <v>1.3333333333333333</v>
      </c>
      <c r="Z21" s="1">
        <f t="shared" si="4"/>
        <v>1.75</v>
      </c>
      <c r="AA21" s="1">
        <f t="shared" si="4"/>
        <v>2.333333333333333</v>
      </c>
      <c r="AB21" s="1">
        <f t="shared" si="4"/>
        <v>3.0833333333333335</v>
      </c>
      <c r="AC21" s="1">
        <f t="shared" si="4"/>
        <v>4</v>
      </c>
      <c r="AD21" s="1">
        <f t="shared" si="4"/>
        <v>5.083333333333333</v>
      </c>
      <c r="AE21" s="1">
        <f t="shared" si="4"/>
        <v>6.333333333333333</v>
      </c>
      <c r="AF21" s="1">
        <f t="shared" si="4"/>
        <v>7.75</v>
      </c>
      <c r="AG21" s="1">
        <f t="shared" si="4"/>
        <v>9.3333333333333339</v>
      </c>
      <c r="AH21" s="1">
        <f t="shared" si="4"/>
        <v>11.083333333333334</v>
      </c>
      <c r="AI21" s="1">
        <f t="shared" si="5"/>
        <v>13</v>
      </c>
      <c r="AJ21" s="1">
        <f t="shared" si="5"/>
        <v>15.083333333333334</v>
      </c>
      <c r="AK21" s="1">
        <f t="shared" si="5"/>
        <v>17.333333333333332</v>
      </c>
      <c r="AL21" s="1">
        <f t="shared" si="5"/>
        <v>19.75</v>
      </c>
      <c r="AM21" s="1">
        <f t="shared" si="5"/>
        <v>22.333333333333332</v>
      </c>
      <c r="AN21" s="1">
        <f t="shared" si="5"/>
        <v>25.083333333333332</v>
      </c>
      <c r="AO21" s="1">
        <f t="shared" si="5"/>
        <v>28</v>
      </c>
      <c r="AP21" s="1">
        <f t="shared" si="5"/>
        <v>31.083333333333332</v>
      </c>
      <c r="AQ21" s="1">
        <f t="shared" si="5"/>
        <v>34.333333333333336</v>
      </c>
    </row>
    <row r="22" spans="1:43">
      <c r="A22" s="1"/>
      <c r="B22" s="11">
        <f t="shared" si="3"/>
        <v>-1.5</v>
      </c>
      <c r="C22" s="1">
        <f t="shared" ref="C22:R37" si="6">C$4*C$4/3+$B22*$B22/4</f>
        <v>33.895833333333336</v>
      </c>
      <c r="D22" s="1">
        <f t="shared" si="6"/>
        <v>30.645833333333332</v>
      </c>
      <c r="E22" s="1">
        <f t="shared" si="6"/>
        <v>27.5625</v>
      </c>
      <c r="F22" s="1">
        <f t="shared" si="6"/>
        <v>24.645833333333332</v>
      </c>
      <c r="G22" s="1">
        <f t="shared" si="6"/>
        <v>21.895833333333332</v>
      </c>
      <c r="H22" s="1">
        <f t="shared" si="6"/>
        <v>19.3125</v>
      </c>
      <c r="I22" s="1">
        <f t="shared" si="6"/>
        <v>16.895833333333332</v>
      </c>
      <c r="J22" s="1">
        <f t="shared" si="6"/>
        <v>14.645833333333334</v>
      </c>
      <c r="K22" s="1">
        <f t="shared" si="6"/>
        <v>12.5625</v>
      </c>
      <c r="L22" s="1">
        <f t="shared" si="6"/>
        <v>10.645833333333334</v>
      </c>
      <c r="M22" s="1">
        <f t="shared" si="6"/>
        <v>8.8958333333333339</v>
      </c>
      <c r="N22" s="1">
        <f t="shared" si="6"/>
        <v>7.3125</v>
      </c>
      <c r="O22" s="1">
        <f t="shared" si="6"/>
        <v>5.895833333333333</v>
      </c>
      <c r="P22" s="1">
        <f t="shared" si="6"/>
        <v>4.645833333333333</v>
      </c>
      <c r="Q22" s="1">
        <f t="shared" si="6"/>
        <v>3.5625</v>
      </c>
      <c r="R22" s="1">
        <f t="shared" si="6"/>
        <v>2.6458333333333335</v>
      </c>
      <c r="S22" s="1">
        <f t="shared" si="4"/>
        <v>1.8958333333333333</v>
      </c>
      <c r="T22" s="1">
        <f t="shared" si="4"/>
        <v>1.3125</v>
      </c>
      <c r="U22" s="1">
        <f t="shared" si="4"/>
        <v>0.89583333333333326</v>
      </c>
      <c r="V22" s="1">
        <f t="shared" si="4"/>
        <v>0.64583333333333337</v>
      </c>
      <c r="W22" s="1">
        <f t="shared" si="4"/>
        <v>0.5625</v>
      </c>
      <c r="X22" s="1">
        <f t="shared" si="4"/>
        <v>0.64583333333333337</v>
      </c>
      <c r="Y22" s="1">
        <f t="shared" si="4"/>
        <v>0.89583333333333326</v>
      </c>
      <c r="Z22" s="1">
        <f t="shared" si="4"/>
        <v>1.3125</v>
      </c>
      <c r="AA22" s="1">
        <f t="shared" si="4"/>
        <v>1.8958333333333333</v>
      </c>
      <c r="AB22" s="1">
        <f t="shared" si="4"/>
        <v>2.6458333333333335</v>
      </c>
      <c r="AC22" s="1">
        <f t="shared" si="4"/>
        <v>3.5625</v>
      </c>
      <c r="AD22" s="1">
        <f t="shared" si="4"/>
        <v>4.645833333333333</v>
      </c>
      <c r="AE22" s="1">
        <f t="shared" si="4"/>
        <v>5.895833333333333</v>
      </c>
      <c r="AF22" s="1">
        <f t="shared" si="4"/>
        <v>7.3125</v>
      </c>
      <c r="AG22" s="1">
        <f t="shared" si="4"/>
        <v>8.8958333333333339</v>
      </c>
      <c r="AH22" s="1">
        <f t="shared" si="4"/>
        <v>10.645833333333334</v>
      </c>
      <c r="AI22" s="1">
        <f t="shared" si="5"/>
        <v>12.5625</v>
      </c>
      <c r="AJ22" s="1">
        <f t="shared" si="5"/>
        <v>14.645833333333334</v>
      </c>
      <c r="AK22" s="1">
        <f t="shared" si="5"/>
        <v>16.895833333333332</v>
      </c>
      <c r="AL22" s="1">
        <f t="shared" si="5"/>
        <v>19.3125</v>
      </c>
      <c r="AM22" s="1">
        <f t="shared" si="5"/>
        <v>21.895833333333332</v>
      </c>
      <c r="AN22" s="1">
        <f t="shared" si="5"/>
        <v>24.645833333333332</v>
      </c>
      <c r="AO22" s="1">
        <f t="shared" si="5"/>
        <v>27.5625</v>
      </c>
      <c r="AP22" s="1">
        <f t="shared" si="5"/>
        <v>30.645833333333332</v>
      </c>
      <c r="AQ22" s="1">
        <f t="shared" si="5"/>
        <v>33.895833333333336</v>
      </c>
    </row>
    <row r="23" spans="1:43">
      <c r="A23" s="1"/>
      <c r="B23" s="11">
        <f t="shared" si="3"/>
        <v>-1</v>
      </c>
      <c r="C23" s="1">
        <f t="shared" si="6"/>
        <v>33.583333333333336</v>
      </c>
      <c r="D23" s="1">
        <f t="shared" si="6"/>
        <v>30.333333333333332</v>
      </c>
      <c r="E23" s="1">
        <f t="shared" si="6"/>
        <v>27.25</v>
      </c>
      <c r="F23" s="1">
        <f t="shared" si="6"/>
        <v>24.333333333333332</v>
      </c>
      <c r="G23" s="1">
        <f t="shared" si="6"/>
        <v>21.583333333333332</v>
      </c>
      <c r="H23" s="1">
        <f t="shared" si="6"/>
        <v>19</v>
      </c>
      <c r="I23" s="1">
        <f t="shared" si="6"/>
        <v>16.583333333333332</v>
      </c>
      <c r="J23" s="1">
        <f t="shared" si="6"/>
        <v>14.333333333333334</v>
      </c>
      <c r="K23" s="1">
        <f t="shared" si="6"/>
        <v>12.25</v>
      </c>
      <c r="L23" s="1">
        <f t="shared" si="6"/>
        <v>10.333333333333334</v>
      </c>
      <c r="M23" s="1">
        <f t="shared" si="6"/>
        <v>8.5833333333333339</v>
      </c>
      <c r="N23" s="1">
        <f t="shared" si="6"/>
        <v>7</v>
      </c>
      <c r="O23" s="1">
        <f t="shared" si="6"/>
        <v>5.583333333333333</v>
      </c>
      <c r="P23" s="1">
        <f t="shared" si="6"/>
        <v>4.333333333333333</v>
      </c>
      <c r="Q23" s="1">
        <f t="shared" si="6"/>
        <v>3.25</v>
      </c>
      <c r="R23" s="1">
        <f t="shared" si="6"/>
        <v>2.3333333333333335</v>
      </c>
      <c r="S23" s="1">
        <f t="shared" si="4"/>
        <v>1.5833333333333333</v>
      </c>
      <c r="T23" s="1">
        <f t="shared" si="4"/>
        <v>1</v>
      </c>
      <c r="U23" s="1">
        <f t="shared" si="4"/>
        <v>0.58333333333333326</v>
      </c>
      <c r="V23" s="1">
        <f t="shared" si="4"/>
        <v>0.33333333333333331</v>
      </c>
      <c r="W23" s="1">
        <f t="shared" si="4"/>
        <v>0.25</v>
      </c>
      <c r="X23" s="1">
        <f t="shared" si="4"/>
        <v>0.33333333333333331</v>
      </c>
      <c r="Y23" s="1">
        <f t="shared" si="4"/>
        <v>0.58333333333333326</v>
      </c>
      <c r="Z23" s="1">
        <f t="shared" si="4"/>
        <v>1</v>
      </c>
      <c r="AA23" s="1">
        <f t="shared" si="4"/>
        <v>1.5833333333333333</v>
      </c>
      <c r="AB23" s="1">
        <f t="shared" si="4"/>
        <v>2.3333333333333335</v>
      </c>
      <c r="AC23" s="1">
        <f t="shared" si="4"/>
        <v>3.25</v>
      </c>
      <c r="AD23" s="1">
        <f t="shared" si="4"/>
        <v>4.333333333333333</v>
      </c>
      <c r="AE23" s="1">
        <f t="shared" si="4"/>
        <v>5.583333333333333</v>
      </c>
      <c r="AF23" s="1">
        <f t="shared" si="4"/>
        <v>7</v>
      </c>
      <c r="AG23" s="1">
        <f t="shared" si="4"/>
        <v>8.5833333333333339</v>
      </c>
      <c r="AH23" s="1">
        <f t="shared" si="4"/>
        <v>10.333333333333334</v>
      </c>
      <c r="AI23" s="1">
        <f t="shared" si="5"/>
        <v>12.25</v>
      </c>
      <c r="AJ23" s="1">
        <f t="shared" si="5"/>
        <v>14.333333333333334</v>
      </c>
      <c r="AK23" s="1">
        <f t="shared" si="5"/>
        <v>16.583333333333332</v>
      </c>
      <c r="AL23" s="1">
        <f t="shared" si="5"/>
        <v>19</v>
      </c>
      <c r="AM23" s="1">
        <f t="shared" si="5"/>
        <v>21.583333333333332</v>
      </c>
      <c r="AN23" s="1">
        <f t="shared" si="5"/>
        <v>24.333333333333332</v>
      </c>
      <c r="AO23" s="1">
        <f t="shared" si="5"/>
        <v>27.25</v>
      </c>
      <c r="AP23" s="1">
        <f t="shared" si="5"/>
        <v>30.333333333333332</v>
      </c>
      <c r="AQ23" s="1">
        <f t="shared" si="5"/>
        <v>33.583333333333336</v>
      </c>
    </row>
    <row r="24" spans="1:43">
      <c r="A24" s="1"/>
      <c r="B24" s="11">
        <f t="shared" si="3"/>
        <v>-0.5</v>
      </c>
      <c r="C24" s="1">
        <f t="shared" si="6"/>
        <v>33.395833333333336</v>
      </c>
      <c r="D24" s="1">
        <f t="shared" si="6"/>
        <v>30.145833333333332</v>
      </c>
      <c r="E24" s="1">
        <f t="shared" si="6"/>
        <v>27.0625</v>
      </c>
      <c r="F24" s="1">
        <f t="shared" si="6"/>
        <v>24.145833333333332</v>
      </c>
      <c r="G24" s="1">
        <f t="shared" si="6"/>
        <v>21.395833333333332</v>
      </c>
      <c r="H24" s="1">
        <f t="shared" si="6"/>
        <v>18.8125</v>
      </c>
      <c r="I24" s="1">
        <f t="shared" si="6"/>
        <v>16.395833333333332</v>
      </c>
      <c r="J24" s="1">
        <f t="shared" si="6"/>
        <v>14.145833333333334</v>
      </c>
      <c r="K24" s="1">
        <f t="shared" si="6"/>
        <v>12.0625</v>
      </c>
      <c r="L24" s="1">
        <f t="shared" si="6"/>
        <v>10.145833333333334</v>
      </c>
      <c r="M24" s="1">
        <f t="shared" si="6"/>
        <v>8.3958333333333339</v>
      </c>
      <c r="N24" s="1">
        <f t="shared" si="6"/>
        <v>6.8125</v>
      </c>
      <c r="O24" s="1">
        <f t="shared" si="6"/>
        <v>5.395833333333333</v>
      </c>
      <c r="P24" s="1">
        <f t="shared" si="6"/>
        <v>4.145833333333333</v>
      </c>
      <c r="Q24" s="1">
        <f t="shared" si="6"/>
        <v>3.0625</v>
      </c>
      <c r="R24" s="1">
        <f t="shared" si="6"/>
        <v>2.1458333333333335</v>
      </c>
      <c r="S24" s="1">
        <f t="shared" si="4"/>
        <v>1.3958333333333333</v>
      </c>
      <c r="T24" s="1">
        <f t="shared" si="4"/>
        <v>0.8125</v>
      </c>
      <c r="U24" s="1">
        <f t="shared" si="4"/>
        <v>0.39583333333333331</v>
      </c>
      <c r="V24" s="1">
        <f t="shared" si="4"/>
        <v>0.14583333333333331</v>
      </c>
      <c r="W24" s="1">
        <f t="shared" si="4"/>
        <v>6.25E-2</v>
      </c>
      <c r="X24" s="1">
        <f t="shared" si="4"/>
        <v>0.14583333333333331</v>
      </c>
      <c r="Y24" s="1">
        <f t="shared" si="4"/>
        <v>0.39583333333333331</v>
      </c>
      <c r="Z24" s="1">
        <f t="shared" si="4"/>
        <v>0.8125</v>
      </c>
      <c r="AA24" s="1">
        <f t="shared" si="4"/>
        <v>1.3958333333333333</v>
      </c>
      <c r="AB24" s="1">
        <f t="shared" si="4"/>
        <v>2.1458333333333335</v>
      </c>
      <c r="AC24" s="1">
        <f t="shared" si="4"/>
        <v>3.0625</v>
      </c>
      <c r="AD24" s="1">
        <f t="shared" si="4"/>
        <v>4.145833333333333</v>
      </c>
      <c r="AE24" s="1">
        <f t="shared" si="4"/>
        <v>5.395833333333333</v>
      </c>
      <c r="AF24" s="1">
        <f t="shared" si="4"/>
        <v>6.8125</v>
      </c>
      <c r="AG24" s="1">
        <f t="shared" si="4"/>
        <v>8.3958333333333339</v>
      </c>
      <c r="AH24" s="1">
        <f t="shared" si="4"/>
        <v>10.145833333333334</v>
      </c>
      <c r="AI24" s="1">
        <f t="shared" si="5"/>
        <v>12.0625</v>
      </c>
      <c r="AJ24" s="1">
        <f t="shared" si="5"/>
        <v>14.145833333333334</v>
      </c>
      <c r="AK24" s="1">
        <f t="shared" si="5"/>
        <v>16.395833333333332</v>
      </c>
      <c r="AL24" s="1">
        <f t="shared" si="5"/>
        <v>18.8125</v>
      </c>
      <c r="AM24" s="1">
        <f t="shared" si="5"/>
        <v>21.395833333333332</v>
      </c>
      <c r="AN24" s="1">
        <f t="shared" si="5"/>
        <v>24.145833333333332</v>
      </c>
      <c r="AO24" s="1">
        <f t="shared" si="5"/>
        <v>27.0625</v>
      </c>
      <c r="AP24" s="1">
        <f t="shared" si="5"/>
        <v>30.145833333333332</v>
      </c>
      <c r="AQ24" s="1">
        <f t="shared" si="5"/>
        <v>33.395833333333336</v>
      </c>
    </row>
    <row r="25" spans="1:43">
      <c r="A25" s="1"/>
      <c r="B25" s="11">
        <f t="shared" si="3"/>
        <v>0</v>
      </c>
      <c r="C25" s="1">
        <f t="shared" si="6"/>
        <v>33.333333333333336</v>
      </c>
      <c r="D25" s="1">
        <f t="shared" si="6"/>
        <v>30.083333333333332</v>
      </c>
      <c r="E25" s="1">
        <f t="shared" si="6"/>
        <v>27</v>
      </c>
      <c r="F25" s="1">
        <f t="shared" si="6"/>
        <v>24.083333333333332</v>
      </c>
      <c r="G25" s="1">
        <f t="shared" si="6"/>
        <v>21.333333333333332</v>
      </c>
      <c r="H25" s="1">
        <f t="shared" si="6"/>
        <v>18.75</v>
      </c>
      <c r="I25" s="1">
        <f t="shared" si="6"/>
        <v>16.333333333333332</v>
      </c>
      <c r="J25" s="1">
        <f t="shared" si="6"/>
        <v>14.083333333333334</v>
      </c>
      <c r="K25" s="1">
        <f t="shared" si="6"/>
        <v>12</v>
      </c>
      <c r="L25" s="1">
        <f t="shared" si="6"/>
        <v>10.083333333333334</v>
      </c>
      <c r="M25" s="1">
        <f t="shared" si="6"/>
        <v>8.3333333333333339</v>
      </c>
      <c r="N25" s="1">
        <f t="shared" si="6"/>
        <v>6.75</v>
      </c>
      <c r="O25" s="1">
        <f t="shared" si="6"/>
        <v>5.333333333333333</v>
      </c>
      <c r="P25" s="1">
        <f t="shared" si="6"/>
        <v>4.083333333333333</v>
      </c>
      <c r="Q25" s="1">
        <f t="shared" si="6"/>
        <v>3</v>
      </c>
      <c r="R25" s="1">
        <f t="shared" si="6"/>
        <v>2.0833333333333335</v>
      </c>
      <c r="S25" s="1">
        <f t="shared" si="4"/>
        <v>1.3333333333333333</v>
      </c>
      <c r="T25" s="1">
        <f t="shared" si="4"/>
        <v>0.75</v>
      </c>
      <c r="U25" s="1">
        <f t="shared" si="4"/>
        <v>0.33333333333333331</v>
      </c>
      <c r="V25" s="1">
        <f t="shared" si="4"/>
        <v>8.3333333333333329E-2</v>
      </c>
      <c r="W25" s="1">
        <f t="shared" si="4"/>
        <v>0</v>
      </c>
      <c r="X25" s="1">
        <f t="shared" si="4"/>
        <v>8.3333333333333329E-2</v>
      </c>
      <c r="Y25" s="1">
        <f t="shared" si="4"/>
        <v>0.33333333333333331</v>
      </c>
      <c r="Z25" s="1">
        <f t="shared" si="4"/>
        <v>0.75</v>
      </c>
      <c r="AA25" s="1">
        <f t="shared" si="4"/>
        <v>1.3333333333333333</v>
      </c>
      <c r="AB25" s="1">
        <f t="shared" si="4"/>
        <v>2.0833333333333335</v>
      </c>
      <c r="AC25" s="1">
        <f t="shared" si="4"/>
        <v>3</v>
      </c>
      <c r="AD25" s="1">
        <f t="shared" si="4"/>
        <v>4.083333333333333</v>
      </c>
      <c r="AE25" s="1">
        <f t="shared" si="4"/>
        <v>5.333333333333333</v>
      </c>
      <c r="AF25" s="1">
        <f t="shared" si="4"/>
        <v>6.75</v>
      </c>
      <c r="AG25" s="1">
        <f t="shared" si="4"/>
        <v>8.3333333333333339</v>
      </c>
      <c r="AH25" s="1">
        <f t="shared" si="4"/>
        <v>10.083333333333334</v>
      </c>
      <c r="AI25" s="1">
        <f t="shared" si="5"/>
        <v>12</v>
      </c>
      <c r="AJ25" s="1">
        <f t="shared" si="5"/>
        <v>14.083333333333334</v>
      </c>
      <c r="AK25" s="1">
        <f t="shared" si="5"/>
        <v>16.333333333333332</v>
      </c>
      <c r="AL25" s="1">
        <f t="shared" si="5"/>
        <v>18.75</v>
      </c>
      <c r="AM25" s="1">
        <f t="shared" si="5"/>
        <v>21.333333333333332</v>
      </c>
      <c r="AN25" s="1">
        <f t="shared" si="5"/>
        <v>24.083333333333332</v>
      </c>
      <c r="AO25" s="1">
        <f t="shared" si="5"/>
        <v>27</v>
      </c>
      <c r="AP25" s="1">
        <f t="shared" si="5"/>
        <v>30.083333333333332</v>
      </c>
      <c r="AQ25" s="1">
        <f t="shared" si="5"/>
        <v>33.333333333333336</v>
      </c>
    </row>
    <row r="26" spans="1:43">
      <c r="A26" s="1"/>
      <c r="B26" s="11">
        <f t="shared" si="3"/>
        <v>0.5</v>
      </c>
      <c r="C26" s="1">
        <f t="shared" si="6"/>
        <v>33.395833333333336</v>
      </c>
      <c r="D26" s="1">
        <f t="shared" si="6"/>
        <v>30.145833333333332</v>
      </c>
      <c r="E26" s="1">
        <f t="shared" si="6"/>
        <v>27.0625</v>
      </c>
      <c r="F26" s="1">
        <f t="shared" si="6"/>
        <v>24.145833333333332</v>
      </c>
      <c r="G26" s="1">
        <f t="shared" si="6"/>
        <v>21.395833333333332</v>
      </c>
      <c r="H26" s="1">
        <f t="shared" si="6"/>
        <v>18.8125</v>
      </c>
      <c r="I26" s="1">
        <f t="shared" si="6"/>
        <v>16.395833333333332</v>
      </c>
      <c r="J26" s="1">
        <f t="shared" si="6"/>
        <v>14.145833333333334</v>
      </c>
      <c r="K26" s="1">
        <f t="shared" si="6"/>
        <v>12.0625</v>
      </c>
      <c r="L26" s="1">
        <f t="shared" si="6"/>
        <v>10.145833333333334</v>
      </c>
      <c r="M26" s="1">
        <f t="shared" si="6"/>
        <v>8.3958333333333339</v>
      </c>
      <c r="N26" s="1">
        <f t="shared" si="6"/>
        <v>6.8125</v>
      </c>
      <c r="O26" s="1">
        <f t="shared" si="6"/>
        <v>5.395833333333333</v>
      </c>
      <c r="P26" s="1">
        <f t="shared" si="6"/>
        <v>4.145833333333333</v>
      </c>
      <c r="Q26" s="1">
        <f t="shared" si="6"/>
        <v>3.0625</v>
      </c>
      <c r="R26" s="1">
        <f t="shared" si="6"/>
        <v>2.1458333333333335</v>
      </c>
      <c r="S26" s="1">
        <f t="shared" si="4"/>
        <v>1.3958333333333333</v>
      </c>
      <c r="T26" s="1">
        <f t="shared" si="4"/>
        <v>0.8125</v>
      </c>
      <c r="U26" s="1">
        <f t="shared" si="4"/>
        <v>0.39583333333333331</v>
      </c>
      <c r="V26" s="1">
        <f t="shared" si="4"/>
        <v>0.14583333333333331</v>
      </c>
      <c r="W26" s="1">
        <f t="shared" si="4"/>
        <v>6.25E-2</v>
      </c>
      <c r="X26" s="1">
        <f t="shared" si="4"/>
        <v>0.14583333333333331</v>
      </c>
      <c r="Y26" s="1">
        <f t="shared" si="4"/>
        <v>0.39583333333333331</v>
      </c>
      <c r="Z26" s="1">
        <f t="shared" si="4"/>
        <v>0.8125</v>
      </c>
      <c r="AA26" s="1">
        <f t="shared" si="4"/>
        <v>1.3958333333333333</v>
      </c>
      <c r="AB26" s="1">
        <f t="shared" si="4"/>
        <v>2.1458333333333335</v>
      </c>
      <c r="AC26" s="1">
        <f t="shared" si="4"/>
        <v>3.0625</v>
      </c>
      <c r="AD26" s="1">
        <f t="shared" si="4"/>
        <v>4.145833333333333</v>
      </c>
      <c r="AE26" s="1">
        <f t="shared" si="4"/>
        <v>5.395833333333333</v>
      </c>
      <c r="AF26" s="1">
        <f t="shared" si="4"/>
        <v>6.8125</v>
      </c>
      <c r="AG26" s="1">
        <f t="shared" si="4"/>
        <v>8.3958333333333339</v>
      </c>
      <c r="AH26" s="1">
        <f>AH$4*AH$4/3+$B26*$B26/4</f>
        <v>10.145833333333334</v>
      </c>
      <c r="AI26" s="1">
        <f t="shared" si="5"/>
        <v>12.0625</v>
      </c>
      <c r="AJ26" s="1">
        <f t="shared" si="5"/>
        <v>14.145833333333334</v>
      </c>
      <c r="AK26" s="1">
        <f t="shared" si="5"/>
        <v>16.395833333333332</v>
      </c>
      <c r="AL26" s="1">
        <f t="shared" si="5"/>
        <v>18.8125</v>
      </c>
      <c r="AM26" s="1">
        <f t="shared" si="5"/>
        <v>21.395833333333332</v>
      </c>
      <c r="AN26" s="1">
        <f t="shared" si="5"/>
        <v>24.145833333333332</v>
      </c>
      <c r="AO26" s="1">
        <f t="shared" si="5"/>
        <v>27.0625</v>
      </c>
      <c r="AP26" s="1">
        <f t="shared" si="5"/>
        <v>30.145833333333332</v>
      </c>
      <c r="AQ26" s="1">
        <f t="shared" si="5"/>
        <v>33.395833333333336</v>
      </c>
    </row>
    <row r="27" spans="1:43">
      <c r="A27" s="1"/>
      <c r="B27" s="11">
        <f t="shared" si="3"/>
        <v>1</v>
      </c>
      <c r="C27" s="1">
        <f t="shared" si="6"/>
        <v>33.583333333333336</v>
      </c>
      <c r="D27" s="1">
        <f t="shared" si="6"/>
        <v>30.333333333333332</v>
      </c>
      <c r="E27" s="1">
        <f t="shared" si="6"/>
        <v>27.25</v>
      </c>
      <c r="F27" s="1">
        <f t="shared" si="6"/>
        <v>24.333333333333332</v>
      </c>
      <c r="G27" s="1">
        <f t="shared" si="6"/>
        <v>21.583333333333332</v>
      </c>
      <c r="H27" s="1">
        <f t="shared" si="6"/>
        <v>19</v>
      </c>
      <c r="I27" s="1">
        <f t="shared" si="6"/>
        <v>16.583333333333332</v>
      </c>
      <c r="J27" s="1">
        <f t="shared" si="6"/>
        <v>14.333333333333334</v>
      </c>
      <c r="K27" s="1">
        <f t="shared" si="6"/>
        <v>12.25</v>
      </c>
      <c r="L27" s="1">
        <f t="shared" si="6"/>
        <v>10.333333333333334</v>
      </c>
      <c r="M27" s="1">
        <f t="shared" si="6"/>
        <v>8.5833333333333339</v>
      </c>
      <c r="N27" s="1">
        <f t="shared" si="6"/>
        <v>7</v>
      </c>
      <c r="O27" s="1">
        <f t="shared" si="6"/>
        <v>5.583333333333333</v>
      </c>
      <c r="P27" s="1">
        <f t="shared" si="6"/>
        <v>4.333333333333333</v>
      </c>
      <c r="Q27" s="1">
        <f t="shared" si="6"/>
        <v>3.25</v>
      </c>
      <c r="R27" s="1">
        <f t="shared" si="6"/>
        <v>2.3333333333333335</v>
      </c>
      <c r="S27" s="1">
        <f t="shared" ref="S27:AH45" si="7">S$4*S$4/3+$B27*$B27/4</f>
        <v>1.5833333333333333</v>
      </c>
      <c r="T27" s="1">
        <f t="shared" si="7"/>
        <v>1</v>
      </c>
      <c r="U27" s="1">
        <f t="shared" si="7"/>
        <v>0.58333333333333326</v>
      </c>
      <c r="V27" s="1">
        <f t="shared" si="7"/>
        <v>0.33333333333333331</v>
      </c>
      <c r="W27" s="1">
        <f t="shared" si="7"/>
        <v>0.25</v>
      </c>
      <c r="X27" s="1">
        <f t="shared" si="7"/>
        <v>0.33333333333333331</v>
      </c>
      <c r="Y27" s="1">
        <f t="shared" si="7"/>
        <v>0.58333333333333326</v>
      </c>
      <c r="Z27" s="1">
        <f t="shared" si="7"/>
        <v>1</v>
      </c>
      <c r="AA27" s="1">
        <f t="shared" si="7"/>
        <v>1.5833333333333333</v>
      </c>
      <c r="AB27" s="1">
        <f t="shared" si="7"/>
        <v>2.3333333333333335</v>
      </c>
      <c r="AC27" s="1">
        <f t="shared" si="7"/>
        <v>3.25</v>
      </c>
      <c r="AD27" s="1">
        <f t="shared" si="7"/>
        <v>4.333333333333333</v>
      </c>
      <c r="AE27" s="1">
        <f t="shared" si="7"/>
        <v>5.583333333333333</v>
      </c>
      <c r="AF27" s="1">
        <f t="shared" si="7"/>
        <v>7</v>
      </c>
      <c r="AG27" s="1">
        <f t="shared" si="7"/>
        <v>8.5833333333333339</v>
      </c>
      <c r="AH27" s="1">
        <f t="shared" si="7"/>
        <v>10.333333333333334</v>
      </c>
      <c r="AI27" s="1">
        <f t="shared" ref="AI27:AQ45" si="8">AI$4*AI$4/3+$B27*$B27/4</f>
        <v>12.25</v>
      </c>
      <c r="AJ27" s="1">
        <f t="shared" si="8"/>
        <v>14.333333333333334</v>
      </c>
      <c r="AK27" s="1">
        <f t="shared" si="8"/>
        <v>16.583333333333332</v>
      </c>
      <c r="AL27" s="1">
        <f t="shared" si="8"/>
        <v>19</v>
      </c>
      <c r="AM27" s="1">
        <f t="shared" si="8"/>
        <v>21.583333333333332</v>
      </c>
      <c r="AN27" s="1">
        <f t="shared" si="8"/>
        <v>24.333333333333332</v>
      </c>
      <c r="AO27" s="1">
        <f t="shared" si="8"/>
        <v>27.25</v>
      </c>
      <c r="AP27" s="1">
        <f t="shared" si="8"/>
        <v>30.333333333333332</v>
      </c>
      <c r="AQ27" s="1">
        <f t="shared" si="8"/>
        <v>33.583333333333336</v>
      </c>
    </row>
    <row r="28" spans="1:43">
      <c r="A28" s="1"/>
      <c r="B28" s="11">
        <f t="shared" si="3"/>
        <v>1.5</v>
      </c>
      <c r="C28" s="1">
        <f t="shared" si="6"/>
        <v>33.895833333333336</v>
      </c>
      <c r="D28" s="1">
        <f t="shared" si="6"/>
        <v>30.645833333333332</v>
      </c>
      <c r="E28" s="1">
        <f t="shared" si="6"/>
        <v>27.5625</v>
      </c>
      <c r="F28" s="1">
        <f t="shared" si="6"/>
        <v>24.645833333333332</v>
      </c>
      <c r="G28" s="1">
        <f t="shared" si="6"/>
        <v>21.895833333333332</v>
      </c>
      <c r="H28" s="1">
        <f t="shared" si="6"/>
        <v>19.3125</v>
      </c>
      <c r="I28" s="1">
        <f t="shared" si="6"/>
        <v>16.895833333333332</v>
      </c>
      <c r="J28" s="1">
        <f t="shared" si="6"/>
        <v>14.645833333333334</v>
      </c>
      <c r="K28" s="1">
        <f t="shared" si="6"/>
        <v>12.5625</v>
      </c>
      <c r="L28" s="1">
        <f t="shared" si="6"/>
        <v>10.645833333333334</v>
      </c>
      <c r="M28" s="1">
        <f t="shared" si="6"/>
        <v>8.8958333333333339</v>
      </c>
      <c r="N28" s="1">
        <f t="shared" si="6"/>
        <v>7.3125</v>
      </c>
      <c r="O28" s="1">
        <f t="shared" si="6"/>
        <v>5.895833333333333</v>
      </c>
      <c r="P28" s="1">
        <f t="shared" si="6"/>
        <v>4.645833333333333</v>
      </c>
      <c r="Q28" s="1">
        <f t="shared" si="6"/>
        <v>3.5625</v>
      </c>
      <c r="R28" s="1">
        <f t="shared" si="6"/>
        <v>2.6458333333333335</v>
      </c>
      <c r="S28" s="1">
        <f t="shared" si="7"/>
        <v>1.8958333333333333</v>
      </c>
      <c r="T28" s="1">
        <f t="shared" si="7"/>
        <v>1.3125</v>
      </c>
      <c r="U28" s="1">
        <f t="shared" si="7"/>
        <v>0.89583333333333326</v>
      </c>
      <c r="V28" s="1">
        <f t="shared" si="7"/>
        <v>0.64583333333333337</v>
      </c>
      <c r="W28" s="1">
        <f t="shared" si="7"/>
        <v>0.5625</v>
      </c>
      <c r="X28" s="1">
        <f t="shared" si="7"/>
        <v>0.64583333333333337</v>
      </c>
      <c r="Y28" s="1">
        <f t="shared" si="7"/>
        <v>0.89583333333333326</v>
      </c>
      <c r="Z28" s="1">
        <f t="shared" si="7"/>
        <v>1.3125</v>
      </c>
      <c r="AA28" s="1">
        <f t="shared" si="7"/>
        <v>1.8958333333333333</v>
      </c>
      <c r="AB28" s="1">
        <f t="shared" si="7"/>
        <v>2.6458333333333335</v>
      </c>
      <c r="AC28" s="1">
        <f t="shared" si="7"/>
        <v>3.5625</v>
      </c>
      <c r="AD28" s="1">
        <f t="shared" si="7"/>
        <v>4.645833333333333</v>
      </c>
      <c r="AE28" s="1">
        <f t="shared" si="7"/>
        <v>5.895833333333333</v>
      </c>
      <c r="AF28" s="1">
        <f t="shared" si="7"/>
        <v>7.3125</v>
      </c>
      <c r="AG28" s="1">
        <f t="shared" si="7"/>
        <v>8.8958333333333339</v>
      </c>
      <c r="AH28" s="1">
        <f t="shared" si="7"/>
        <v>10.645833333333334</v>
      </c>
      <c r="AI28" s="1">
        <f t="shared" si="8"/>
        <v>12.5625</v>
      </c>
      <c r="AJ28" s="1">
        <f t="shared" si="8"/>
        <v>14.645833333333334</v>
      </c>
      <c r="AK28" s="1">
        <f t="shared" si="8"/>
        <v>16.895833333333332</v>
      </c>
      <c r="AL28" s="1">
        <f t="shared" si="8"/>
        <v>19.3125</v>
      </c>
      <c r="AM28" s="1">
        <f t="shared" si="8"/>
        <v>21.895833333333332</v>
      </c>
      <c r="AN28" s="1">
        <f t="shared" si="8"/>
        <v>24.645833333333332</v>
      </c>
      <c r="AO28" s="1">
        <f t="shared" si="8"/>
        <v>27.5625</v>
      </c>
      <c r="AP28" s="1">
        <f t="shared" si="8"/>
        <v>30.645833333333332</v>
      </c>
      <c r="AQ28" s="1">
        <f t="shared" si="8"/>
        <v>33.895833333333336</v>
      </c>
    </row>
    <row r="29" spans="1:43">
      <c r="A29" s="1"/>
      <c r="B29" s="11">
        <f t="shared" si="3"/>
        <v>2</v>
      </c>
      <c r="C29" s="1">
        <f t="shared" si="6"/>
        <v>34.333333333333336</v>
      </c>
      <c r="D29" s="1">
        <f t="shared" si="6"/>
        <v>31.083333333333332</v>
      </c>
      <c r="E29" s="1">
        <f t="shared" si="6"/>
        <v>28</v>
      </c>
      <c r="F29" s="1">
        <f t="shared" si="6"/>
        <v>25.083333333333332</v>
      </c>
      <c r="G29" s="1">
        <f t="shared" si="6"/>
        <v>22.333333333333332</v>
      </c>
      <c r="H29" s="1">
        <f t="shared" si="6"/>
        <v>19.75</v>
      </c>
      <c r="I29" s="1">
        <f t="shared" si="6"/>
        <v>17.333333333333332</v>
      </c>
      <c r="J29" s="1">
        <f t="shared" si="6"/>
        <v>15.083333333333334</v>
      </c>
      <c r="K29" s="1">
        <f t="shared" si="6"/>
        <v>13</v>
      </c>
      <c r="L29" s="1">
        <f t="shared" si="6"/>
        <v>11.083333333333334</v>
      </c>
      <c r="M29" s="1">
        <f t="shared" si="6"/>
        <v>9.3333333333333339</v>
      </c>
      <c r="N29" s="1">
        <f t="shared" si="6"/>
        <v>7.75</v>
      </c>
      <c r="O29" s="1">
        <f t="shared" si="6"/>
        <v>6.333333333333333</v>
      </c>
      <c r="P29" s="1">
        <f t="shared" si="6"/>
        <v>5.083333333333333</v>
      </c>
      <c r="Q29" s="1">
        <f t="shared" si="6"/>
        <v>4</v>
      </c>
      <c r="R29" s="1">
        <f t="shared" si="6"/>
        <v>3.0833333333333335</v>
      </c>
      <c r="S29" s="1">
        <f t="shared" si="7"/>
        <v>2.333333333333333</v>
      </c>
      <c r="T29" s="1">
        <f t="shared" si="7"/>
        <v>1.75</v>
      </c>
      <c r="U29" s="1">
        <f t="shared" si="7"/>
        <v>1.3333333333333333</v>
      </c>
      <c r="V29" s="1">
        <f t="shared" si="7"/>
        <v>1.0833333333333333</v>
      </c>
      <c r="W29" s="1">
        <f t="shared" si="7"/>
        <v>1</v>
      </c>
      <c r="X29" s="1">
        <f t="shared" si="7"/>
        <v>1.0833333333333333</v>
      </c>
      <c r="Y29" s="1">
        <f t="shared" si="7"/>
        <v>1.3333333333333333</v>
      </c>
      <c r="Z29" s="1">
        <f t="shared" si="7"/>
        <v>1.75</v>
      </c>
      <c r="AA29" s="1">
        <f t="shared" si="7"/>
        <v>2.333333333333333</v>
      </c>
      <c r="AB29" s="1">
        <f t="shared" si="7"/>
        <v>3.0833333333333335</v>
      </c>
      <c r="AC29" s="1">
        <f t="shared" si="7"/>
        <v>4</v>
      </c>
      <c r="AD29" s="1">
        <f t="shared" si="7"/>
        <v>5.083333333333333</v>
      </c>
      <c r="AE29" s="1">
        <f t="shared" si="7"/>
        <v>6.333333333333333</v>
      </c>
      <c r="AF29" s="1">
        <f t="shared" si="7"/>
        <v>7.75</v>
      </c>
      <c r="AG29" s="1">
        <f t="shared" si="7"/>
        <v>9.3333333333333339</v>
      </c>
      <c r="AH29" s="1">
        <f t="shared" si="7"/>
        <v>11.083333333333334</v>
      </c>
      <c r="AI29" s="1">
        <f t="shared" si="8"/>
        <v>13</v>
      </c>
      <c r="AJ29" s="1">
        <f t="shared" si="8"/>
        <v>15.083333333333334</v>
      </c>
      <c r="AK29" s="1">
        <f t="shared" si="8"/>
        <v>17.333333333333332</v>
      </c>
      <c r="AL29" s="1">
        <f t="shared" si="8"/>
        <v>19.75</v>
      </c>
      <c r="AM29" s="1">
        <f t="shared" si="8"/>
        <v>22.333333333333332</v>
      </c>
      <c r="AN29" s="1">
        <f t="shared" si="8"/>
        <v>25.083333333333332</v>
      </c>
      <c r="AO29" s="1">
        <f t="shared" si="8"/>
        <v>28</v>
      </c>
      <c r="AP29" s="1">
        <f t="shared" si="8"/>
        <v>31.083333333333332</v>
      </c>
      <c r="AQ29" s="1">
        <f t="shared" si="8"/>
        <v>34.333333333333336</v>
      </c>
    </row>
    <row r="30" spans="1:43">
      <c r="A30" s="1"/>
      <c r="B30" s="11">
        <f t="shared" si="3"/>
        <v>2.5</v>
      </c>
      <c r="C30" s="1">
        <f t="shared" si="6"/>
        <v>34.895833333333336</v>
      </c>
      <c r="D30" s="1">
        <f t="shared" si="6"/>
        <v>31.645833333333332</v>
      </c>
      <c r="E30" s="1">
        <f t="shared" si="6"/>
        <v>28.5625</v>
      </c>
      <c r="F30" s="1">
        <f t="shared" si="6"/>
        <v>25.645833333333332</v>
      </c>
      <c r="G30" s="1">
        <f t="shared" si="6"/>
        <v>22.895833333333332</v>
      </c>
      <c r="H30" s="1">
        <f t="shared" si="6"/>
        <v>20.3125</v>
      </c>
      <c r="I30" s="1">
        <f t="shared" si="6"/>
        <v>17.895833333333332</v>
      </c>
      <c r="J30" s="1">
        <f t="shared" si="6"/>
        <v>15.645833333333334</v>
      </c>
      <c r="K30" s="1">
        <f t="shared" si="6"/>
        <v>13.5625</v>
      </c>
      <c r="L30" s="1">
        <f t="shared" si="6"/>
        <v>11.645833333333334</v>
      </c>
      <c r="M30" s="1">
        <f t="shared" si="6"/>
        <v>9.8958333333333339</v>
      </c>
      <c r="N30" s="1">
        <f t="shared" si="6"/>
        <v>8.3125</v>
      </c>
      <c r="O30" s="1">
        <f t="shared" si="6"/>
        <v>6.895833333333333</v>
      </c>
      <c r="P30" s="1">
        <f t="shared" si="6"/>
        <v>5.645833333333333</v>
      </c>
      <c r="Q30" s="1">
        <f t="shared" si="6"/>
        <v>4.5625</v>
      </c>
      <c r="R30" s="1">
        <f t="shared" si="6"/>
        <v>3.6458333333333335</v>
      </c>
      <c r="S30" s="1">
        <f t="shared" si="7"/>
        <v>2.895833333333333</v>
      </c>
      <c r="T30" s="1">
        <f t="shared" si="7"/>
        <v>2.3125</v>
      </c>
      <c r="U30" s="1">
        <f t="shared" si="7"/>
        <v>1.8958333333333333</v>
      </c>
      <c r="V30" s="1">
        <f t="shared" si="7"/>
        <v>1.6458333333333333</v>
      </c>
      <c r="W30" s="1">
        <f t="shared" si="7"/>
        <v>1.5625</v>
      </c>
      <c r="X30" s="1">
        <f t="shared" si="7"/>
        <v>1.6458333333333333</v>
      </c>
      <c r="Y30" s="1">
        <f t="shared" si="7"/>
        <v>1.8958333333333333</v>
      </c>
      <c r="Z30" s="1">
        <f t="shared" si="7"/>
        <v>2.3125</v>
      </c>
      <c r="AA30" s="1">
        <f t="shared" si="7"/>
        <v>2.895833333333333</v>
      </c>
      <c r="AB30" s="1">
        <f t="shared" si="7"/>
        <v>3.6458333333333335</v>
      </c>
      <c r="AC30" s="1">
        <f t="shared" si="7"/>
        <v>4.5625</v>
      </c>
      <c r="AD30" s="1">
        <f t="shared" si="7"/>
        <v>5.645833333333333</v>
      </c>
      <c r="AE30" s="1">
        <f t="shared" si="7"/>
        <v>6.895833333333333</v>
      </c>
      <c r="AF30" s="1">
        <f t="shared" si="7"/>
        <v>8.3125</v>
      </c>
      <c r="AG30" s="1">
        <f t="shared" si="7"/>
        <v>9.8958333333333339</v>
      </c>
      <c r="AH30" s="1">
        <f t="shared" si="7"/>
        <v>11.645833333333334</v>
      </c>
      <c r="AI30" s="1">
        <f t="shared" si="8"/>
        <v>13.5625</v>
      </c>
      <c r="AJ30" s="1">
        <f t="shared" si="8"/>
        <v>15.645833333333334</v>
      </c>
      <c r="AK30" s="1">
        <f t="shared" si="8"/>
        <v>17.895833333333332</v>
      </c>
      <c r="AL30" s="1">
        <f t="shared" si="8"/>
        <v>20.3125</v>
      </c>
      <c r="AM30" s="1">
        <f t="shared" si="8"/>
        <v>22.895833333333332</v>
      </c>
      <c r="AN30" s="1">
        <f t="shared" si="8"/>
        <v>25.645833333333332</v>
      </c>
      <c r="AO30" s="1">
        <f t="shared" si="8"/>
        <v>28.5625</v>
      </c>
      <c r="AP30" s="1">
        <f t="shared" si="8"/>
        <v>31.645833333333332</v>
      </c>
      <c r="AQ30" s="1">
        <f t="shared" si="8"/>
        <v>34.895833333333336</v>
      </c>
    </row>
    <row r="31" spans="1:43">
      <c r="A31" s="1"/>
      <c r="B31" s="11">
        <f t="shared" si="3"/>
        <v>3</v>
      </c>
      <c r="C31" s="1">
        <f t="shared" si="6"/>
        <v>35.583333333333336</v>
      </c>
      <c r="D31" s="1">
        <f t="shared" si="6"/>
        <v>32.333333333333329</v>
      </c>
      <c r="E31" s="1">
        <f t="shared" si="6"/>
        <v>29.25</v>
      </c>
      <c r="F31" s="1">
        <f t="shared" si="6"/>
        <v>26.333333333333332</v>
      </c>
      <c r="G31" s="1">
        <f t="shared" si="6"/>
        <v>23.583333333333332</v>
      </c>
      <c r="H31" s="1">
        <f t="shared" si="6"/>
        <v>21</v>
      </c>
      <c r="I31" s="1">
        <f t="shared" si="6"/>
        <v>18.583333333333332</v>
      </c>
      <c r="J31" s="1">
        <f t="shared" si="6"/>
        <v>16.333333333333336</v>
      </c>
      <c r="K31" s="1">
        <f t="shared" si="6"/>
        <v>14.25</v>
      </c>
      <c r="L31" s="1">
        <f t="shared" si="6"/>
        <v>12.333333333333334</v>
      </c>
      <c r="M31" s="1">
        <f t="shared" si="6"/>
        <v>10.583333333333334</v>
      </c>
      <c r="N31" s="1">
        <f t="shared" si="6"/>
        <v>9</v>
      </c>
      <c r="O31" s="1">
        <f t="shared" si="6"/>
        <v>7.583333333333333</v>
      </c>
      <c r="P31" s="1">
        <f t="shared" si="6"/>
        <v>6.333333333333333</v>
      </c>
      <c r="Q31" s="1">
        <f t="shared" si="6"/>
        <v>5.25</v>
      </c>
      <c r="R31" s="1">
        <f t="shared" si="6"/>
        <v>4.3333333333333339</v>
      </c>
      <c r="S31" s="1">
        <f t="shared" si="7"/>
        <v>3.583333333333333</v>
      </c>
      <c r="T31" s="1">
        <f t="shared" si="7"/>
        <v>3</v>
      </c>
      <c r="U31" s="1">
        <f t="shared" si="7"/>
        <v>2.5833333333333335</v>
      </c>
      <c r="V31" s="1">
        <f t="shared" si="7"/>
        <v>2.3333333333333335</v>
      </c>
      <c r="W31" s="1">
        <f t="shared" si="7"/>
        <v>2.25</v>
      </c>
      <c r="X31" s="1">
        <f t="shared" si="7"/>
        <v>2.3333333333333335</v>
      </c>
      <c r="Y31" s="1">
        <f t="shared" si="7"/>
        <v>2.5833333333333335</v>
      </c>
      <c r="Z31" s="1">
        <f t="shared" si="7"/>
        <v>3</v>
      </c>
      <c r="AA31" s="1">
        <f t="shared" si="7"/>
        <v>3.583333333333333</v>
      </c>
      <c r="AB31" s="1">
        <f t="shared" si="7"/>
        <v>4.3333333333333339</v>
      </c>
      <c r="AC31" s="1">
        <f t="shared" si="7"/>
        <v>5.25</v>
      </c>
      <c r="AD31" s="1">
        <f t="shared" si="7"/>
        <v>6.333333333333333</v>
      </c>
      <c r="AE31" s="1">
        <f t="shared" si="7"/>
        <v>7.583333333333333</v>
      </c>
      <c r="AF31" s="1">
        <f t="shared" si="7"/>
        <v>9</v>
      </c>
      <c r="AG31" s="1">
        <f t="shared" si="7"/>
        <v>10.583333333333334</v>
      </c>
      <c r="AH31" s="1">
        <f t="shared" si="7"/>
        <v>12.333333333333334</v>
      </c>
      <c r="AI31" s="1">
        <f t="shared" si="8"/>
        <v>14.25</v>
      </c>
      <c r="AJ31" s="1">
        <f t="shared" si="8"/>
        <v>16.333333333333336</v>
      </c>
      <c r="AK31" s="1">
        <f t="shared" si="8"/>
        <v>18.583333333333332</v>
      </c>
      <c r="AL31" s="1">
        <f t="shared" si="8"/>
        <v>21</v>
      </c>
      <c r="AM31" s="1">
        <f t="shared" si="8"/>
        <v>23.583333333333332</v>
      </c>
      <c r="AN31" s="1">
        <f t="shared" si="8"/>
        <v>26.333333333333332</v>
      </c>
      <c r="AO31" s="1">
        <f t="shared" si="8"/>
        <v>29.25</v>
      </c>
      <c r="AP31" s="1">
        <f t="shared" si="8"/>
        <v>32.333333333333329</v>
      </c>
      <c r="AQ31" s="1">
        <f t="shared" si="8"/>
        <v>35.583333333333336</v>
      </c>
    </row>
    <row r="32" spans="1:43">
      <c r="A32" s="1"/>
      <c r="B32" s="11">
        <f t="shared" si="3"/>
        <v>3.5</v>
      </c>
      <c r="C32" s="1">
        <f t="shared" si="6"/>
        <v>36.395833333333336</v>
      </c>
      <c r="D32" s="1">
        <f t="shared" si="6"/>
        <v>33.145833333333329</v>
      </c>
      <c r="E32" s="1">
        <f t="shared" si="6"/>
        <v>30.0625</v>
      </c>
      <c r="F32" s="1">
        <f t="shared" si="6"/>
        <v>27.145833333333332</v>
      </c>
      <c r="G32" s="1">
        <f t="shared" si="6"/>
        <v>24.395833333333332</v>
      </c>
      <c r="H32" s="1">
        <f t="shared" si="6"/>
        <v>21.8125</v>
      </c>
      <c r="I32" s="1">
        <f t="shared" si="6"/>
        <v>19.395833333333332</v>
      </c>
      <c r="J32" s="1">
        <f t="shared" si="6"/>
        <v>17.145833333333336</v>
      </c>
      <c r="K32" s="1">
        <f t="shared" si="6"/>
        <v>15.0625</v>
      </c>
      <c r="L32" s="1">
        <f t="shared" si="6"/>
        <v>13.145833333333334</v>
      </c>
      <c r="M32" s="1">
        <f t="shared" si="6"/>
        <v>11.395833333333334</v>
      </c>
      <c r="N32" s="1">
        <f t="shared" si="6"/>
        <v>9.8125</v>
      </c>
      <c r="O32" s="1">
        <f t="shared" si="6"/>
        <v>8.3958333333333321</v>
      </c>
      <c r="P32" s="1">
        <f t="shared" si="6"/>
        <v>7.145833333333333</v>
      </c>
      <c r="Q32" s="1">
        <f t="shared" si="6"/>
        <v>6.0625</v>
      </c>
      <c r="R32" s="1">
        <f t="shared" si="6"/>
        <v>5.1458333333333339</v>
      </c>
      <c r="S32" s="1">
        <f t="shared" si="7"/>
        <v>4.395833333333333</v>
      </c>
      <c r="T32" s="1">
        <f t="shared" si="7"/>
        <v>3.8125</v>
      </c>
      <c r="U32" s="1">
        <f t="shared" si="7"/>
        <v>3.3958333333333335</v>
      </c>
      <c r="V32" s="1">
        <f t="shared" si="7"/>
        <v>3.1458333333333335</v>
      </c>
      <c r="W32" s="1">
        <f t="shared" si="7"/>
        <v>3.0625</v>
      </c>
      <c r="X32" s="1">
        <f t="shared" si="7"/>
        <v>3.1458333333333335</v>
      </c>
      <c r="Y32" s="1">
        <f t="shared" si="7"/>
        <v>3.3958333333333335</v>
      </c>
      <c r="Z32" s="1">
        <f t="shared" si="7"/>
        <v>3.8125</v>
      </c>
      <c r="AA32" s="1">
        <f t="shared" si="7"/>
        <v>4.395833333333333</v>
      </c>
      <c r="AB32" s="1">
        <f t="shared" si="7"/>
        <v>5.1458333333333339</v>
      </c>
      <c r="AC32" s="1">
        <f t="shared" si="7"/>
        <v>6.0625</v>
      </c>
      <c r="AD32" s="1">
        <f t="shared" si="7"/>
        <v>7.145833333333333</v>
      </c>
      <c r="AE32" s="1">
        <f t="shared" si="7"/>
        <v>8.3958333333333321</v>
      </c>
      <c r="AF32" s="1">
        <f t="shared" si="7"/>
        <v>9.8125</v>
      </c>
      <c r="AG32" s="1">
        <f t="shared" si="7"/>
        <v>11.395833333333334</v>
      </c>
      <c r="AH32" s="1">
        <f t="shared" si="7"/>
        <v>13.145833333333334</v>
      </c>
      <c r="AI32" s="1">
        <f t="shared" si="8"/>
        <v>15.0625</v>
      </c>
      <c r="AJ32" s="1">
        <f t="shared" si="8"/>
        <v>17.145833333333336</v>
      </c>
      <c r="AK32" s="1">
        <f t="shared" si="8"/>
        <v>19.395833333333332</v>
      </c>
      <c r="AL32" s="1">
        <f t="shared" si="8"/>
        <v>21.8125</v>
      </c>
      <c r="AM32" s="1">
        <f t="shared" si="8"/>
        <v>24.395833333333332</v>
      </c>
      <c r="AN32" s="1">
        <f t="shared" si="8"/>
        <v>27.145833333333332</v>
      </c>
      <c r="AO32" s="1">
        <f t="shared" si="8"/>
        <v>30.0625</v>
      </c>
      <c r="AP32" s="1">
        <f t="shared" si="8"/>
        <v>33.145833333333329</v>
      </c>
      <c r="AQ32" s="1">
        <f t="shared" si="8"/>
        <v>36.395833333333336</v>
      </c>
    </row>
    <row r="33" spans="1:43">
      <c r="A33" s="1"/>
      <c r="B33" s="11">
        <f t="shared" si="3"/>
        <v>4</v>
      </c>
      <c r="C33" s="1">
        <f t="shared" si="6"/>
        <v>37.333333333333336</v>
      </c>
      <c r="D33" s="1">
        <f t="shared" si="6"/>
        <v>34.083333333333329</v>
      </c>
      <c r="E33" s="1">
        <f t="shared" si="6"/>
        <v>31</v>
      </c>
      <c r="F33" s="1">
        <f t="shared" si="6"/>
        <v>28.083333333333332</v>
      </c>
      <c r="G33" s="1">
        <f t="shared" si="6"/>
        <v>25.333333333333332</v>
      </c>
      <c r="H33" s="1">
        <f t="shared" si="6"/>
        <v>22.75</v>
      </c>
      <c r="I33" s="1">
        <f t="shared" si="6"/>
        <v>20.333333333333332</v>
      </c>
      <c r="J33" s="1">
        <f t="shared" si="6"/>
        <v>18.083333333333336</v>
      </c>
      <c r="K33" s="1">
        <f t="shared" si="6"/>
        <v>16</v>
      </c>
      <c r="L33" s="1">
        <f t="shared" si="6"/>
        <v>14.083333333333334</v>
      </c>
      <c r="M33" s="1">
        <f t="shared" si="6"/>
        <v>12.333333333333334</v>
      </c>
      <c r="N33" s="1">
        <f t="shared" si="6"/>
        <v>10.75</v>
      </c>
      <c r="O33" s="1">
        <f t="shared" si="6"/>
        <v>9.3333333333333321</v>
      </c>
      <c r="P33" s="1">
        <f t="shared" si="6"/>
        <v>8.0833333333333321</v>
      </c>
      <c r="Q33" s="1">
        <f t="shared" si="6"/>
        <v>7</v>
      </c>
      <c r="R33" s="1">
        <f t="shared" si="6"/>
        <v>6.0833333333333339</v>
      </c>
      <c r="S33" s="1">
        <f t="shared" si="7"/>
        <v>5.333333333333333</v>
      </c>
      <c r="T33" s="1">
        <f t="shared" si="7"/>
        <v>4.75</v>
      </c>
      <c r="U33" s="1">
        <f t="shared" si="7"/>
        <v>4.333333333333333</v>
      </c>
      <c r="V33" s="1">
        <f t="shared" si="7"/>
        <v>4.083333333333333</v>
      </c>
      <c r="W33" s="1">
        <f t="shared" si="7"/>
        <v>4</v>
      </c>
      <c r="X33" s="1">
        <f t="shared" si="7"/>
        <v>4.083333333333333</v>
      </c>
      <c r="Y33" s="1">
        <f t="shared" si="7"/>
        <v>4.333333333333333</v>
      </c>
      <c r="Z33" s="1">
        <f t="shared" si="7"/>
        <v>4.75</v>
      </c>
      <c r="AA33" s="1">
        <f t="shared" si="7"/>
        <v>5.333333333333333</v>
      </c>
      <c r="AB33" s="1">
        <f t="shared" si="7"/>
        <v>6.0833333333333339</v>
      </c>
      <c r="AC33" s="1">
        <f t="shared" si="7"/>
        <v>7</v>
      </c>
      <c r="AD33" s="1">
        <f t="shared" si="7"/>
        <v>8.0833333333333321</v>
      </c>
      <c r="AE33" s="1">
        <f t="shared" si="7"/>
        <v>9.3333333333333321</v>
      </c>
      <c r="AF33" s="1">
        <f t="shared" si="7"/>
        <v>10.75</v>
      </c>
      <c r="AG33" s="1">
        <f t="shared" si="7"/>
        <v>12.333333333333334</v>
      </c>
      <c r="AH33" s="1">
        <f t="shared" si="7"/>
        <v>14.083333333333334</v>
      </c>
      <c r="AI33" s="1">
        <f t="shared" si="8"/>
        <v>16</v>
      </c>
      <c r="AJ33" s="1">
        <f t="shared" si="8"/>
        <v>18.083333333333336</v>
      </c>
      <c r="AK33" s="1">
        <f t="shared" si="8"/>
        <v>20.333333333333332</v>
      </c>
      <c r="AL33" s="1">
        <f t="shared" si="8"/>
        <v>22.75</v>
      </c>
      <c r="AM33" s="1">
        <f t="shared" si="8"/>
        <v>25.333333333333332</v>
      </c>
      <c r="AN33" s="1">
        <f t="shared" si="8"/>
        <v>28.083333333333332</v>
      </c>
      <c r="AO33" s="1">
        <f t="shared" si="8"/>
        <v>31</v>
      </c>
      <c r="AP33" s="1">
        <f t="shared" si="8"/>
        <v>34.083333333333329</v>
      </c>
      <c r="AQ33" s="1">
        <f t="shared" si="8"/>
        <v>37.333333333333336</v>
      </c>
    </row>
    <row r="34" spans="1:43">
      <c r="A34" s="1"/>
      <c r="B34" s="11">
        <f t="shared" si="3"/>
        <v>4.5</v>
      </c>
      <c r="C34" s="1">
        <f t="shared" si="6"/>
        <v>38.395833333333336</v>
      </c>
      <c r="D34" s="1">
        <f t="shared" si="6"/>
        <v>35.145833333333329</v>
      </c>
      <c r="E34" s="1">
        <f t="shared" si="6"/>
        <v>32.0625</v>
      </c>
      <c r="F34" s="1">
        <f t="shared" si="6"/>
        <v>29.145833333333332</v>
      </c>
      <c r="G34" s="1">
        <f t="shared" si="6"/>
        <v>26.395833333333332</v>
      </c>
      <c r="H34" s="1">
        <f t="shared" si="6"/>
        <v>23.8125</v>
      </c>
      <c r="I34" s="1">
        <f t="shared" si="6"/>
        <v>21.395833333333332</v>
      </c>
      <c r="J34" s="1">
        <f t="shared" si="6"/>
        <v>19.145833333333336</v>
      </c>
      <c r="K34" s="1">
        <f t="shared" si="6"/>
        <v>17.0625</v>
      </c>
      <c r="L34" s="1">
        <f t="shared" si="6"/>
        <v>15.145833333333334</v>
      </c>
      <c r="M34" s="1">
        <f t="shared" si="6"/>
        <v>13.395833333333334</v>
      </c>
      <c r="N34" s="1">
        <f t="shared" si="6"/>
        <v>11.8125</v>
      </c>
      <c r="O34" s="1">
        <f t="shared" si="6"/>
        <v>10.395833333333332</v>
      </c>
      <c r="P34" s="1">
        <f t="shared" si="6"/>
        <v>9.1458333333333321</v>
      </c>
      <c r="Q34" s="1">
        <f t="shared" si="6"/>
        <v>8.0625</v>
      </c>
      <c r="R34" s="1">
        <f t="shared" si="6"/>
        <v>7.1458333333333339</v>
      </c>
      <c r="S34" s="1">
        <f t="shared" si="7"/>
        <v>6.395833333333333</v>
      </c>
      <c r="T34" s="1">
        <f t="shared" si="7"/>
        <v>5.8125</v>
      </c>
      <c r="U34" s="1">
        <f t="shared" si="7"/>
        <v>5.395833333333333</v>
      </c>
      <c r="V34" s="1">
        <f t="shared" si="7"/>
        <v>5.145833333333333</v>
      </c>
      <c r="W34" s="1">
        <f t="shared" si="7"/>
        <v>5.0625</v>
      </c>
      <c r="X34" s="1">
        <f t="shared" si="7"/>
        <v>5.145833333333333</v>
      </c>
      <c r="Y34" s="1">
        <f t="shared" si="7"/>
        <v>5.395833333333333</v>
      </c>
      <c r="Z34" s="1">
        <f t="shared" si="7"/>
        <v>5.8125</v>
      </c>
      <c r="AA34" s="1">
        <f t="shared" si="7"/>
        <v>6.395833333333333</v>
      </c>
      <c r="AB34" s="1">
        <f t="shared" si="7"/>
        <v>7.1458333333333339</v>
      </c>
      <c r="AC34" s="1">
        <f t="shared" si="7"/>
        <v>8.0625</v>
      </c>
      <c r="AD34" s="1">
        <f t="shared" si="7"/>
        <v>9.1458333333333321</v>
      </c>
      <c r="AE34" s="1">
        <f t="shared" si="7"/>
        <v>10.395833333333332</v>
      </c>
      <c r="AF34" s="1">
        <f t="shared" si="7"/>
        <v>11.8125</v>
      </c>
      <c r="AG34" s="1">
        <f t="shared" si="7"/>
        <v>13.395833333333334</v>
      </c>
      <c r="AH34" s="1">
        <f t="shared" si="7"/>
        <v>15.145833333333334</v>
      </c>
      <c r="AI34" s="1">
        <f t="shared" si="8"/>
        <v>17.0625</v>
      </c>
      <c r="AJ34" s="1">
        <f t="shared" si="8"/>
        <v>19.145833333333336</v>
      </c>
      <c r="AK34" s="1">
        <f t="shared" si="8"/>
        <v>21.395833333333332</v>
      </c>
      <c r="AL34" s="1">
        <f t="shared" si="8"/>
        <v>23.8125</v>
      </c>
      <c r="AM34" s="1">
        <f t="shared" si="8"/>
        <v>26.395833333333332</v>
      </c>
      <c r="AN34" s="1">
        <f t="shared" si="8"/>
        <v>29.145833333333332</v>
      </c>
      <c r="AO34" s="1">
        <f t="shared" si="8"/>
        <v>32.0625</v>
      </c>
      <c r="AP34" s="1">
        <f t="shared" si="8"/>
        <v>35.145833333333329</v>
      </c>
      <c r="AQ34" s="1">
        <f t="shared" si="8"/>
        <v>38.395833333333336</v>
      </c>
    </row>
    <row r="35" spans="1:43">
      <c r="A35" s="1"/>
      <c r="B35" s="11">
        <f t="shared" si="3"/>
        <v>5</v>
      </c>
      <c r="C35" s="1">
        <f t="shared" si="6"/>
        <v>39.583333333333336</v>
      </c>
      <c r="D35" s="1">
        <f t="shared" si="6"/>
        <v>36.333333333333329</v>
      </c>
      <c r="E35" s="1">
        <f t="shared" si="6"/>
        <v>33.25</v>
      </c>
      <c r="F35" s="1">
        <f t="shared" si="6"/>
        <v>30.333333333333332</v>
      </c>
      <c r="G35" s="1">
        <f t="shared" si="6"/>
        <v>27.583333333333332</v>
      </c>
      <c r="H35" s="1">
        <f t="shared" si="6"/>
        <v>25</v>
      </c>
      <c r="I35" s="1">
        <f t="shared" si="6"/>
        <v>22.583333333333332</v>
      </c>
      <c r="J35" s="1">
        <f t="shared" si="6"/>
        <v>20.333333333333336</v>
      </c>
      <c r="K35" s="1">
        <f t="shared" si="6"/>
        <v>18.25</v>
      </c>
      <c r="L35" s="1">
        <f t="shared" si="6"/>
        <v>16.333333333333336</v>
      </c>
      <c r="M35" s="1">
        <f t="shared" si="6"/>
        <v>14.583333333333334</v>
      </c>
      <c r="N35" s="1">
        <f t="shared" si="6"/>
        <v>13</v>
      </c>
      <c r="O35" s="1">
        <f t="shared" si="6"/>
        <v>11.583333333333332</v>
      </c>
      <c r="P35" s="1">
        <f t="shared" si="6"/>
        <v>10.333333333333332</v>
      </c>
      <c r="Q35" s="1">
        <f t="shared" si="6"/>
        <v>9.25</v>
      </c>
      <c r="R35" s="1">
        <f t="shared" si="6"/>
        <v>8.3333333333333339</v>
      </c>
      <c r="S35" s="1">
        <f t="shared" si="7"/>
        <v>7.583333333333333</v>
      </c>
      <c r="T35" s="1">
        <f t="shared" si="7"/>
        <v>7</v>
      </c>
      <c r="U35" s="1">
        <f t="shared" si="7"/>
        <v>6.583333333333333</v>
      </c>
      <c r="V35" s="1">
        <f t="shared" si="7"/>
        <v>6.333333333333333</v>
      </c>
      <c r="W35" s="1">
        <f t="shared" si="7"/>
        <v>6.25</v>
      </c>
      <c r="X35" s="1">
        <f t="shared" si="7"/>
        <v>6.333333333333333</v>
      </c>
      <c r="Y35" s="1">
        <f t="shared" si="7"/>
        <v>6.583333333333333</v>
      </c>
      <c r="Z35" s="1">
        <f t="shared" si="7"/>
        <v>7</v>
      </c>
      <c r="AA35" s="1">
        <f t="shared" si="7"/>
        <v>7.583333333333333</v>
      </c>
      <c r="AB35" s="1">
        <f t="shared" si="7"/>
        <v>8.3333333333333339</v>
      </c>
      <c r="AC35" s="1">
        <f t="shared" si="7"/>
        <v>9.25</v>
      </c>
      <c r="AD35" s="1">
        <f t="shared" si="7"/>
        <v>10.333333333333332</v>
      </c>
      <c r="AE35" s="1">
        <f t="shared" si="7"/>
        <v>11.583333333333332</v>
      </c>
      <c r="AF35" s="1">
        <f t="shared" si="7"/>
        <v>13</v>
      </c>
      <c r="AG35" s="1">
        <f t="shared" si="7"/>
        <v>14.583333333333334</v>
      </c>
      <c r="AH35" s="1">
        <f t="shared" si="7"/>
        <v>16.333333333333336</v>
      </c>
      <c r="AI35" s="1">
        <f t="shared" si="8"/>
        <v>18.25</v>
      </c>
      <c r="AJ35" s="1">
        <f t="shared" si="8"/>
        <v>20.333333333333336</v>
      </c>
      <c r="AK35" s="1">
        <f t="shared" si="8"/>
        <v>22.583333333333332</v>
      </c>
      <c r="AL35" s="1">
        <f t="shared" si="8"/>
        <v>25</v>
      </c>
      <c r="AM35" s="1">
        <f t="shared" si="8"/>
        <v>27.583333333333332</v>
      </c>
      <c r="AN35" s="1">
        <f t="shared" si="8"/>
        <v>30.333333333333332</v>
      </c>
      <c r="AO35" s="1">
        <f t="shared" si="8"/>
        <v>33.25</v>
      </c>
      <c r="AP35" s="1">
        <f t="shared" si="8"/>
        <v>36.333333333333329</v>
      </c>
      <c r="AQ35" s="1">
        <f t="shared" si="8"/>
        <v>39.583333333333336</v>
      </c>
    </row>
    <row r="36" spans="1:43">
      <c r="A36" s="1"/>
      <c r="B36" s="11">
        <f t="shared" si="3"/>
        <v>5.5</v>
      </c>
      <c r="C36" s="1">
        <f t="shared" si="6"/>
        <v>40.895833333333336</v>
      </c>
      <c r="D36" s="1">
        <f t="shared" si="6"/>
        <v>37.645833333333329</v>
      </c>
      <c r="E36" s="1">
        <f t="shared" si="6"/>
        <v>34.5625</v>
      </c>
      <c r="F36" s="1">
        <f t="shared" si="6"/>
        <v>31.645833333333332</v>
      </c>
      <c r="G36" s="1">
        <f t="shared" si="6"/>
        <v>28.895833333333332</v>
      </c>
      <c r="H36" s="1">
        <f t="shared" si="6"/>
        <v>26.3125</v>
      </c>
      <c r="I36" s="1">
        <f t="shared" si="6"/>
        <v>23.895833333333332</v>
      </c>
      <c r="J36" s="1">
        <f t="shared" si="6"/>
        <v>21.645833333333336</v>
      </c>
      <c r="K36" s="1">
        <f t="shared" si="6"/>
        <v>19.5625</v>
      </c>
      <c r="L36" s="1">
        <f t="shared" si="6"/>
        <v>17.645833333333336</v>
      </c>
      <c r="M36" s="1">
        <f t="shared" si="6"/>
        <v>15.895833333333334</v>
      </c>
      <c r="N36" s="1">
        <f t="shared" si="6"/>
        <v>14.3125</v>
      </c>
      <c r="O36" s="1">
        <f t="shared" si="6"/>
        <v>12.895833333333332</v>
      </c>
      <c r="P36" s="1">
        <f t="shared" si="6"/>
        <v>11.645833333333332</v>
      </c>
      <c r="Q36" s="1">
        <f t="shared" si="6"/>
        <v>10.5625</v>
      </c>
      <c r="R36" s="1">
        <f t="shared" si="6"/>
        <v>9.6458333333333339</v>
      </c>
      <c r="S36" s="1">
        <f t="shared" si="7"/>
        <v>8.8958333333333339</v>
      </c>
      <c r="T36" s="1">
        <f t="shared" si="7"/>
        <v>8.3125</v>
      </c>
      <c r="U36" s="1">
        <f t="shared" si="7"/>
        <v>7.895833333333333</v>
      </c>
      <c r="V36" s="1">
        <f t="shared" si="7"/>
        <v>7.645833333333333</v>
      </c>
      <c r="W36" s="1">
        <f t="shared" si="7"/>
        <v>7.5625</v>
      </c>
      <c r="X36" s="1">
        <f t="shared" si="7"/>
        <v>7.645833333333333</v>
      </c>
      <c r="Y36" s="1">
        <f t="shared" si="7"/>
        <v>7.895833333333333</v>
      </c>
      <c r="Z36" s="1">
        <f t="shared" si="7"/>
        <v>8.3125</v>
      </c>
      <c r="AA36" s="1">
        <f t="shared" si="7"/>
        <v>8.8958333333333339</v>
      </c>
      <c r="AB36" s="1">
        <f t="shared" si="7"/>
        <v>9.6458333333333339</v>
      </c>
      <c r="AC36" s="1">
        <f t="shared" si="7"/>
        <v>10.5625</v>
      </c>
      <c r="AD36" s="1">
        <f t="shared" si="7"/>
        <v>11.645833333333332</v>
      </c>
      <c r="AE36" s="1">
        <f t="shared" si="7"/>
        <v>12.895833333333332</v>
      </c>
      <c r="AF36" s="1">
        <f t="shared" si="7"/>
        <v>14.3125</v>
      </c>
      <c r="AG36" s="1">
        <f t="shared" si="7"/>
        <v>15.895833333333334</v>
      </c>
      <c r="AH36" s="1">
        <f t="shared" si="7"/>
        <v>17.645833333333336</v>
      </c>
      <c r="AI36" s="1">
        <f t="shared" si="8"/>
        <v>19.5625</v>
      </c>
      <c r="AJ36" s="1">
        <f t="shared" si="8"/>
        <v>21.645833333333336</v>
      </c>
      <c r="AK36" s="1">
        <f t="shared" si="8"/>
        <v>23.895833333333332</v>
      </c>
      <c r="AL36" s="1">
        <f t="shared" si="8"/>
        <v>26.3125</v>
      </c>
      <c r="AM36" s="1">
        <f t="shared" si="8"/>
        <v>28.895833333333332</v>
      </c>
      <c r="AN36" s="1">
        <f t="shared" si="8"/>
        <v>31.645833333333332</v>
      </c>
      <c r="AO36" s="1">
        <f t="shared" si="8"/>
        <v>34.5625</v>
      </c>
      <c r="AP36" s="1">
        <f t="shared" si="8"/>
        <v>37.645833333333329</v>
      </c>
      <c r="AQ36" s="1">
        <f t="shared" si="8"/>
        <v>40.895833333333336</v>
      </c>
    </row>
    <row r="37" spans="1:43">
      <c r="A37" s="1"/>
      <c r="B37" s="11">
        <f t="shared" si="3"/>
        <v>6</v>
      </c>
      <c r="C37" s="1">
        <f t="shared" si="6"/>
        <v>42.333333333333336</v>
      </c>
      <c r="D37" s="1">
        <f t="shared" si="6"/>
        <v>39.083333333333329</v>
      </c>
      <c r="E37" s="1">
        <f t="shared" si="6"/>
        <v>36</v>
      </c>
      <c r="F37" s="1">
        <f t="shared" si="6"/>
        <v>33.083333333333329</v>
      </c>
      <c r="G37" s="1">
        <f t="shared" si="6"/>
        <v>30.333333333333332</v>
      </c>
      <c r="H37" s="1">
        <f t="shared" si="6"/>
        <v>27.75</v>
      </c>
      <c r="I37" s="1">
        <f t="shared" si="6"/>
        <v>25.333333333333332</v>
      </c>
      <c r="J37" s="1">
        <f t="shared" si="6"/>
        <v>23.083333333333336</v>
      </c>
      <c r="K37" s="1">
        <f t="shared" si="6"/>
        <v>21</v>
      </c>
      <c r="L37" s="1">
        <f t="shared" si="6"/>
        <v>19.083333333333336</v>
      </c>
      <c r="M37" s="1">
        <f t="shared" si="6"/>
        <v>17.333333333333336</v>
      </c>
      <c r="N37" s="1">
        <f t="shared" si="6"/>
        <v>15.75</v>
      </c>
      <c r="O37" s="1">
        <f t="shared" si="6"/>
        <v>14.333333333333332</v>
      </c>
      <c r="P37" s="1">
        <f t="shared" si="6"/>
        <v>13.083333333333332</v>
      </c>
      <c r="Q37" s="1">
        <f t="shared" si="6"/>
        <v>12</v>
      </c>
      <c r="R37" s="1">
        <f t="shared" ref="R37:AG40" si="9">R$4*R$4/3+$B37*$B37/4</f>
        <v>11.083333333333334</v>
      </c>
      <c r="S37" s="1">
        <f t="shared" si="9"/>
        <v>10.333333333333334</v>
      </c>
      <c r="T37" s="1">
        <f t="shared" si="9"/>
        <v>9.75</v>
      </c>
      <c r="U37" s="1">
        <f t="shared" si="9"/>
        <v>9.3333333333333339</v>
      </c>
      <c r="V37" s="1">
        <f t="shared" si="9"/>
        <v>9.0833333333333339</v>
      </c>
      <c r="W37" s="1">
        <f t="shared" si="9"/>
        <v>9</v>
      </c>
      <c r="X37" s="1">
        <f t="shared" si="9"/>
        <v>9.0833333333333339</v>
      </c>
      <c r="Y37" s="1">
        <f t="shared" si="9"/>
        <v>9.3333333333333339</v>
      </c>
      <c r="Z37" s="1">
        <f t="shared" si="9"/>
        <v>9.75</v>
      </c>
      <c r="AA37" s="1">
        <f t="shared" si="9"/>
        <v>10.333333333333334</v>
      </c>
      <c r="AB37" s="1">
        <f t="shared" si="9"/>
        <v>11.083333333333334</v>
      </c>
      <c r="AC37" s="1">
        <f t="shared" si="9"/>
        <v>12</v>
      </c>
      <c r="AD37" s="1">
        <f t="shared" si="9"/>
        <v>13.083333333333332</v>
      </c>
      <c r="AE37" s="1">
        <f t="shared" si="9"/>
        <v>14.333333333333332</v>
      </c>
      <c r="AF37" s="1">
        <f t="shared" si="9"/>
        <v>15.75</v>
      </c>
      <c r="AG37" s="1">
        <f t="shared" si="9"/>
        <v>17.333333333333336</v>
      </c>
      <c r="AH37" s="1">
        <f t="shared" si="7"/>
        <v>19.083333333333336</v>
      </c>
      <c r="AI37" s="1">
        <f t="shared" si="8"/>
        <v>21</v>
      </c>
      <c r="AJ37" s="1">
        <f t="shared" si="8"/>
        <v>23.083333333333336</v>
      </c>
      <c r="AK37" s="1">
        <f t="shared" si="8"/>
        <v>25.333333333333332</v>
      </c>
      <c r="AL37" s="1">
        <f t="shared" si="8"/>
        <v>27.75</v>
      </c>
      <c r="AM37" s="1">
        <f t="shared" si="8"/>
        <v>30.333333333333332</v>
      </c>
      <c r="AN37" s="1">
        <f t="shared" si="8"/>
        <v>33.083333333333329</v>
      </c>
      <c r="AO37" s="1">
        <f t="shared" si="8"/>
        <v>36</v>
      </c>
      <c r="AP37" s="1">
        <f t="shared" si="8"/>
        <v>39.083333333333329</v>
      </c>
      <c r="AQ37" s="1">
        <f t="shared" si="8"/>
        <v>42.333333333333336</v>
      </c>
    </row>
    <row r="38" spans="1:43">
      <c r="A38" s="1"/>
      <c r="B38" s="11">
        <f t="shared" si="3"/>
        <v>6.5</v>
      </c>
      <c r="C38" s="1">
        <f t="shared" ref="C38:R45" si="10">C$4*C$4/3+$B38*$B38/4</f>
        <v>43.895833333333336</v>
      </c>
      <c r="D38" s="1">
        <f t="shared" si="10"/>
        <v>40.645833333333329</v>
      </c>
      <c r="E38" s="1">
        <f t="shared" si="10"/>
        <v>37.5625</v>
      </c>
      <c r="F38" s="1">
        <f t="shared" si="10"/>
        <v>34.645833333333329</v>
      </c>
      <c r="G38" s="1">
        <f t="shared" si="10"/>
        <v>31.895833333333332</v>
      </c>
      <c r="H38" s="1">
        <f t="shared" si="10"/>
        <v>29.3125</v>
      </c>
      <c r="I38" s="1">
        <f t="shared" si="10"/>
        <v>26.895833333333332</v>
      </c>
      <c r="J38" s="1">
        <f t="shared" si="10"/>
        <v>24.645833333333336</v>
      </c>
      <c r="K38" s="1">
        <f t="shared" si="10"/>
        <v>22.5625</v>
      </c>
      <c r="L38" s="1">
        <f t="shared" si="10"/>
        <v>20.645833333333336</v>
      </c>
      <c r="M38" s="1">
        <f t="shared" si="10"/>
        <v>18.895833333333336</v>
      </c>
      <c r="N38" s="1">
        <f t="shared" si="10"/>
        <v>17.3125</v>
      </c>
      <c r="O38" s="1">
        <f t="shared" si="10"/>
        <v>15.895833333333332</v>
      </c>
      <c r="P38" s="1">
        <f t="shared" si="10"/>
        <v>14.645833333333332</v>
      </c>
      <c r="Q38" s="1">
        <f t="shared" si="10"/>
        <v>13.5625</v>
      </c>
      <c r="R38" s="1">
        <f t="shared" si="10"/>
        <v>12.645833333333334</v>
      </c>
      <c r="S38" s="1">
        <f t="shared" si="9"/>
        <v>11.895833333333334</v>
      </c>
      <c r="T38" s="1">
        <f t="shared" si="9"/>
        <v>11.3125</v>
      </c>
      <c r="U38" s="1">
        <f t="shared" si="9"/>
        <v>10.895833333333334</v>
      </c>
      <c r="V38" s="1">
        <f t="shared" si="9"/>
        <v>10.645833333333334</v>
      </c>
      <c r="W38" s="1">
        <f t="shared" si="9"/>
        <v>10.5625</v>
      </c>
      <c r="X38" s="1">
        <f t="shared" si="9"/>
        <v>10.645833333333334</v>
      </c>
      <c r="Y38" s="1">
        <f t="shared" si="9"/>
        <v>10.895833333333334</v>
      </c>
      <c r="Z38" s="1">
        <f t="shared" si="9"/>
        <v>11.3125</v>
      </c>
      <c r="AA38" s="1">
        <f t="shared" si="9"/>
        <v>11.895833333333334</v>
      </c>
      <c r="AB38" s="1">
        <f t="shared" si="9"/>
        <v>12.645833333333334</v>
      </c>
      <c r="AC38" s="1">
        <f t="shared" si="9"/>
        <v>13.5625</v>
      </c>
      <c r="AD38" s="1">
        <f t="shared" si="9"/>
        <v>14.645833333333332</v>
      </c>
      <c r="AE38" s="1">
        <f t="shared" si="9"/>
        <v>15.895833333333332</v>
      </c>
      <c r="AF38" s="1">
        <f t="shared" si="9"/>
        <v>17.3125</v>
      </c>
      <c r="AG38" s="1">
        <f t="shared" si="9"/>
        <v>18.895833333333336</v>
      </c>
      <c r="AH38" s="1">
        <f t="shared" si="7"/>
        <v>20.645833333333336</v>
      </c>
      <c r="AI38" s="1">
        <f t="shared" si="8"/>
        <v>22.5625</v>
      </c>
      <c r="AJ38" s="1">
        <f t="shared" si="8"/>
        <v>24.645833333333336</v>
      </c>
      <c r="AK38" s="1">
        <f t="shared" si="8"/>
        <v>26.895833333333332</v>
      </c>
      <c r="AL38" s="1">
        <f t="shared" si="8"/>
        <v>29.3125</v>
      </c>
      <c r="AM38" s="1">
        <f t="shared" si="8"/>
        <v>31.895833333333332</v>
      </c>
      <c r="AN38" s="1">
        <f t="shared" si="8"/>
        <v>34.645833333333329</v>
      </c>
      <c r="AO38" s="1">
        <f t="shared" si="8"/>
        <v>37.5625</v>
      </c>
      <c r="AP38" s="1">
        <f t="shared" si="8"/>
        <v>40.645833333333329</v>
      </c>
      <c r="AQ38" s="1">
        <f t="shared" si="8"/>
        <v>43.895833333333336</v>
      </c>
    </row>
    <row r="39" spans="1:43">
      <c r="A39" s="1"/>
      <c r="B39" s="11">
        <f t="shared" si="3"/>
        <v>7</v>
      </c>
      <c r="C39" s="1">
        <f t="shared" si="10"/>
        <v>45.583333333333336</v>
      </c>
      <c r="D39" s="1">
        <f t="shared" si="10"/>
        <v>42.333333333333329</v>
      </c>
      <c r="E39" s="1">
        <f t="shared" si="10"/>
        <v>39.25</v>
      </c>
      <c r="F39" s="1">
        <f t="shared" si="10"/>
        <v>36.333333333333329</v>
      </c>
      <c r="G39" s="1">
        <f t="shared" si="10"/>
        <v>33.583333333333329</v>
      </c>
      <c r="H39" s="1">
        <f t="shared" si="10"/>
        <v>31</v>
      </c>
      <c r="I39" s="1">
        <f t="shared" si="10"/>
        <v>28.583333333333332</v>
      </c>
      <c r="J39" s="1">
        <f t="shared" si="10"/>
        <v>26.333333333333336</v>
      </c>
      <c r="K39" s="1">
        <f t="shared" si="10"/>
        <v>24.25</v>
      </c>
      <c r="L39" s="1">
        <f t="shared" si="10"/>
        <v>22.333333333333336</v>
      </c>
      <c r="M39" s="1">
        <f t="shared" si="10"/>
        <v>20.583333333333336</v>
      </c>
      <c r="N39" s="1">
        <f t="shared" si="10"/>
        <v>19</v>
      </c>
      <c r="O39" s="1">
        <f t="shared" si="10"/>
        <v>17.583333333333332</v>
      </c>
      <c r="P39" s="1">
        <f t="shared" si="10"/>
        <v>16.333333333333332</v>
      </c>
      <c r="Q39" s="1">
        <f t="shared" si="10"/>
        <v>15.25</v>
      </c>
      <c r="R39" s="1">
        <f t="shared" si="10"/>
        <v>14.333333333333334</v>
      </c>
      <c r="S39" s="1">
        <f t="shared" si="9"/>
        <v>13.583333333333334</v>
      </c>
      <c r="T39" s="1">
        <f t="shared" si="9"/>
        <v>13</v>
      </c>
      <c r="U39" s="1">
        <f t="shared" si="9"/>
        <v>12.583333333333334</v>
      </c>
      <c r="V39" s="1">
        <f t="shared" si="9"/>
        <v>12.333333333333334</v>
      </c>
      <c r="W39" s="1">
        <f t="shared" si="9"/>
        <v>12.25</v>
      </c>
      <c r="X39" s="1">
        <f t="shared" si="9"/>
        <v>12.333333333333334</v>
      </c>
      <c r="Y39" s="1">
        <f t="shared" si="9"/>
        <v>12.583333333333334</v>
      </c>
      <c r="Z39" s="1">
        <f t="shared" si="9"/>
        <v>13</v>
      </c>
      <c r="AA39" s="1">
        <f t="shared" si="9"/>
        <v>13.583333333333334</v>
      </c>
      <c r="AB39" s="1">
        <f t="shared" si="9"/>
        <v>14.333333333333334</v>
      </c>
      <c r="AC39" s="1">
        <f t="shared" si="9"/>
        <v>15.25</v>
      </c>
      <c r="AD39" s="1">
        <f t="shared" si="9"/>
        <v>16.333333333333332</v>
      </c>
      <c r="AE39" s="1">
        <f t="shared" si="9"/>
        <v>17.583333333333332</v>
      </c>
      <c r="AF39" s="1">
        <f t="shared" si="9"/>
        <v>19</v>
      </c>
      <c r="AG39" s="1">
        <f t="shared" si="9"/>
        <v>20.583333333333336</v>
      </c>
      <c r="AH39" s="1">
        <f t="shared" si="7"/>
        <v>22.333333333333336</v>
      </c>
      <c r="AI39" s="1">
        <f t="shared" si="8"/>
        <v>24.25</v>
      </c>
      <c r="AJ39" s="1">
        <f t="shared" si="8"/>
        <v>26.333333333333336</v>
      </c>
      <c r="AK39" s="1">
        <f t="shared" si="8"/>
        <v>28.583333333333332</v>
      </c>
      <c r="AL39" s="1">
        <f t="shared" si="8"/>
        <v>31</v>
      </c>
      <c r="AM39" s="1">
        <f t="shared" si="8"/>
        <v>33.583333333333329</v>
      </c>
      <c r="AN39" s="1">
        <f t="shared" si="8"/>
        <v>36.333333333333329</v>
      </c>
      <c r="AO39" s="1">
        <f t="shared" si="8"/>
        <v>39.25</v>
      </c>
      <c r="AP39" s="1">
        <f t="shared" si="8"/>
        <v>42.333333333333329</v>
      </c>
      <c r="AQ39" s="1">
        <f t="shared" si="8"/>
        <v>45.583333333333336</v>
      </c>
    </row>
    <row r="40" spans="1:43">
      <c r="A40" s="1"/>
      <c r="B40" s="11">
        <f t="shared" si="3"/>
        <v>7.5</v>
      </c>
      <c r="C40" s="1">
        <f t="shared" si="10"/>
        <v>47.395833333333336</v>
      </c>
      <c r="D40" s="1">
        <f t="shared" si="10"/>
        <v>44.145833333333329</v>
      </c>
      <c r="E40" s="1">
        <f t="shared" si="10"/>
        <v>41.0625</v>
      </c>
      <c r="F40" s="1">
        <f t="shared" si="10"/>
        <v>38.145833333333329</v>
      </c>
      <c r="G40" s="1">
        <f t="shared" si="10"/>
        <v>35.395833333333329</v>
      </c>
      <c r="H40" s="1">
        <f t="shared" si="10"/>
        <v>32.8125</v>
      </c>
      <c r="I40" s="1">
        <f t="shared" si="10"/>
        <v>30.395833333333332</v>
      </c>
      <c r="J40" s="1">
        <f t="shared" si="10"/>
        <v>28.145833333333336</v>
      </c>
      <c r="K40" s="1">
        <f t="shared" si="10"/>
        <v>26.0625</v>
      </c>
      <c r="L40" s="1">
        <f t="shared" si="10"/>
        <v>24.145833333333336</v>
      </c>
      <c r="M40" s="1">
        <f t="shared" si="10"/>
        <v>22.395833333333336</v>
      </c>
      <c r="N40" s="1">
        <f t="shared" si="10"/>
        <v>20.8125</v>
      </c>
      <c r="O40" s="1">
        <f t="shared" si="10"/>
        <v>19.395833333333332</v>
      </c>
      <c r="P40" s="1">
        <f t="shared" si="10"/>
        <v>18.145833333333332</v>
      </c>
      <c r="Q40" s="1">
        <f t="shared" si="10"/>
        <v>17.0625</v>
      </c>
      <c r="R40" s="1">
        <f t="shared" si="10"/>
        <v>16.145833333333332</v>
      </c>
      <c r="S40" s="1">
        <f t="shared" si="9"/>
        <v>15.395833333333334</v>
      </c>
      <c r="T40" s="1">
        <f t="shared" si="9"/>
        <v>14.8125</v>
      </c>
      <c r="U40" s="1">
        <f t="shared" si="9"/>
        <v>14.395833333333334</v>
      </c>
      <c r="V40" s="1">
        <f t="shared" si="9"/>
        <v>14.145833333333334</v>
      </c>
      <c r="W40" s="1">
        <f t="shared" si="9"/>
        <v>14.0625</v>
      </c>
      <c r="X40" s="1">
        <f t="shared" si="9"/>
        <v>14.145833333333334</v>
      </c>
      <c r="Y40" s="1">
        <f t="shared" si="9"/>
        <v>14.395833333333334</v>
      </c>
      <c r="Z40" s="1">
        <f t="shared" si="9"/>
        <v>14.8125</v>
      </c>
      <c r="AA40" s="1">
        <f t="shared" si="9"/>
        <v>15.395833333333334</v>
      </c>
      <c r="AB40" s="1">
        <f t="shared" si="9"/>
        <v>16.145833333333332</v>
      </c>
      <c r="AC40" s="1">
        <f t="shared" si="9"/>
        <v>17.0625</v>
      </c>
      <c r="AD40" s="1">
        <f t="shared" si="9"/>
        <v>18.145833333333332</v>
      </c>
      <c r="AE40" s="1">
        <f t="shared" si="9"/>
        <v>19.395833333333332</v>
      </c>
      <c r="AF40" s="1">
        <f t="shared" si="9"/>
        <v>20.8125</v>
      </c>
      <c r="AG40" s="1">
        <f t="shared" si="9"/>
        <v>22.395833333333336</v>
      </c>
      <c r="AH40" s="1">
        <f t="shared" si="7"/>
        <v>24.145833333333336</v>
      </c>
      <c r="AI40" s="1">
        <f t="shared" si="8"/>
        <v>26.0625</v>
      </c>
      <c r="AJ40" s="1">
        <f t="shared" si="8"/>
        <v>28.145833333333336</v>
      </c>
      <c r="AK40" s="1">
        <f t="shared" si="8"/>
        <v>30.395833333333332</v>
      </c>
      <c r="AL40" s="1">
        <f t="shared" si="8"/>
        <v>32.8125</v>
      </c>
      <c r="AM40" s="1">
        <f t="shared" si="8"/>
        <v>35.395833333333329</v>
      </c>
      <c r="AN40" s="1">
        <f t="shared" si="8"/>
        <v>38.145833333333329</v>
      </c>
      <c r="AO40" s="1">
        <f t="shared" si="8"/>
        <v>41.0625</v>
      </c>
      <c r="AP40" s="1">
        <f t="shared" si="8"/>
        <v>44.145833333333329</v>
      </c>
      <c r="AQ40" s="1">
        <f t="shared" si="8"/>
        <v>47.395833333333336</v>
      </c>
    </row>
    <row r="41" spans="1:43">
      <c r="A41" s="1"/>
      <c r="B41" s="11">
        <f t="shared" si="3"/>
        <v>8</v>
      </c>
      <c r="C41" s="1">
        <f t="shared" si="10"/>
        <v>49.333333333333336</v>
      </c>
      <c r="D41" s="1">
        <f t="shared" si="10"/>
        <v>46.083333333333329</v>
      </c>
      <c r="E41" s="1">
        <f t="shared" si="10"/>
        <v>43</v>
      </c>
      <c r="F41" s="1">
        <f t="shared" si="10"/>
        <v>40.083333333333329</v>
      </c>
      <c r="G41" s="1">
        <f t="shared" si="10"/>
        <v>37.333333333333329</v>
      </c>
      <c r="H41" s="1">
        <f t="shared" si="10"/>
        <v>34.75</v>
      </c>
      <c r="I41" s="1">
        <f t="shared" si="10"/>
        <v>32.333333333333329</v>
      </c>
      <c r="J41" s="1">
        <f t="shared" si="10"/>
        <v>30.083333333333336</v>
      </c>
      <c r="K41" s="1">
        <f t="shared" si="10"/>
        <v>28</v>
      </c>
      <c r="L41" s="1">
        <f t="shared" si="10"/>
        <v>26.083333333333336</v>
      </c>
      <c r="M41" s="1">
        <f t="shared" si="10"/>
        <v>24.333333333333336</v>
      </c>
      <c r="N41" s="1">
        <f t="shared" si="10"/>
        <v>22.75</v>
      </c>
      <c r="O41" s="1">
        <f t="shared" si="10"/>
        <v>21.333333333333332</v>
      </c>
      <c r="P41" s="1">
        <f t="shared" si="10"/>
        <v>20.083333333333332</v>
      </c>
      <c r="Q41" s="1">
        <f t="shared" si="10"/>
        <v>19</v>
      </c>
      <c r="R41" s="1">
        <f t="shared" si="10"/>
        <v>18.083333333333332</v>
      </c>
      <c r="S41" s="1">
        <f t="shared" si="7"/>
        <v>17.333333333333332</v>
      </c>
      <c r="T41" s="1">
        <f t="shared" si="7"/>
        <v>16.75</v>
      </c>
      <c r="U41" s="1">
        <f t="shared" si="7"/>
        <v>16.333333333333332</v>
      </c>
      <c r="V41" s="1">
        <f t="shared" si="7"/>
        <v>16.083333333333332</v>
      </c>
      <c r="W41" s="1">
        <f t="shared" si="7"/>
        <v>16</v>
      </c>
      <c r="X41" s="1">
        <f t="shared" si="7"/>
        <v>16.083333333333332</v>
      </c>
      <c r="Y41" s="1">
        <f t="shared" si="7"/>
        <v>16.333333333333332</v>
      </c>
      <c r="Z41" s="1">
        <f t="shared" si="7"/>
        <v>16.75</v>
      </c>
      <c r="AA41" s="1">
        <f t="shared" si="7"/>
        <v>17.333333333333332</v>
      </c>
      <c r="AB41" s="1">
        <f t="shared" si="7"/>
        <v>18.083333333333332</v>
      </c>
      <c r="AC41" s="1">
        <f t="shared" si="7"/>
        <v>19</v>
      </c>
      <c r="AD41" s="1">
        <f t="shared" si="7"/>
        <v>20.083333333333332</v>
      </c>
      <c r="AE41" s="1">
        <f t="shared" si="7"/>
        <v>21.333333333333332</v>
      </c>
      <c r="AF41" s="1">
        <f t="shared" si="7"/>
        <v>22.75</v>
      </c>
      <c r="AG41" s="1">
        <f t="shared" si="7"/>
        <v>24.333333333333336</v>
      </c>
      <c r="AH41" s="1">
        <f t="shared" si="7"/>
        <v>26.083333333333336</v>
      </c>
      <c r="AI41" s="1">
        <f t="shared" si="8"/>
        <v>28</v>
      </c>
      <c r="AJ41" s="1">
        <f t="shared" si="8"/>
        <v>30.083333333333336</v>
      </c>
      <c r="AK41" s="1">
        <f t="shared" si="8"/>
        <v>32.333333333333329</v>
      </c>
      <c r="AL41" s="1">
        <f t="shared" si="8"/>
        <v>34.75</v>
      </c>
      <c r="AM41" s="1">
        <f t="shared" si="8"/>
        <v>37.333333333333329</v>
      </c>
      <c r="AN41" s="1">
        <f t="shared" si="8"/>
        <v>40.083333333333329</v>
      </c>
      <c r="AO41" s="1">
        <f t="shared" si="8"/>
        <v>43</v>
      </c>
      <c r="AP41" s="1">
        <f t="shared" si="8"/>
        <v>46.083333333333329</v>
      </c>
      <c r="AQ41" s="1">
        <f t="shared" si="8"/>
        <v>49.333333333333336</v>
      </c>
    </row>
    <row r="42" spans="1:43">
      <c r="A42" s="1"/>
      <c r="B42" s="11">
        <f t="shared" si="3"/>
        <v>8.5</v>
      </c>
      <c r="C42" s="1">
        <f t="shared" si="10"/>
        <v>51.395833333333336</v>
      </c>
      <c r="D42" s="1">
        <f t="shared" si="10"/>
        <v>48.145833333333329</v>
      </c>
      <c r="E42" s="1">
        <f t="shared" si="10"/>
        <v>45.0625</v>
      </c>
      <c r="F42" s="1">
        <f t="shared" si="10"/>
        <v>42.145833333333329</v>
      </c>
      <c r="G42" s="1">
        <f t="shared" si="10"/>
        <v>39.395833333333329</v>
      </c>
      <c r="H42" s="1">
        <f t="shared" si="10"/>
        <v>36.8125</v>
      </c>
      <c r="I42" s="1">
        <f t="shared" si="10"/>
        <v>34.395833333333329</v>
      </c>
      <c r="J42" s="1">
        <f t="shared" si="10"/>
        <v>32.145833333333336</v>
      </c>
      <c r="K42" s="1">
        <f t="shared" si="10"/>
        <v>30.0625</v>
      </c>
      <c r="L42" s="1">
        <f t="shared" si="10"/>
        <v>28.145833333333336</v>
      </c>
      <c r="M42" s="1">
        <f t="shared" si="10"/>
        <v>26.395833333333336</v>
      </c>
      <c r="N42" s="1">
        <f t="shared" si="10"/>
        <v>24.8125</v>
      </c>
      <c r="O42" s="1">
        <f t="shared" si="10"/>
        <v>23.395833333333332</v>
      </c>
      <c r="P42" s="1">
        <f t="shared" si="10"/>
        <v>22.145833333333332</v>
      </c>
      <c r="Q42" s="1">
        <f t="shared" si="10"/>
        <v>21.0625</v>
      </c>
      <c r="R42" s="1">
        <f t="shared" si="10"/>
        <v>20.145833333333332</v>
      </c>
      <c r="S42" s="1">
        <f t="shared" si="7"/>
        <v>19.395833333333332</v>
      </c>
      <c r="T42" s="1">
        <f t="shared" si="7"/>
        <v>18.8125</v>
      </c>
      <c r="U42" s="1">
        <f t="shared" si="7"/>
        <v>18.395833333333332</v>
      </c>
      <c r="V42" s="1">
        <f t="shared" si="7"/>
        <v>18.145833333333332</v>
      </c>
      <c r="W42" s="1">
        <f t="shared" si="7"/>
        <v>18.0625</v>
      </c>
      <c r="X42" s="1">
        <f t="shared" si="7"/>
        <v>18.145833333333332</v>
      </c>
      <c r="Y42" s="1">
        <f t="shared" si="7"/>
        <v>18.395833333333332</v>
      </c>
      <c r="Z42" s="1">
        <f t="shared" si="7"/>
        <v>18.8125</v>
      </c>
      <c r="AA42" s="1">
        <f t="shared" si="7"/>
        <v>19.395833333333332</v>
      </c>
      <c r="AB42" s="1">
        <f t="shared" si="7"/>
        <v>20.145833333333332</v>
      </c>
      <c r="AC42" s="1">
        <f t="shared" si="7"/>
        <v>21.0625</v>
      </c>
      <c r="AD42" s="1">
        <f t="shared" si="7"/>
        <v>22.145833333333332</v>
      </c>
      <c r="AE42" s="1">
        <f t="shared" si="7"/>
        <v>23.395833333333332</v>
      </c>
      <c r="AF42" s="1">
        <f t="shared" si="7"/>
        <v>24.8125</v>
      </c>
      <c r="AG42" s="1">
        <f t="shared" si="7"/>
        <v>26.395833333333336</v>
      </c>
      <c r="AH42" s="1">
        <f t="shared" si="7"/>
        <v>28.145833333333336</v>
      </c>
      <c r="AI42" s="1">
        <f t="shared" si="8"/>
        <v>30.0625</v>
      </c>
      <c r="AJ42" s="1">
        <f t="shared" si="8"/>
        <v>32.145833333333336</v>
      </c>
      <c r="AK42" s="1">
        <f t="shared" si="8"/>
        <v>34.395833333333329</v>
      </c>
      <c r="AL42" s="1">
        <f t="shared" si="8"/>
        <v>36.8125</v>
      </c>
      <c r="AM42" s="1">
        <f t="shared" si="8"/>
        <v>39.395833333333329</v>
      </c>
      <c r="AN42" s="1">
        <f t="shared" si="8"/>
        <v>42.145833333333329</v>
      </c>
      <c r="AO42" s="1">
        <f t="shared" si="8"/>
        <v>45.0625</v>
      </c>
      <c r="AP42" s="1">
        <f t="shared" si="8"/>
        <v>48.145833333333329</v>
      </c>
      <c r="AQ42" s="1">
        <f t="shared" si="8"/>
        <v>51.395833333333336</v>
      </c>
    </row>
    <row r="43" spans="1:43">
      <c r="A43" s="1"/>
      <c r="B43" s="11">
        <f t="shared" si="3"/>
        <v>9</v>
      </c>
      <c r="C43" s="1">
        <f t="shared" si="10"/>
        <v>53.583333333333336</v>
      </c>
      <c r="D43" s="1">
        <f t="shared" si="10"/>
        <v>50.333333333333329</v>
      </c>
      <c r="E43" s="1">
        <f t="shared" si="10"/>
        <v>47.25</v>
      </c>
      <c r="F43" s="1">
        <f t="shared" si="10"/>
        <v>44.333333333333329</v>
      </c>
      <c r="G43" s="1">
        <f t="shared" si="10"/>
        <v>41.583333333333329</v>
      </c>
      <c r="H43" s="1">
        <f t="shared" si="10"/>
        <v>39</v>
      </c>
      <c r="I43" s="1">
        <f t="shared" si="10"/>
        <v>36.583333333333329</v>
      </c>
      <c r="J43" s="1">
        <f t="shared" si="10"/>
        <v>34.333333333333336</v>
      </c>
      <c r="K43" s="1">
        <f t="shared" si="10"/>
        <v>32.25</v>
      </c>
      <c r="L43" s="1">
        <f t="shared" si="10"/>
        <v>30.333333333333336</v>
      </c>
      <c r="M43" s="1">
        <f t="shared" si="10"/>
        <v>28.583333333333336</v>
      </c>
      <c r="N43" s="1">
        <f t="shared" si="10"/>
        <v>27</v>
      </c>
      <c r="O43" s="1">
        <f t="shared" si="10"/>
        <v>25.583333333333332</v>
      </c>
      <c r="P43" s="1">
        <f t="shared" si="10"/>
        <v>24.333333333333332</v>
      </c>
      <c r="Q43" s="1">
        <f t="shared" si="10"/>
        <v>23.25</v>
      </c>
      <c r="R43" s="1">
        <f t="shared" si="10"/>
        <v>22.333333333333332</v>
      </c>
      <c r="S43" s="1">
        <f t="shared" si="7"/>
        <v>21.583333333333332</v>
      </c>
      <c r="T43" s="1">
        <f t="shared" si="7"/>
        <v>21</v>
      </c>
      <c r="U43" s="1">
        <f t="shared" si="7"/>
        <v>20.583333333333332</v>
      </c>
      <c r="V43" s="1">
        <f t="shared" si="7"/>
        <v>20.333333333333332</v>
      </c>
      <c r="W43" s="1">
        <f t="shared" si="7"/>
        <v>20.25</v>
      </c>
      <c r="X43" s="1">
        <f t="shared" si="7"/>
        <v>20.333333333333332</v>
      </c>
      <c r="Y43" s="1">
        <f t="shared" si="7"/>
        <v>20.583333333333332</v>
      </c>
      <c r="Z43" s="1">
        <f t="shared" si="7"/>
        <v>21</v>
      </c>
      <c r="AA43" s="1">
        <f t="shared" si="7"/>
        <v>21.583333333333332</v>
      </c>
      <c r="AB43" s="1">
        <f t="shared" si="7"/>
        <v>22.333333333333332</v>
      </c>
      <c r="AC43" s="1">
        <f t="shared" si="7"/>
        <v>23.25</v>
      </c>
      <c r="AD43" s="1">
        <f t="shared" si="7"/>
        <v>24.333333333333332</v>
      </c>
      <c r="AE43" s="1">
        <f t="shared" si="7"/>
        <v>25.583333333333332</v>
      </c>
      <c r="AF43" s="1">
        <f t="shared" si="7"/>
        <v>27</v>
      </c>
      <c r="AG43" s="1">
        <f t="shared" si="7"/>
        <v>28.583333333333336</v>
      </c>
      <c r="AH43" s="1">
        <f t="shared" si="7"/>
        <v>30.333333333333336</v>
      </c>
      <c r="AI43" s="1">
        <f t="shared" si="8"/>
        <v>32.25</v>
      </c>
      <c r="AJ43" s="1">
        <f t="shared" si="8"/>
        <v>34.333333333333336</v>
      </c>
      <c r="AK43" s="1">
        <f t="shared" si="8"/>
        <v>36.583333333333329</v>
      </c>
      <c r="AL43" s="1">
        <f t="shared" si="8"/>
        <v>39</v>
      </c>
      <c r="AM43" s="1">
        <f t="shared" si="8"/>
        <v>41.583333333333329</v>
      </c>
      <c r="AN43" s="1">
        <f t="shared" si="8"/>
        <v>44.333333333333329</v>
      </c>
      <c r="AO43" s="1">
        <f t="shared" si="8"/>
        <v>47.25</v>
      </c>
      <c r="AP43" s="1">
        <f t="shared" si="8"/>
        <v>50.333333333333329</v>
      </c>
      <c r="AQ43" s="1">
        <f t="shared" si="8"/>
        <v>53.583333333333336</v>
      </c>
    </row>
    <row r="44" spans="1:43">
      <c r="A44" s="1"/>
      <c r="B44" s="11">
        <f t="shared" si="3"/>
        <v>9.5</v>
      </c>
      <c r="C44" s="1">
        <f t="shared" si="10"/>
        <v>55.895833333333336</v>
      </c>
      <c r="D44" s="1">
        <f t="shared" si="10"/>
        <v>52.645833333333329</v>
      </c>
      <c r="E44" s="1">
        <f t="shared" si="10"/>
        <v>49.5625</v>
      </c>
      <c r="F44" s="1">
        <f t="shared" si="10"/>
        <v>46.645833333333329</v>
      </c>
      <c r="G44" s="1">
        <f t="shared" si="10"/>
        <v>43.895833333333329</v>
      </c>
      <c r="H44" s="1">
        <f t="shared" si="10"/>
        <v>41.3125</v>
      </c>
      <c r="I44" s="1">
        <f t="shared" si="10"/>
        <v>38.895833333333329</v>
      </c>
      <c r="J44" s="1">
        <f t="shared" si="10"/>
        <v>36.645833333333336</v>
      </c>
      <c r="K44" s="1">
        <f t="shared" si="10"/>
        <v>34.5625</v>
      </c>
      <c r="L44" s="1">
        <f t="shared" si="10"/>
        <v>32.645833333333336</v>
      </c>
      <c r="M44" s="1">
        <f t="shared" si="10"/>
        <v>30.895833333333336</v>
      </c>
      <c r="N44" s="1">
        <f t="shared" si="10"/>
        <v>29.3125</v>
      </c>
      <c r="O44" s="1">
        <f t="shared" si="10"/>
        <v>27.895833333333332</v>
      </c>
      <c r="P44" s="1">
        <f t="shared" si="10"/>
        <v>26.645833333333332</v>
      </c>
      <c r="Q44" s="1">
        <f t="shared" si="10"/>
        <v>25.5625</v>
      </c>
      <c r="R44" s="1">
        <f t="shared" si="10"/>
        <v>24.645833333333332</v>
      </c>
      <c r="S44" s="1">
        <f t="shared" si="7"/>
        <v>23.895833333333332</v>
      </c>
      <c r="T44" s="1">
        <f t="shared" si="7"/>
        <v>23.3125</v>
      </c>
      <c r="U44" s="1">
        <f t="shared" si="7"/>
        <v>22.895833333333332</v>
      </c>
      <c r="V44" s="1">
        <f t="shared" si="7"/>
        <v>22.645833333333332</v>
      </c>
      <c r="W44" s="1">
        <f t="shared" si="7"/>
        <v>22.5625</v>
      </c>
      <c r="X44" s="1">
        <f t="shared" si="7"/>
        <v>22.645833333333332</v>
      </c>
      <c r="Y44" s="1">
        <f t="shared" si="7"/>
        <v>22.895833333333332</v>
      </c>
      <c r="Z44" s="1">
        <f t="shared" si="7"/>
        <v>23.3125</v>
      </c>
      <c r="AA44" s="1">
        <f t="shared" si="7"/>
        <v>23.895833333333332</v>
      </c>
      <c r="AB44" s="1">
        <f t="shared" si="7"/>
        <v>24.645833333333332</v>
      </c>
      <c r="AC44" s="1">
        <f t="shared" si="7"/>
        <v>25.5625</v>
      </c>
      <c r="AD44" s="1">
        <f t="shared" si="7"/>
        <v>26.645833333333332</v>
      </c>
      <c r="AE44" s="1">
        <f t="shared" si="7"/>
        <v>27.895833333333332</v>
      </c>
      <c r="AF44" s="1">
        <f t="shared" si="7"/>
        <v>29.3125</v>
      </c>
      <c r="AG44" s="1">
        <f t="shared" si="7"/>
        <v>30.895833333333336</v>
      </c>
      <c r="AH44" s="1">
        <f t="shared" si="7"/>
        <v>32.645833333333336</v>
      </c>
      <c r="AI44" s="1">
        <f t="shared" si="8"/>
        <v>34.5625</v>
      </c>
      <c r="AJ44" s="1">
        <f t="shared" si="8"/>
        <v>36.645833333333336</v>
      </c>
      <c r="AK44" s="1">
        <f t="shared" si="8"/>
        <v>38.895833333333329</v>
      </c>
      <c r="AL44" s="1">
        <f t="shared" si="8"/>
        <v>41.3125</v>
      </c>
      <c r="AM44" s="1">
        <f t="shared" si="8"/>
        <v>43.895833333333329</v>
      </c>
      <c r="AN44" s="1">
        <f t="shared" si="8"/>
        <v>46.645833333333329</v>
      </c>
      <c r="AO44" s="1">
        <f t="shared" si="8"/>
        <v>49.5625</v>
      </c>
      <c r="AP44" s="1">
        <f t="shared" si="8"/>
        <v>52.645833333333329</v>
      </c>
      <c r="AQ44" s="1">
        <f t="shared" si="8"/>
        <v>55.895833333333336</v>
      </c>
    </row>
    <row r="45" spans="1:43">
      <c r="A45" s="1"/>
      <c r="B45" s="11">
        <f>B44+0.5</f>
        <v>10</v>
      </c>
      <c r="C45" s="1">
        <f t="shared" si="10"/>
        <v>58.333333333333336</v>
      </c>
      <c r="D45" s="1">
        <f t="shared" si="10"/>
        <v>55.083333333333329</v>
      </c>
      <c r="E45" s="1">
        <f t="shared" si="10"/>
        <v>52</v>
      </c>
      <c r="F45" s="1">
        <f t="shared" si="10"/>
        <v>49.083333333333329</v>
      </c>
      <c r="G45" s="1">
        <f t="shared" si="10"/>
        <v>46.333333333333329</v>
      </c>
      <c r="H45" s="1">
        <f t="shared" si="10"/>
        <v>43.75</v>
      </c>
      <c r="I45" s="1">
        <f t="shared" si="10"/>
        <v>41.333333333333329</v>
      </c>
      <c r="J45" s="1">
        <f t="shared" si="10"/>
        <v>39.083333333333336</v>
      </c>
      <c r="K45" s="1">
        <f t="shared" si="10"/>
        <v>37</v>
      </c>
      <c r="L45" s="1">
        <f t="shared" si="10"/>
        <v>35.083333333333336</v>
      </c>
      <c r="M45" s="1">
        <f t="shared" si="10"/>
        <v>33.333333333333336</v>
      </c>
      <c r="N45" s="1">
        <f t="shared" si="10"/>
        <v>31.75</v>
      </c>
      <c r="O45" s="1">
        <f t="shared" si="10"/>
        <v>30.333333333333332</v>
      </c>
      <c r="P45" s="1">
        <f t="shared" si="10"/>
        <v>29.083333333333332</v>
      </c>
      <c r="Q45" s="1">
        <f t="shared" si="10"/>
        <v>28</v>
      </c>
      <c r="R45" s="1">
        <f t="shared" si="10"/>
        <v>27.083333333333332</v>
      </c>
      <c r="S45" s="1">
        <f t="shared" si="7"/>
        <v>26.333333333333332</v>
      </c>
      <c r="T45" s="1">
        <f t="shared" si="7"/>
        <v>25.75</v>
      </c>
      <c r="U45" s="1">
        <f t="shared" si="7"/>
        <v>25.333333333333332</v>
      </c>
      <c r="V45" s="1">
        <f t="shared" si="7"/>
        <v>25.083333333333332</v>
      </c>
      <c r="W45" s="1">
        <f t="shared" si="7"/>
        <v>25</v>
      </c>
      <c r="X45" s="1">
        <f t="shared" si="7"/>
        <v>25.083333333333332</v>
      </c>
      <c r="Y45" s="1">
        <f t="shared" si="7"/>
        <v>25.333333333333332</v>
      </c>
      <c r="Z45" s="1">
        <f t="shared" si="7"/>
        <v>25.75</v>
      </c>
      <c r="AA45" s="1">
        <f t="shared" si="7"/>
        <v>26.333333333333332</v>
      </c>
      <c r="AB45" s="1">
        <f t="shared" si="7"/>
        <v>27.083333333333332</v>
      </c>
      <c r="AC45" s="1">
        <f t="shared" si="7"/>
        <v>28</v>
      </c>
      <c r="AD45" s="1">
        <f t="shared" si="7"/>
        <v>29.083333333333332</v>
      </c>
      <c r="AE45" s="1">
        <f t="shared" si="7"/>
        <v>30.333333333333332</v>
      </c>
      <c r="AF45" s="1">
        <f t="shared" si="7"/>
        <v>31.75</v>
      </c>
      <c r="AG45" s="1">
        <f t="shared" si="7"/>
        <v>33.333333333333336</v>
      </c>
      <c r="AH45" s="1">
        <f t="shared" si="7"/>
        <v>35.083333333333336</v>
      </c>
      <c r="AI45" s="1">
        <f t="shared" si="8"/>
        <v>37</v>
      </c>
      <c r="AJ45" s="1">
        <f t="shared" si="8"/>
        <v>39.083333333333336</v>
      </c>
      <c r="AK45" s="1">
        <f t="shared" si="8"/>
        <v>41.333333333333329</v>
      </c>
      <c r="AL45" s="1">
        <f t="shared" si="8"/>
        <v>43.75</v>
      </c>
      <c r="AM45" s="1">
        <f t="shared" si="8"/>
        <v>46.333333333333329</v>
      </c>
      <c r="AN45" s="1">
        <f t="shared" si="8"/>
        <v>49.083333333333329</v>
      </c>
      <c r="AO45" s="1">
        <f t="shared" si="8"/>
        <v>52</v>
      </c>
      <c r="AP45" s="1">
        <f t="shared" si="8"/>
        <v>55.083333333333329</v>
      </c>
      <c r="AQ45" s="1">
        <f t="shared" si="8"/>
        <v>58.333333333333336</v>
      </c>
    </row>
  </sheetData>
  <phoneticPr fontId="1" type="noConversion"/>
  <hyperlinks>
    <hyperlink ref="K3" r:id="rId1"/>
  </hyperlinks>
  <pageMargins left="0.7" right="0.7" top="0.75" bottom="0.75" header="0.3" footer="0.3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I33"/>
  <sheetViews>
    <sheetView workbookViewId="0">
      <selection activeCell="O3" sqref="O3"/>
    </sheetView>
  </sheetViews>
  <sheetFormatPr defaultRowHeight="13.5"/>
  <cols>
    <col min="1" max="1" width="2.5" bestFit="1" customWidth="1"/>
    <col min="2" max="2" width="6.5" customWidth="1"/>
    <col min="3" max="23" width="6.5" bestFit="1" customWidth="1"/>
    <col min="24" max="24" width="5.5" bestFit="1" customWidth="1"/>
    <col min="25" max="32" width="6.5" bestFit="1" customWidth="1"/>
  </cols>
  <sheetData>
    <row r="1" spans="1:35" ht="14.25">
      <c r="B1" s="10" t="s">
        <v>74</v>
      </c>
    </row>
    <row r="3" spans="1:35">
      <c r="A3" s="1"/>
      <c r="B3" s="8"/>
      <c r="C3" s="1" t="s">
        <v>45</v>
      </c>
      <c r="D3" s="1"/>
      <c r="O3" s="21" t="s">
        <v>83</v>
      </c>
    </row>
    <row r="4" spans="1:35">
      <c r="A4" s="1"/>
      <c r="B4" s="8"/>
      <c r="C4" s="1">
        <v>-1.5</v>
      </c>
      <c r="D4" s="1">
        <f>C4+0.1</f>
        <v>-1.4</v>
      </c>
      <c r="E4" s="1">
        <f t="shared" ref="E4:AF4" si="0">D4+0.1</f>
        <v>-1.2999999999999998</v>
      </c>
      <c r="F4" s="1">
        <f t="shared" si="0"/>
        <v>-1.1999999999999997</v>
      </c>
      <c r="G4" s="1">
        <f t="shared" si="0"/>
        <v>-1.0999999999999996</v>
      </c>
      <c r="H4" s="1">
        <f t="shared" si="0"/>
        <v>-0.99999999999999967</v>
      </c>
      <c r="I4" s="1">
        <f t="shared" si="0"/>
        <v>-0.89999999999999969</v>
      </c>
      <c r="J4" s="1">
        <f t="shared" si="0"/>
        <v>-0.79999999999999971</v>
      </c>
      <c r="K4" s="1">
        <f t="shared" si="0"/>
        <v>-0.69999999999999973</v>
      </c>
      <c r="L4" s="1">
        <f t="shared" si="0"/>
        <v>-0.59999999999999976</v>
      </c>
      <c r="M4" s="1">
        <f t="shared" si="0"/>
        <v>-0.49999999999999978</v>
      </c>
      <c r="N4" s="1">
        <f t="shared" si="0"/>
        <v>-0.3999999999999998</v>
      </c>
      <c r="O4" s="1">
        <f t="shared" si="0"/>
        <v>-0.29999999999999982</v>
      </c>
      <c r="P4" s="1">
        <f t="shared" si="0"/>
        <v>-0.19999999999999982</v>
      </c>
      <c r="Q4" s="1">
        <f t="shared" si="0"/>
        <v>-9.9999999999999811E-2</v>
      </c>
      <c r="R4" s="1">
        <f t="shared" si="0"/>
        <v>1.9428902930940239E-16</v>
      </c>
      <c r="S4" s="1">
        <f t="shared" si="0"/>
        <v>0.1000000000000002</v>
      </c>
      <c r="T4" s="1">
        <f t="shared" si="0"/>
        <v>0.20000000000000021</v>
      </c>
      <c r="U4" s="1">
        <f t="shared" si="0"/>
        <v>0.30000000000000021</v>
      </c>
      <c r="V4" s="1">
        <f t="shared" si="0"/>
        <v>0.40000000000000024</v>
      </c>
      <c r="W4" s="1">
        <f t="shared" si="0"/>
        <v>0.50000000000000022</v>
      </c>
      <c r="X4" s="1">
        <f t="shared" si="0"/>
        <v>0.6000000000000002</v>
      </c>
      <c r="Y4" s="1">
        <f t="shared" si="0"/>
        <v>0.70000000000000018</v>
      </c>
      <c r="Z4" s="1">
        <f t="shared" si="0"/>
        <v>0.80000000000000016</v>
      </c>
      <c r="AA4" s="1">
        <f t="shared" si="0"/>
        <v>0.90000000000000013</v>
      </c>
      <c r="AB4" s="1">
        <f t="shared" si="0"/>
        <v>1.0000000000000002</v>
      </c>
      <c r="AC4" s="1">
        <f t="shared" si="0"/>
        <v>1.1000000000000003</v>
      </c>
      <c r="AD4" s="1">
        <f t="shared" si="0"/>
        <v>1.2000000000000004</v>
      </c>
      <c r="AE4" s="1">
        <f t="shared" si="0"/>
        <v>1.3000000000000005</v>
      </c>
      <c r="AF4" s="1">
        <f t="shared" si="0"/>
        <v>1.4000000000000006</v>
      </c>
    </row>
    <row r="5" spans="1:35">
      <c r="A5" s="1" t="s">
        <v>46</v>
      </c>
      <c r="B5" s="8">
        <v>0.2</v>
      </c>
      <c r="C5" s="11">
        <f t="shared" ref="C5:C33" si="1">COS(C$4)*SIN($B5)</f>
        <v>1.4053312517637825E-2</v>
      </c>
      <c r="D5" s="11">
        <f t="shared" ref="D5:AF13" si="2">COS(D$4)*SIN($B5)</f>
        <v>3.3767258537139425E-2</v>
      </c>
      <c r="E5" s="11">
        <f t="shared" si="2"/>
        <v>5.3143813271309577E-2</v>
      </c>
      <c r="F5" s="11">
        <f t="shared" si="2"/>
        <v>7.1989372590281889E-2</v>
      </c>
      <c r="G5" s="11">
        <f t="shared" si="2"/>
        <v>9.0115637894854855E-2</v>
      </c>
      <c r="H5" s="11">
        <f t="shared" si="2"/>
        <v>0.10734149753385185</v>
      </c>
      <c r="I5" s="11">
        <f t="shared" si="2"/>
        <v>0.1234948364118722</v>
      </c>
      <c r="J5" s="11">
        <f t="shared" si="2"/>
        <v>0.13841425570643062</v>
      </c>
      <c r="K5" s="11">
        <f t="shared" si="2"/>
        <v>0.15195068551164023</v>
      </c>
      <c r="L5" s="11">
        <f t="shared" si="2"/>
        <v>0.16396887429543616</v>
      </c>
      <c r="M5" s="11">
        <f t="shared" si="2"/>
        <v>0.17434874028817576</v>
      </c>
      <c r="N5" s="11">
        <f t="shared" si="2"/>
        <v>0.18298657129998711</v>
      </c>
      <c r="O5" s="11">
        <f t="shared" si="2"/>
        <v>0.18979606097868745</v>
      </c>
      <c r="P5" s="11">
        <f t="shared" si="2"/>
        <v>0.19470917115432523</v>
      </c>
      <c r="Q5" s="11">
        <f t="shared" si="2"/>
        <v>0.19767681165408388</v>
      </c>
      <c r="R5" s="11">
        <f t="shared" si="2"/>
        <v>0.19866933079506122</v>
      </c>
      <c r="S5" s="11">
        <f t="shared" si="2"/>
        <v>0.19767681165408385</v>
      </c>
      <c r="T5" s="11">
        <f t="shared" si="2"/>
        <v>0.19470917115432523</v>
      </c>
      <c r="U5" s="11">
        <f t="shared" si="2"/>
        <v>0.18979606097868743</v>
      </c>
      <c r="V5" s="11">
        <f t="shared" si="2"/>
        <v>0.18298657129998705</v>
      </c>
      <c r="W5" s="11">
        <f t="shared" si="2"/>
        <v>0.17434874028817574</v>
      </c>
      <c r="X5" s="11">
        <f t="shared" si="2"/>
        <v>0.16396887429543611</v>
      </c>
      <c r="Y5" s="11">
        <f t="shared" si="2"/>
        <v>0.15195068551164018</v>
      </c>
      <c r="Z5" s="11">
        <f t="shared" si="2"/>
        <v>0.13841425570643054</v>
      </c>
      <c r="AA5" s="11">
        <f t="shared" si="2"/>
        <v>0.12349483641187213</v>
      </c>
      <c r="AB5" s="11">
        <f t="shared" si="2"/>
        <v>0.10734149753385176</v>
      </c>
      <c r="AC5" s="11">
        <f t="shared" si="2"/>
        <v>9.011563789485473E-2</v>
      </c>
      <c r="AD5" s="11">
        <f t="shared" si="2"/>
        <v>7.1989372590281764E-2</v>
      </c>
      <c r="AE5" s="11">
        <f t="shared" si="2"/>
        <v>5.3143813271309459E-2</v>
      </c>
      <c r="AF5" s="11">
        <f t="shared" si="2"/>
        <v>3.3767258537139293E-2</v>
      </c>
      <c r="AG5" s="11"/>
      <c r="AH5" s="11"/>
      <c r="AI5" s="11"/>
    </row>
    <row r="6" spans="1:35">
      <c r="B6" s="15">
        <f>B5+0.1</f>
        <v>0.30000000000000004</v>
      </c>
      <c r="C6" s="11">
        <f t="shared" si="1"/>
        <v>2.0904272455484419E-2</v>
      </c>
      <c r="D6" s="11">
        <f t="shared" ref="D6:R6" si="3">COS(D$4)*SIN($B6)</f>
        <v>5.0228725195516674E-2</v>
      </c>
      <c r="E6" s="11">
        <f t="shared" si="3"/>
        <v>7.9051309116804386E-2</v>
      </c>
      <c r="F6" s="11">
        <f t="shared" si="3"/>
        <v>0.10708403848828561</v>
      </c>
      <c r="G6" s="11">
        <f t="shared" si="3"/>
        <v>0.13404681954446881</v>
      </c>
      <c r="H6" s="11">
        <f t="shared" si="3"/>
        <v>0.15967024908975105</v>
      </c>
      <c r="I6" s="11">
        <f t="shared" si="3"/>
        <v>0.1836983062860956</v>
      </c>
      <c r="J6" s="11">
        <f t="shared" si="3"/>
        <v>0.20589091072861623</v>
      </c>
      <c r="K6" s="11">
        <f t="shared" si="3"/>
        <v>0.22602632124962307</v>
      </c>
      <c r="L6" s="11">
        <f t="shared" si="3"/>
        <v>0.24390335148307196</v>
      </c>
      <c r="M6" s="11">
        <f t="shared" si="3"/>
        <v>0.25934338005223084</v>
      </c>
      <c r="N6" s="11">
        <f t="shared" si="3"/>
        <v>0.27219213529543151</v>
      </c>
      <c r="O6" s="11">
        <f t="shared" si="3"/>
        <v>0.28232123669751774</v>
      </c>
      <c r="P6" s="11">
        <f t="shared" si="3"/>
        <v>0.28962947762551561</v>
      </c>
      <c r="Q6" s="11">
        <f t="shared" si="3"/>
        <v>0.2940438365518559</v>
      </c>
      <c r="R6" s="11">
        <f t="shared" si="3"/>
        <v>0.2955202066613396</v>
      </c>
      <c r="S6" s="11">
        <f t="shared" si="2"/>
        <v>0.29404383655185584</v>
      </c>
      <c r="T6" s="11">
        <f t="shared" si="2"/>
        <v>0.28962947762551561</v>
      </c>
      <c r="U6" s="11">
        <f t="shared" si="2"/>
        <v>0.28232123669751769</v>
      </c>
      <c r="V6" s="11">
        <f t="shared" si="2"/>
        <v>0.27219213529543146</v>
      </c>
      <c r="W6" s="11">
        <f t="shared" si="2"/>
        <v>0.25934338005223079</v>
      </c>
      <c r="X6" s="11">
        <f t="shared" si="2"/>
        <v>0.24390335148307191</v>
      </c>
      <c r="Y6" s="11">
        <f t="shared" si="2"/>
        <v>0.22602632124962299</v>
      </c>
      <c r="Z6" s="11">
        <f t="shared" si="2"/>
        <v>0.20589091072861615</v>
      </c>
      <c r="AA6" s="11">
        <f t="shared" si="2"/>
        <v>0.18369830628609549</v>
      </c>
      <c r="AB6" s="11">
        <f t="shared" si="2"/>
        <v>0.15967024908975092</v>
      </c>
      <c r="AC6" s="11">
        <f t="shared" si="2"/>
        <v>0.13404681954446862</v>
      </c>
      <c r="AD6" s="11">
        <f t="shared" si="2"/>
        <v>0.10708403848828543</v>
      </c>
      <c r="AE6" s="11">
        <f t="shared" si="2"/>
        <v>7.9051309116804205E-2</v>
      </c>
      <c r="AF6" s="11">
        <f t="shared" si="2"/>
        <v>5.0228725195516473E-2</v>
      </c>
      <c r="AG6" s="11"/>
      <c r="AH6" s="11"/>
      <c r="AI6" s="11"/>
    </row>
    <row r="7" spans="1:35">
      <c r="B7" s="15">
        <f t="shared" ref="B7:B33" si="4">B6+0.1</f>
        <v>0.4</v>
      </c>
      <c r="C7" s="11">
        <f t="shared" si="1"/>
        <v>2.7546363812989576E-2</v>
      </c>
      <c r="D7" s="11">
        <f t="shared" si="2"/>
        <v>6.6188323035149377E-2</v>
      </c>
      <c r="E7" s="11">
        <f t="shared" si="2"/>
        <v>0.10416895041249269</v>
      </c>
      <c r="F7" s="11">
        <f t="shared" si="2"/>
        <v>0.14110875607099133</v>
      </c>
      <c r="G7" s="11">
        <f t="shared" si="2"/>
        <v>0.17663864968318183</v>
      </c>
      <c r="H7" s="11">
        <f t="shared" si="2"/>
        <v>0.21040362829671252</v>
      </c>
      <c r="I7" s="11">
        <f t="shared" si="2"/>
        <v>0.24206632340649512</v>
      </c>
      <c r="J7" s="11">
        <f t="shared" si="2"/>
        <v>0.27131037182928802</v>
      </c>
      <c r="K7" s="11">
        <f t="shared" si="2"/>
        <v>0.29784357670004796</v>
      </c>
      <c r="L7" s="11">
        <f t="shared" si="2"/>
        <v>0.3214008270064177</v>
      </c>
      <c r="M7" s="11">
        <f t="shared" si="2"/>
        <v>0.34174674649032771</v>
      </c>
      <c r="N7" s="11">
        <f t="shared" si="2"/>
        <v>0.35867804544976145</v>
      </c>
      <c r="O7" s="11">
        <f t="shared" si="2"/>
        <v>0.37202555194225967</v>
      </c>
      <c r="P7" s="11">
        <f t="shared" si="2"/>
        <v>0.38165590209504829</v>
      </c>
      <c r="Q7" s="11">
        <f t="shared" si="2"/>
        <v>0.38747287263277136</v>
      </c>
      <c r="R7" s="11">
        <f t="shared" si="2"/>
        <v>0.38941834230865052</v>
      </c>
      <c r="S7" s="11">
        <f t="shared" si="2"/>
        <v>0.3874728726327713</v>
      </c>
      <c r="T7" s="11">
        <f t="shared" si="2"/>
        <v>0.38165590209504829</v>
      </c>
      <c r="U7" s="11">
        <f t="shared" si="2"/>
        <v>0.37202555194225961</v>
      </c>
      <c r="V7" s="11">
        <f t="shared" si="2"/>
        <v>0.3586780454497614</v>
      </c>
      <c r="W7" s="11">
        <f t="shared" si="2"/>
        <v>0.3417467464903276</v>
      </c>
      <c r="X7" s="11">
        <f t="shared" si="2"/>
        <v>0.32140082700641764</v>
      </c>
      <c r="Y7" s="11">
        <f t="shared" si="2"/>
        <v>0.29784357670004785</v>
      </c>
      <c r="Z7" s="11">
        <f t="shared" si="2"/>
        <v>0.27131037182928791</v>
      </c>
      <c r="AA7" s="11">
        <f t="shared" si="2"/>
        <v>0.24206632340649498</v>
      </c>
      <c r="AB7" s="11">
        <f t="shared" si="2"/>
        <v>0.21040362829671236</v>
      </c>
      <c r="AC7" s="11">
        <f t="shared" si="2"/>
        <v>0.17663864968318158</v>
      </c>
      <c r="AD7" s="11">
        <f t="shared" si="2"/>
        <v>0.14110875607099108</v>
      </c>
      <c r="AE7" s="11">
        <f t="shared" si="2"/>
        <v>0.10416895041249245</v>
      </c>
      <c r="AF7" s="11">
        <f t="shared" si="2"/>
        <v>6.6188323035149127E-2</v>
      </c>
      <c r="AG7" s="11"/>
      <c r="AH7" s="11"/>
      <c r="AI7" s="11"/>
    </row>
    <row r="8" spans="1:35">
      <c r="B8" s="15">
        <f t="shared" si="4"/>
        <v>0.5</v>
      </c>
      <c r="C8" s="11">
        <f t="shared" si="1"/>
        <v>3.3913221008892595E-2</v>
      </c>
      <c r="D8" s="11">
        <f t="shared" si="2"/>
        <v>8.1486589029965598E-2</v>
      </c>
      <c r="E8" s="11">
        <f t="shared" si="2"/>
        <v>0.12824576998933629</v>
      </c>
      <c r="F8" s="11">
        <f t="shared" si="2"/>
        <v>0.17372356160738892</v>
      </c>
      <c r="G8" s="11">
        <f t="shared" si="2"/>
        <v>0.21746556482323506</v>
      </c>
      <c r="H8" s="11">
        <f t="shared" si="2"/>
        <v>0.25903472399992583</v>
      </c>
      <c r="I8" s="11">
        <f t="shared" si="2"/>
        <v>0.29801569383990495</v>
      </c>
      <c r="J8" s="11">
        <f t="shared" si="2"/>
        <v>0.33401898937792679</v>
      </c>
      <c r="K8" s="11">
        <f t="shared" si="2"/>
        <v>0.36668487758608265</v>
      </c>
      <c r="L8" s="11">
        <f t="shared" si="2"/>
        <v>0.39568697170730366</v>
      </c>
      <c r="M8" s="11">
        <f t="shared" si="2"/>
        <v>0.42073549240394831</v>
      </c>
      <c r="N8" s="11">
        <f t="shared" si="2"/>
        <v>0.44158016313715581</v>
      </c>
      <c r="O8" s="11">
        <f t="shared" si="2"/>
        <v>0.458012710847292</v>
      </c>
      <c r="P8" s="11">
        <f t="shared" si="2"/>
        <v>0.46986894694951531</v>
      </c>
      <c r="Q8" s="11">
        <f t="shared" si="2"/>
        <v>0.47703040785184297</v>
      </c>
      <c r="R8" s="11">
        <f t="shared" si="2"/>
        <v>0.47942553860420301</v>
      </c>
      <c r="S8" s="11">
        <f t="shared" si="2"/>
        <v>0.47703040785184292</v>
      </c>
      <c r="T8" s="11">
        <f t="shared" si="2"/>
        <v>0.46986894694951531</v>
      </c>
      <c r="U8" s="11">
        <f t="shared" si="2"/>
        <v>0.45801271084729195</v>
      </c>
      <c r="V8" s="11">
        <f t="shared" si="2"/>
        <v>0.44158016313715576</v>
      </c>
      <c r="W8" s="11">
        <f t="shared" si="2"/>
        <v>0.42073549240394825</v>
      </c>
      <c r="X8" s="11">
        <f t="shared" si="2"/>
        <v>0.39568697170730355</v>
      </c>
      <c r="Y8" s="11">
        <f t="shared" si="2"/>
        <v>0.36668487758608248</v>
      </c>
      <c r="Z8" s="11">
        <f t="shared" si="2"/>
        <v>0.33401898937792662</v>
      </c>
      <c r="AA8" s="11">
        <f t="shared" si="2"/>
        <v>0.29801569383990484</v>
      </c>
      <c r="AB8" s="11">
        <f t="shared" si="2"/>
        <v>0.25903472399992561</v>
      </c>
      <c r="AC8" s="11">
        <f t="shared" si="2"/>
        <v>0.21746556482323476</v>
      </c>
      <c r="AD8" s="11">
        <f t="shared" si="2"/>
        <v>0.17372356160738861</v>
      </c>
      <c r="AE8" s="11">
        <f t="shared" si="2"/>
        <v>0.12824576998933601</v>
      </c>
      <c r="AF8" s="11">
        <f t="shared" si="2"/>
        <v>8.1486589029965278E-2</v>
      </c>
      <c r="AG8" s="11"/>
      <c r="AH8" s="11"/>
      <c r="AI8" s="11"/>
    </row>
    <row r="9" spans="1:35">
      <c r="B9" s="15">
        <f t="shared" si="4"/>
        <v>0.6</v>
      </c>
      <c r="C9" s="11">
        <f t="shared" si="1"/>
        <v>3.994122851069519E-2</v>
      </c>
      <c r="D9" s="11">
        <f t="shared" si="2"/>
        <v>9.5970667963079528E-2</v>
      </c>
      <c r="E9" s="11">
        <f t="shared" si="2"/>
        <v>0.15104120022486181</v>
      </c>
      <c r="F9" s="11">
        <f t="shared" si="2"/>
        <v>0.20460257874158008</v>
      </c>
      <c r="G9" s="11">
        <f t="shared" si="2"/>
        <v>0.256119635924133</v>
      </c>
      <c r="H9" s="11">
        <f t="shared" si="2"/>
        <v>0.30507763036642749</v>
      </c>
      <c r="I9" s="11">
        <f t="shared" si="2"/>
        <v>0.35098738997135759</v>
      </c>
      <c r="J9" s="11">
        <f t="shared" si="2"/>
        <v>0.39339019959669957</v>
      </c>
      <c r="K9" s="11">
        <f t="shared" si="2"/>
        <v>0.43186238438518254</v>
      </c>
      <c r="L9" s="11">
        <f t="shared" si="2"/>
        <v>0.46601954298361326</v>
      </c>
      <c r="M9" s="11">
        <f t="shared" si="2"/>
        <v>0.49552038835413187</v>
      </c>
      <c r="N9" s="11">
        <f t="shared" si="2"/>
        <v>0.52007015780147892</v>
      </c>
      <c r="O9" s="11">
        <f t="shared" si="2"/>
        <v>0.53942355814441156</v>
      </c>
      <c r="P9" s="11">
        <f t="shared" si="2"/>
        <v>0.55338721660408663</v>
      </c>
      <c r="Q9" s="11">
        <f t="shared" si="2"/>
        <v>0.56182161292094712</v>
      </c>
      <c r="R9" s="11">
        <f t="shared" si="2"/>
        <v>0.56464247339503537</v>
      </c>
      <c r="S9" s="11">
        <f t="shared" si="2"/>
        <v>0.56182161292094701</v>
      </c>
      <c r="T9" s="11">
        <f t="shared" si="2"/>
        <v>0.55338721660408663</v>
      </c>
      <c r="U9" s="11">
        <f t="shared" si="2"/>
        <v>0.53942355814441145</v>
      </c>
      <c r="V9" s="11">
        <f t="shared" si="2"/>
        <v>0.52007015780147881</v>
      </c>
      <c r="W9" s="11">
        <f t="shared" si="2"/>
        <v>0.4955203883541317</v>
      </c>
      <c r="X9" s="11">
        <f t="shared" si="2"/>
        <v>0.46601954298361314</v>
      </c>
      <c r="Y9" s="11">
        <f t="shared" si="2"/>
        <v>0.43186238438518232</v>
      </c>
      <c r="Z9" s="11">
        <f t="shared" si="2"/>
        <v>0.39339019959669941</v>
      </c>
      <c r="AA9" s="11">
        <f t="shared" si="2"/>
        <v>0.35098738997135742</v>
      </c>
      <c r="AB9" s="11">
        <f t="shared" si="2"/>
        <v>0.30507763036642727</v>
      </c>
      <c r="AC9" s="11">
        <f t="shared" si="2"/>
        <v>0.25611963592413267</v>
      </c>
      <c r="AD9" s="11">
        <f t="shared" si="2"/>
        <v>0.20460257874157972</v>
      </c>
      <c r="AE9" s="11">
        <f t="shared" si="2"/>
        <v>0.15104120022486148</v>
      </c>
      <c r="AF9" s="11">
        <f t="shared" si="2"/>
        <v>9.5970667963079154E-2</v>
      </c>
      <c r="AG9" s="11"/>
      <c r="AH9" s="11"/>
      <c r="AI9" s="11"/>
    </row>
    <row r="10" spans="1:35">
      <c r="B10" s="15">
        <f t="shared" si="4"/>
        <v>0.7</v>
      </c>
      <c r="C10" s="11">
        <f t="shared" si="1"/>
        <v>4.5570156460033706E-2</v>
      </c>
      <c r="D10" s="11">
        <f t="shared" si="2"/>
        <v>0.10949583970559142</v>
      </c>
      <c r="E10" s="11">
        <f t="shared" si="2"/>
        <v>0.17232747671532325</v>
      </c>
      <c r="F10" s="11">
        <f t="shared" si="2"/>
        <v>0.2334372745416059</v>
      </c>
      <c r="G10" s="11">
        <f t="shared" si="2"/>
        <v>0.29221464428477251</v>
      </c>
      <c r="H10" s="11">
        <f t="shared" si="2"/>
        <v>0.34807230189556465</v>
      </c>
      <c r="I10" s="11">
        <f t="shared" si="2"/>
        <v>0.40045213612322211</v>
      </c>
      <c r="J10" s="11">
        <f t="shared" si="2"/>
        <v>0.44883078497861323</v>
      </c>
      <c r="K10" s="11">
        <f t="shared" si="2"/>
        <v>0.49272486499423018</v>
      </c>
      <c r="L10" s="11">
        <f t="shared" si="2"/>
        <v>0.53169580103201064</v>
      </c>
      <c r="M10" s="11">
        <f t="shared" si="2"/>
        <v>0.56535420838114381</v>
      </c>
      <c r="N10" s="11">
        <f t="shared" si="2"/>
        <v>0.59336378336138751</v>
      </c>
      <c r="O10" s="11">
        <f t="shared" si="2"/>
        <v>0.61544466355827354</v>
      </c>
      <c r="P10" s="11">
        <f t="shared" si="2"/>
        <v>0.63137622411584315</v>
      </c>
      <c r="Q10" s="11">
        <f t="shared" si="2"/>
        <v>0.64099928214727908</v>
      </c>
      <c r="R10" s="11">
        <f t="shared" si="2"/>
        <v>0.64421768723769102</v>
      </c>
      <c r="S10" s="11">
        <f t="shared" si="2"/>
        <v>0.64099928214727897</v>
      </c>
      <c r="T10" s="11">
        <f t="shared" si="2"/>
        <v>0.63137622411584315</v>
      </c>
      <c r="U10" s="11">
        <f t="shared" si="2"/>
        <v>0.61544466355827343</v>
      </c>
      <c r="V10" s="11">
        <f t="shared" si="2"/>
        <v>0.5933637833613874</v>
      </c>
      <c r="W10" s="11">
        <f t="shared" si="2"/>
        <v>0.5653542083811437</v>
      </c>
      <c r="X10" s="11">
        <f t="shared" si="2"/>
        <v>0.53169580103201053</v>
      </c>
      <c r="Y10" s="11">
        <f t="shared" si="2"/>
        <v>0.49272486499422996</v>
      </c>
      <c r="Z10" s="11">
        <f t="shared" si="2"/>
        <v>0.44883078497861301</v>
      </c>
      <c r="AA10" s="11">
        <f t="shared" si="2"/>
        <v>0.40045213612322189</v>
      </c>
      <c r="AB10" s="11">
        <f t="shared" si="2"/>
        <v>0.34807230189556437</v>
      </c>
      <c r="AC10" s="11">
        <f t="shared" si="2"/>
        <v>0.29221464428477212</v>
      </c>
      <c r="AD10" s="11">
        <f t="shared" si="2"/>
        <v>0.23343727454160551</v>
      </c>
      <c r="AE10" s="11">
        <f t="shared" si="2"/>
        <v>0.17232747671532286</v>
      </c>
      <c r="AF10" s="11">
        <f t="shared" si="2"/>
        <v>0.10949583970559099</v>
      </c>
      <c r="AG10" s="11"/>
      <c r="AH10" s="11"/>
      <c r="AI10" s="11"/>
    </row>
    <row r="11" spans="1:35">
      <c r="B11" s="15">
        <f t="shared" si="4"/>
        <v>0.79999999999999993</v>
      </c>
      <c r="C11" s="11">
        <f t="shared" si="1"/>
        <v>5.074376246951455E-2</v>
      </c>
      <c r="D11" s="11">
        <f t="shared" si="2"/>
        <v>0.12192696521227747</v>
      </c>
      <c r="E11" s="11">
        <f t="shared" si="2"/>
        <v>0.19189191402233549</v>
      </c>
      <c r="F11" s="11">
        <f t="shared" si="2"/>
        <v>0.25993954225851579</v>
      </c>
      <c r="G11" s="11">
        <f t="shared" si="2"/>
        <v>0.32538994051303766</v>
      </c>
      <c r="H11" s="11">
        <f t="shared" si="2"/>
        <v>0.38758915004156713</v>
      </c>
      <c r="I11" s="11">
        <f t="shared" si="2"/>
        <v>0.44591569690282035</v>
      </c>
      <c r="J11" s="11">
        <f t="shared" si="2"/>
        <v>0.49978680152075267</v>
      </c>
      <c r="K11" s="11">
        <f t="shared" si="2"/>
        <v>0.54866420162544138</v>
      </c>
      <c r="L11" s="11">
        <f t="shared" si="2"/>
        <v>0.59205953039176074</v>
      </c>
      <c r="M11" s="11">
        <f t="shared" si="2"/>
        <v>0.62953919603926634</v>
      </c>
      <c r="N11" s="11">
        <f t="shared" si="2"/>
        <v>0.66072871413793843</v>
      </c>
      <c r="O11" s="11">
        <f t="shared" si="2"/>
        <v>0.6853164493328191</v>
      </c>
      <c r="P11" s="11">
        <f t="shared" si="2"/>
        <v>0.70305672910146588</v>
      </c>
      <c r="Q11" s="11">
        <f t="shared" si="2"/>
        <v>0.71377229843258716</v>
      </c>
      <c r="R11" s="11">
        <f t="shared" si="2"/>
        <v>0.71735609089952268</v>
      </c>
      <c r="S11" s="11">
        <f t="shared" si="2"/>
        <v>0.71377229843258705</v>
      </c>
      <c r="T11" s="11">
        <f t="shared" si="2"/>
        <v>0.70305672910146588</v>
      </c>
      <c r="U11" s="11">
        <f t="shared" si="2"/>
        <v>0.6853164493328191</v>
      </c>
      <c r="V11" s="11">
        <f t="shared" si="2"/>
        <v>0.66072871413793832</v>
      </c>
      <c r="W11" s="11">
        <f t="shared" si="2"/>
        <v>0.62953919603926611</v>
      </c>
      <c r="X11" s="11">
        <f t="shared" si="2"/>
        <v>0.59205953039176062</v>
      </c>
      <c r="Y11" s="11">
        <f t="shared" si="2"/>
        <v>0.54866420162544116</v>
      </c>
      <c r="Z11" s="11">
        <f t="shared" si="2"/>
        <v>0.49978680152075244</v>
      </c>
      <c r="AA11" s="11">
        <f t="shared" si="2"/>
        <v>0.44591569690282012</v>
      </c>
      <c r="AB11" s="11">
        <f t="shared" si="2"/>
        <v>0.3875891500415668</v>
      </c>
      <c r="AC11" s="11">
        <f t="shared" si="2"/>
        <v>0.32538994051303721</v>
      </c>
      <c r="AD11" s="11">
        <f t="shared" si="2"/>
        <v>0.25993954225851534</v>
      </c>
      <c r="AE11" s="11">
        <f t="shared" si="2"/>
        <v>0.19189191402233505</v>
      </c>
      <c r="AF11" s="11">
        <f t="shared" si="2"/>
        <v>0.12192696521227699</v>
      </c>
      <c r="AG11" s="11"/>
      <c r="AH11" s="11"/>
      <c r="AI11" s="11"/>
    </row>
    <row r="12" spans="1:35">
      <c r="B12" s="15">
        <f t="shared" si="4"/>
        <v>0.89999999999999991</v>
      </c>
      <c r="C12" s="11">
        <f t="shared" si="1"/>
        <v>5.5410353578057778E-2</v>
      </c>
      <c r="D12" s="11">
        <f t="shared" si="2"/>
        <v>0.13313983678625865</v>
      </c>
      <c r="E12" s="11">
        <f t="shared" si="2"/>
        <v>0.20953903075546995</v>
      </c>
      <c r="F12" s="11">
        <f t="shared" si="2"/>
        <v>0.28384457999376728</v>
      </c>
      <c r="G12" s="11">
        <f t="shared" si="2"/>
        <v>0.35531404801531047</v>
      </c>
      <c r="H12" s="11">
        <f t="shared" si="2"/>
        <v>0.42323333552029335</v>
      </c>
      <c r="I12" s="11">
        <f t="shared" si="2"/>
        <v>0.48692381543909774</v>
      </c>
      <c r="J12" s="11">
        <f t="shared" si="2"/>
        <v>0.5457491135496485</v>
      </c>
      <c r="K12" s="11">
        <f t="shared" si="2"/>
        <v>0.59912146691828327</v>
      </c>
      <c r="L12" s="11">
        <f t="shared" si="2"/>
        <v>0.64650759663269708</v>
      </c>
      <c r="M12" s="11">
        <f t="shared" si="2"/>
        <v>0.68743403614855536</v>
      </c>
      <c r="N12" s="11">
        <f t="shared" si="2"/>
        <v>0.72149186201069804</v>
      </c>
      <c r="O12" s="11">
        <f t="shared" si="2"/>
        <v>0.74834077968113077</v>
      </c>
      <c r="P12" s="11">
        <f t="shared" si="2"/>
        <v>0.76771252364956311</v>
      </c>
      <c r="Q12" s="11">
        <f t="shared" si="2"/>
        <v>0.77941353785370959</v>
      </c>
      <c r="R12" s="11">
        <f t="shared" si="2"/>
        <v>0.7833269096274833</v>
      </c>
      <c r="S12" s="11">
        <f t="shared" si="2"/>
        <v>0.77941353785370948</v>
      </c>
      <c r="T12" s="11">
        <f t="shared" si="2"/>
        <v>0.76771252364956311</v>
      </c>
      <c r="U12" s="11">
        <f t="shared" si="2"/>
        <v>0.74834077968113077</v>
      </c>
      <c r="V12" s="11">
        <f t="shared" si="2"/>
        <v>0.72149186201069782</v>
      </c>
      <c r="W12" s="11">
        <f t="shared" si="2"/>
        <v>0.68743403614855525</v>
      </c>
      <c r="X12" s="11">
        <f t="shared" si="2"/>
        <v>0.64650759663269686</v>
      </c>
      <c r="Y12" s="11">
        <f t="shared" si="2"/>
        <v>0.59912146691828305</v>
      </c>
      <c r="Z12" s="11">
        <f t="shared" si="2"/>
        <v>0.54574911354964817</v>
      </c>
      <c r="AA12" s="11">
        <f t="shared" si="2"/>
        <v>0.48692381543909746</v>
      </c>
      <c r="AB12" s="11">
        <f t="shared" si="2"/>
        <v>0.42323333552029296</v>
      </c>
      <c r="AC12" s="11">
        <f t="shared" si="2"/>
        <v>0.35531404801530997</v>
      </c>
      <c r="AD12" s="11">
        <f t="shared" si="2"/>
        <v>0.28384457999376678</v>
      </c>
      <c r="AE12" s="11">
        <f t="shared" si="2"/>
        <v>0.20953903075546948</v>
      </c>
      <c r="AF12" s="11">
        <f t="shared" si="2"/>
        <v>0.13313983678625813</v>
      </c>
      <c r="AG12" s="11"/>
      <c r="AH12" s="11"/>
      <c r="AI12" s="11"/>
    </row>
    <row r="13" spans="1:35">
      <c r="B13" s="15">
        <f t="shared" si="4"/>
        <v>0.99999999999999989</v>
      </c>
      <c r="C13" s="11">
        <f t="shared" si="1"/>
        <v>5.9523302749876737E-2</v>
      </c>
      <c r="D13" s="11">
        <f t="shared" si="2"/>
        <v>0.14302241912125027</v>
      </c>
      <c r="E13" s="11">
        <f t="shared" si="2"/>
        <v>0.22509250275769041</v>
      </c>
      <c r="F13" s="11">
        <f t="shared" si="2"/>
        <v>0.30491353651226466</v>
      </c>
      <c r="G13" s="11">
        <f t="shared" si="2"/>
        <v>0.38168797500102303</v>
      </c>
      <c r="H13" s="11">
        <f t="shared" si="2"/>
        <v>0.45464871341284102</v>
      </c>
      <c r="I13" s="11">
        <f t="shared" si="2"/>
        <v>0.52306675216712151</v>
      </c>
      <c r="J13" s="11">
        <f t="shared" si="2"/>
        <v>0.58625848083662824</v>
      </c>
      <c r="K13" s="11">
        <f t="shared" si="2"/>
        <v>0.6435925085569042</v>
      </c>
      <c r="L13" s="11">
        <f t="shared" si="2"/>
        <v>0.6944959726750779</v>
      </c>
      <c r="M13" s="11">
        <f t="shared" si="2"/>
        <v>0.73846026260412878</v>
      </c>
      <c r="N13" s="11">
        <f t="shared" si="2"/>
        <v>0.77504610169174781</v>
      </c>
      <c r="O13" s="11">
        <f t="shared" si="2"/>
        <v>0.80388793632744193</v>
      </c>
      <c r="P13" s="11">
        <f t="shared" si="2"/>
        <v>0.82469758843337448</v>
      </c>
      <c r="Q13" s="11">
        <f t="shared" si="2"/>
        <v>0.83726713484445925</v>
      </c>
      <c r="R13" s="11">
        <f t="shared" si="2"/>
        <v>0.84147098480789639</v>
      </c>
      <c r="S13" s="11">
        <f t="shared" si="2"/>
        <v>0.83726713484445925</v>
      </c>
      <c r="T13" s="11">
        <f t="shared" si="2"/>
        <v>0.82469758843337448</v>
      </c>
      <c r="U13" s="11">
        <f t="shared" si="2"/>
        <v>0.80388793632744182</v>
      </c>
      <c r="V13" s="11">
        <f t="shared" si="2"/>
        <v>0.77504610169174759</v>
      </c>
      <c r="W13" s="11">
        <f t="shared" si="2"/>
        <v>0.73846026260412856</v>
      </c>
      <c r="X13" s="11">
        <f t="shared" si="2"/>
        <v>0.69449597267507768</v>
      </c>
      <c r="Y13" s="11">
        <f t="shared" si="2"/>
        <v>0.64359250855690386</v>
      </c>
      <c r="Z13" s="11">
        <f t="shared" si="2"/>
        <v>0.58625848083662802</v>
      </c>
      <c r="AA13" s="11">
        <f t="shared" si="2"/>
        <v>0.52306675216712117</v>
      </c>
      <c r="AB13" s="11">
        <f t="shared" si="2"/>
        <v>0.45464871341284063</v>
      </c>
      <c r="AC13" s="11">
        <f t="shared" si="2"/>
        <v>0.38168797500102253</v>
      </c>
      <c r="AD13" s="11">
        <f t="shared" si="2"/>
        <v>0.30491353651226416</v>
      </c>
      <c r="AE13" s="11">
        <f t="shared" si="2"/>
        <v>0.22509250275768988</v>
      </c>
      <c r="AF13" s="11">
        <f t="shared" si="2"/>
        <v>0.14302241912124972</v>
      </c>
      <c r="AG13" s="11"/>
      <c r="AH13" s="11"/>
      <c r="AI13" s="11"/>
    </row>
    <row r="14" spans="1:35">
      <c r="B14" s="15">
        <f t="shared" si="4"/>
        <v>1.0999999999999999</v>
      </c>
      <c r="C14" s="11">
        <f t="shared" si="1"/>
        <v>6.3041514756406861E-2</v>
      </c>
      <c r="D14" s="11">
        <f t="shared" ref="D14:AF22" si="5">COS(D$4)*SIN($B14)</f>
        <v>0.15147596872130853</v>
      </c>
      <c r="E14" s="11">
        <f t="shared" si="5"/>
        <v>0.23839692487804498</v>
      </c>
      <c r="F14" s="11">
        <f t="shared" si="5"/>
        <v>0.32293589776494624</v>
      </c>
      <c r="G14" s="11">
        <f t="shared" si="5"/>
        <v>0.40424820190979538</v>
      </c>
      <c r="H14" s="11">
        <f t="shared" si="5"/>
        <v>0.48152139164785118</v>
      </c>
      <c r="I14" s="11">
        <f t="shared" si="5"/>
        <v>0.55398337881037163</v>
      </c>
      <c r="J14" s="11">
        <f t="shared" si="5"/>
        <v>0.6209101471743772</v>
      </c>
      <c r="K14" s="8">
        <f t="shared" si="5"/>
        <v>0.68163298659342297</v>
      </c>
      <c r="L14" s="11">
        <f t="shared" si="5"/>
        <v>0.7355451745283359</v>
      </c>
      <c r="M14" s="11">
        <f t="shared" si="5"/>
        <v>0.78210803821827035</v>
      </c>
      <c r="N14" s="11">
        <f t="shared" si="5"/>
        <v>0.82085633692087279</v>
      </c>
      <c r="O14" s="11">
        <f t="shared" si="5"/>
        <v>0.85140291044399152</v>
      </c>
      <c r="P14" s="11">
        <f t="shared" si="5"/>
        <v>0.87344254752233819</v>
      </c>
      <c r="Q14" s="11">
        <f t="shared" si="5"/>
        <v>0.8867550353875614</v>
      </c>
      <c r="R14" s="11">
        <f t="shared" si="5"/>
        <v>0.89120736006143531</v>
      </c>
      <c r="S14" s="11">
        <f t="shared" si="5"/>
        <v>0.8867550353875614</v>
      </c>
      <c r="T14" s="11">
        <f t="shared" si="5"/>
        <v>0.87344254752233819</v>
      </c>
      <c r="U14" s="11">
        <f t="shared" si="5"/>
        <v>0.85140291044399141</v>
      </c>
      <c r="V14" s="11">
        <f t="shared" si="5"/>
        <v>0.82085633692087268</v>
      </c>
      <c r="W14" s="11">
        <f t="shared" si="5"/>
        <v>0.78210803821827013</v>
      </c>
      <c r="X14" s="11">
        <f t="shared" si="5"/>
        <v>0.73554517452833568</v>
      </c>
      <c r="Y14" s="11">
        <f t="shared" si="5"/>
        <v>0.68163298659342264</v>
      </c>
      <c r="Z14" s="11">
        <f t="shared" si="5"/>
        <v>0.62091014717437687</v>
      </c>
      <c r="AA14" s="11">
        <f t="shared" si="5"/>
        <v>0.55398337881037141</v>
      </c>
      <c r="AB14" s="11">
        <f t="shared" si="5"/>
        <v>0.48152139164785079</v>
      </c>
      <c r="AC14" s="11">
        <f t="shared" si="5"/>
        <v>0.40424820190979482</v>
      </c>
      <c r="AD14" s="11">
        <f t="shared" si="5"/>
        <v>0.32293589776494569</v>
      </c>
      <c r="AE14" s="11">
        <f t="shared" si="5"/>
        <v>0.23839692487804445</v>
      </c>
      <c r="AF14" s="11">
        <f t="shared" si="5"/>
        <v>0.15147596872130795</v>
      </c>
      <c r="AG14" s="11"/>
      <c r="AH14" s="11"/>
      <c r="AI14" s="11"/>
    </row>
    <row r="15" spans="1:35">
      <c r="B15" s="15">
        <f t="shared" si="4"/>
        <v>1.2</v>
      </c>
      <c r="C15" s="11">
        <f t="shared" si="1"/>
        <v>6.5929836786245172E-2</v>
      </c>
      <c r="D15" s="11">
        <f t="shared" si="5"/>
        <v>0.15841602051320158</v>
      </c>
      <c r="E15" s="11">
        <f t="shared" si="5"/>
        <v>0.24931936372856431</v>
      </c>
      <c r="F15" s="11">
        <f t="shared" si="5"/>
        <v>0.3377315902755757</v>
      </c>
      <c r="G15" s="11">
        <f t="shared" si="5"/>
        <v>0.42276931441177446</v>
      </c>
      <c r="H15" s="11">
        <f t="shared" si="5"/>
        <v>0.50358286730732593</v>
      </c>
      <c r="I15" s="11">
        <f t="shared" si="5"/>
        <v>0.57936478665510693</v>
      </c>
      <c r="J15" s="11">
        <f t="shared" si="5"/>
        <v>0.64935788456716625</v>
      </c>
      <c r="K15" s="11">
        <f t="shared" si="5"/>
        <v>0.7128628131458089</v>
      </c>
      <c r="L15" s="11">
        <f t="shared" si="5"/>
        <v>0.76924505213661531</v>
      </c>
      <c r="M15" s="11">
        <f t="shared" si="5"/>
        <v>0.8179412488450799</v>
      </c>
      <c r="N15" s="11">
        <f t="shared" si="5"/>
        <v>0.85846484697051406</v>
      </c>
      <c r="O15" s="11">
        <f t="shared" si="5"/>
        <v>0.89041094811576893</v>
      </c>
      <c r="P15" s="11">
        <f t="shared" si="5"/>
        <v>0.91346035739817832</v>
      </c>
      <c r="Q15" s="11">
        <f t="shared" si="5"/>
        <v>0.92738277273931413</v>
      </c>
      <c r="R15" s="11">
        <f t="shared" si="5"/>
        <v>0.93203908596722629</v>
      </c>
      <c r="S15" s="11">
        <f t="shared" si="5"/>
        <v>0.92738277273931402</v>
      </c>
      <c r="T15" s="11">
        <f t="shared" si="5"/>
        <v>0.91346035739817832</v>
      </c>
      <c r="U15" s="11">
        <f t="shared" si="5"/>
        <v>0.89041094811576882</v>
      </c>
      <c r="V15" s="11">
        <f t="shared" si="5"/>
        <v>0.85846484697051384</v>
      </c>
      <c r="W15" s="11">
        <f t="shared" si="5"/>
        <v>0.81794124884507968</v>
      </c>
      <c r="X15" s="11">
        <f t="shared" si="5"/>
        <v>0.76924505213661509</v>
      </c>
      <c r="Y15" s="11">
        <f t="shared" si="5"/>
        <v>0.71286281314580857</v>
      </c>
      <c r="Z15" s="11">
        <f t="shared" si="5"/>
        <v>0.64935788456716592</v>
      </c>
      <c r="AA15" s="11">
        <f t="shared" si="5"/>
        <v>0.5793647866551066</v>
      </c>
      <c r="AB15" s="11">
        <f t="shared" si="5"/>
        <v>0.50358286730732549</v>
      </c>
      <c r="AC15" s="11">
        <f t="shared" si="5"/>
        <v>0.42276931441177384</v>
      </c>
      <c r="AD15" s="11">
        <f t="shared" si="5"/>
        <v>0.33773159027557514</v>
      </c>
      <c r="AE15" s="11">
        <f t="shared" si="5"/>
        <v>0.24931936372856373</v>
      </c>
      <c r="AF15" s="11">
        <f t="shared" si="5"/>
        <v>0.15841602051320097</v>
      </c>
      <c r="AG15" s="11"/>
      <c r="AH15" s="11"/>
      <c r="AI15" s="11"/>
    </row>
    <row r="16" spans="1:35">
      <c r="B16" s="15">
        <f t="shared" si="4"/>
        <v>1.3</v>
      </c>
      <c r="C16" s="11">
        <f t="shared" si="1"/>
        <v>6.8159409680421848E-2</v>
      </c>
      <c r="D16" s="11">
        <f t="shared" si="5"/>
        <v>0.16377323179350098</v>
      </c>
      <c r="E16" s="11">
        <f t="shared" si="5"/>
        <v>0.25775068591073225</v>
      </c>
      <c r="F16" s="11">
        <f t="shared" si="5"/>
        <v>0.3491527803753926</v>
      </c>
      <c r="G16" s="11">
        <f t="shared" si="5"/>
        <v>0.43706625567310636</v>
      </c>
      <c r="H16" s="11">
        <f t="shared" si="5"/>
        <v>0.52061270941903015</v>
      </c>
      <c r="I16" s="11">
        <f t="shared" si="5"/>
        <v>0.59895737306412056</v>
      </c>
      <c r="J16" s="11">
        <f t="shared" si="5"/>
        <v>0.67131745262653852</v>
      </c>
      <c r="K16" s="11">
        <f t="shared" si="5"/>
        <v>0.73696995011035871</v>
      </c>
      <c r="L16" s="11">
        <f t="shared" si="5"/>
        <v>0.79525888746255291</v>
      </c>
      <c r="M16" s="11">
        <f t="shared" si="5"/>
        <v>0.84560186088885914</v>
      </c>
      <c r="N16" s="11">
        <f t="shared" si="5"/>
        <v>0.88749586003997616</v>
      </c>
      <c r="O16" s="11">
        <f t="shared" si="5"/>
        <v>0.92052229392470086</v>
      </c>
      <c r="P16" s="11">
        <f t="shared" si="5"/>
        <v>0.94435117333274488</v>
      </c>
      <c r="Q16" s="11">
        <f t="shared" si="5"/>
        <v>0.95874440797784333</v>
      </c>
      <c r="R16" s="11">
        <f t="shared" si="5"/>
        <v>0.96355818541719296</v>
      </c>
      <c r="S16" s="11">
        <f t="shared" si="5"/>
        <v>0.95874440797784322</v>
      </c>
      <c r="T16" s="11">
        <f t="shared" si="5"/>
        <v>0.94435117333274488</v>
      </c>
      <c r="U16" s="11">
        <f t="shared" si="5"/>
        <v>0.92052229392470075</v>
      </c>
      <c r="V16" s="11">
        <f t="shared" si="5"/>
        <v>0.88749586003997594</v>
      </c>
      <c r="W16" s="11">
        <f t="shared" si="5"/>
        <v>0.84560186088885891</v>
      </c>
      <c r="X16" s="11">
        <f t="shared" si="5"/>
        <v>0.79525888746255269</v>
      </c>
      <c r="Y16" s="11">
        <f t="shared" si="5"/>
        <v>0.73696995011035837</v>
      </c>
      <c r="Z16" s="11">
        <f t="shared" si="5"/>
        <v>0.67131745262653819</v>
      </c>
      <c r="AA16" s="11">
        <f t="shared" si="5"/>
        <v>0.59895737306412022</v>
      </c>
      <c r="AB16" s="11">
        <f t="shared" si="5"/>
        <v>0.52061270941902971</v>
      </c>
      <c r="AC16" s="11">
        <f t="shared" si="5"/>
        <v>0.43706625567310581</v>
      </c>
      <c r="AD16" s="11">
        <f t="shared" si="5"/>
        <v>0.34915278037539199</v>
      </c>
      <c r="AE16" s="11">
        <f t="shared" si="5"/>
        <v>0.25775068591073169</v>
      </c>
      <c r="AF16" s="11">
        <f t="shared" si="5"/>
        <v>0.16377323179350034</v>
      </c>
      <c r="AG16" s="11"/>
      <c r="AH16" s="11"/>
      <c r="AI16" s="11"/>
    </row>
    <row r="17" spans="2:35">
      <c r="B17" s="15">
        <f t="shared" si="4"/>
        <v>1.4000000000000001</v>
      </c>
      <c r="C17" s="11">
        <f t="shared" si="1"/>
        <v>6.9707956283577094E-2</v>
      </c>
      <c r="D17" s="11">
        <f t="shared" si="5"/>
        <v>0.16749407507795258</v>
      </c>
      <c r="E17" s="11">
        <f t="shared" si="5"/>
        <v>0.26360664844032922</v>
      </c>
      <c r="F17" s="11">
        <f t="shared" si="5"/>
        <v>0.35708535130826302</v>
      </c>
      <c r="G17" s="11">
        <f t="shared" si="5"/>
        <v>0.44699617538264835</v>
      </c>
      <c r="H17" s="11">
        <f t="shared" si="5"/>
        <v>0.53244076142990104</v>
      </c>
      <c r="I17" s="11">
        <f t="shared" si="5"/>
        <v>0.61256537539046185</v>
      </c>
      <c r="J17" s="11">
        <f t="shared" si="5"/>
        <v>0.68656943860731301</v>
      </c>
      <c r="K17" s="11">
        <f t="shared" si="5"/>
        <v>0.75371352694328264</v>
      </c>
      <c r="L17" s="11">
        <f t="shared" si="5"/>
        <v>0.81332675886260242</v>
      </c>
      <c r="M17" s="11">
        <f t="shared" si="5"/>
        <v>0.86481349865744916</v>
      </c>
      <c r="N17" s="11">
        <f t="shared" si="5"/>
        <v>0.90765930784304605</v>
      </c>
      <c r="O17" s="11">
        <f t="shared" si="5"/>
        <v>0.9414360852569521</v>
      </c>
      <c r="P17" s="11">
        <f t="shared" si="5"/>
        <v>0.96580634450436587</v>
      </c>
      <c r="Q17" s="11">
        <f t="shared" si="5"/>
        <v>0.98052658601062381</v>
      </c>
      <c r="R17" s="11">
        <f t="shared" si="5"/>
        <v>0.98544972998846025</v>
      </c>
      <c r="S17" s="11">
        <f t="shared" si="5"/>
        <v>0.9805265860106237</v>
      </c>
      <c r="T17" s="11">
        <f t="shared" si="5"/>
        <v>0.96580634450436587</v>
      </c>
      <c r="U17" s="11">
        <f t="shared" si="5"/>
        <v>0.94143608525695199</v>
      </c>
      <c r="V17" s="11">
        <f t="shared" si="5"/>
        <v>0.90765930784304583</v>
      </c>
      <c r="W17" s="11">
        <f t="shared" si="5"/>
        <v>0.86481349865744894</v>
      </c>
      <c r="X17" s="11">
        <f t="shared" si="5"/>
        <v>0.81332675886260219</v>
      </c>
      <c r="Y17" s="11">
        <f t="shared" si="5"/>
        <v>0.75371352694328231</v>
      </c>
      <c r="Z17" s="11">
        <f t="shared" si="5"/>
        <v>0.68656943860731268</v>
      </c>
      <c r="AA17" s="11">
        <f t="shared" si="5"/>
        <v>0.61256537539046152</v>
      </c>
      <c r="AB17" s="11">
        <f t="shared" si="5"/>
        <v>0.5324407614299006</v>
      </c>
      <c r="AC17" s="11">
        <f t="shared" si="5"/>
        <v>0.4469961753826478</v>
      </c>
      <c r="AD17" s="11">
        <f t="shared" si="5"/>
        <v>0.35708535130826241</v>
      </c>
      <c r="AE17" s="11">
        <f t="shared" si="5"/>
        <v>0.26360664844032861</v>
      </c>
      <c r="AF17" s="11">
        <f t="shared" si="5"/>
        <v>0.16749407507795191</v>
      </c>
      <c r="AG17" s="11"/>
      <c r="AH17" s="11"/>
      <c r="AI17" s="11"/>
    </row>
    <row r="18" spans="2:35">
      <c r="B18" s="15">
        <f t="shared" si="4"/>
        <v>1.5000000000000002</v>
      </c>
      <c r="C18" s="11">
        <f t="shared" si="1"/>
        <v>7.0560004029933607E-2</v>
      </c>
      <c r="D18" s="11">
        <f t="shared" si="5"/>
        <v>0.16954137293040533</v>
      </c>
      <c r="E18" s="11">
        <f t="shared" si="5"/>
        <v>0.26682874047548322</v>
      </c>
      <c r="F18" s="11">
        <f t="shared" si="5"/>
        <v>0.36145004344758502</v>
      </c>
      <c r="G18" s="11">
        <f t="shared" si="5"/>
        <v>0.4524598570650577</v>
      </c>
      <c r="H18" s="11">
        <f t="shared" si="5"/>
        <v>0.53894884135408005</v>
      </c>
      <c r="I18" s="11">
        <f t="shared" si="5"/>
        <v>0.62005282697309339</v>
      </c>
      <c r="J18" s="11">
        <f t="shared" si="5"/>
        <v>0.69496144970720586</v>
      </c>
      <c r="K18" s="11">
        <f t="shared" si="5"/>
        <v>0.76292624735955661</v>
      </c>
      <c r="L18" s="11">
        <f t="shared" si="5"/>
        <v>0.82326813813817878</v>
      </c>
      <c r="M18" s="11">
        <f t="shared" si="5"/>
        <v>0.87538420581678922</v>
      </c>
      <c r="N18" s="11">
        <f t="shared" si="5"/>
        <v>0.91875372387442511</v>
      </c>
      <c r="O18" s="11">
        <f t="shared" si="5"/>
        <v>0.95294335842271083</v>
      </c>
      <c r="P18" s="11">
        <f t="shared" si="5"/>
        <v>0.97761149793483082</v>
      </c>
      <c r="Q18" s="11">
        <f t="shared" si="5"/>
        <v>0.99251166651498279</v>
      </c>
      <c r="R18" s="11">
        <f t="shared" si="5"/>
        <v>0.99749498660405445</v>
      </c>
      <c r="S18" s="11">
        <f t="shared" si="5"/>
        <v>0.99251166651498268</v>
      </c>
      <c r="T18" s="11">
        <f t="shared" si="5"/>
        <v>0.97761149793483082</v>
      </c>
      <c r="U18" s="11">
        <f t="shared" si="5"/>
        <v>0.95294335842271072</v>
      </c>
      <c r="V18" s="11">
        <f t="shared" si="5"/>
        <v>0.91875372387442489</v>
      </c>
      <c r="W18" s="11">
        <f t="shared" si="5"/>
        <v>0.875384205816789</v>
      </c>
      <c r="X18" s="11">
        <f t="shared" si="5"/>
        <v>0.82326813813817856</v>
      </c>
      <c r="Y18" s="11">
        <f t="shared" si="5"/>
        <v>0.76292624735955639</v>
      </c>
      <c r="Z18" s="11">
        <f t="shared" si="5"/>
        <v>0.69496144970720553</v>
      </c>
      <c r="AA18" s="11">
        <f t="shared" si="5"/>
        <v>0.62005282697309305</v>
      </c>
      <c r="AB18" s="11">
        <f t="shared" si="5"/>
        <v>0.53894884135407961</v>
      </c>
      <c r="AC18" s="11">
        <f t="shared" si="5"/>
        <v>0.45245985706505709</v>
      </c>
      <c r="AD18" s="11">
        <f t="shared" si="5"/>
        <v>0.36145004344758441</v>
      </c>
      <c r="AE18" s="11">
        <f t="shared" si="5"/>
        <v>0.26682874047548261</v>
      </c>
      <c r="AF18" s="11">
        <f t="shared" si="5"/>
        <v>0.16954137293040467</v>
      </c>
      <c r="AG18" s="11"/>
      <c r="AH18" s="11"/>
      <c r="AI18" s="11"/>
    </row>
    <row r="19" spans="2:35">
      <c r="B19" s="15">
        <f t="shared" si="4"/>
        <v>1.6000000000000003</v>
      </c>
      <c r="C19" s="11">
        <f t="shared" si="1"/>
        <v>7.0707039540059358E-2</v>
      </c>
      <c r="D19" s="11">
        <f t="shared" si="5"/>
        <v>0.16989466942746431</v>
      </c>
      <c r="E19" s="11">
        <f t="shared" si="5"/>
        <v>0.26738476793766108</v>
      </c>
      <c r="F19" s="11">
        <f t="shared" si="5"/>
        <v>0.36220324623227795</v>
      </c>
      <c r="G19" s="11">
        <f t="shared" si="5"/>
        <v>0.45340270941901678</v>
      </c>
      <c r="H19" s="11">
        <f t="shared" si="5"/>
        <v>0.54007192260824999</v>
      </c>
      <c r="I19" s="11">
        <f t="shared" si="5"/>
        <v>0.62134491567082406</v>
      </c>
      <c r="J19" s="11">
        <f t="shared" si="5"/>
        <v>0.69640963572533698</v>
      </c>
      <c r="K19" s="11">
        <f t="shared" si="5"/>
        <v>0.76451606090210189</v>
      </c>
      <c r="L19" s="11">
        <f t="shared" si="5"/>
        <v>0.82498369431374341</v>
      </c>
      <c r="M19" s="11">
        <f t="shared" si="5"/>
        <v>0.87720836335515462</v>
      </c>
      <c r="N19" s="11">
        <f t="shared" si="5"/>
        <v>0.92066825639645411</v>
      </c>
      <c r="O19" s="11">
        <f t="shared" si="5"/>
        <v>0.95492913655230371</v>
      </c>
      <c r="P19" s="11">
        <f t="shared" si="5"/>
        <v>0.97964868043332765</v>
      </c>
      <c r="Q19" s="11">
        <f t="shared" si="5"/>
        <v>0.99457989852826156</v>
      </c>
      <c r="R19" s="11">
        <f t="shared" si="5"/>
        <v>0.99957360304150511</v>
      </c>
      <c r="S19" s="11">
        <f t="shared" si="5"/>
        <v>0.99457989852826145</v>
      </c>
      <c r="T19" s="11">
        <f t="shared" si="5"/>
        <v>0.97964868043332765</v>
      </c>
      <c r="U19" s="11">
        <f t="shared" si="5"/>
        <v>0.9549291365523036</v>
      </c>
      <c r="V19" s="11">
        <f t="shared" si="5"/>
        <v>0.92066825639645389</v>
      </c>
      <c r="W19" s="11">
        <f t="shared" si="5"/>
        <v>0.8772083633551544</v>
      </c>
      <c r="X19" s="11">
        <f t="shared" si="5"/>
        <v>0.82498369431374319</v>
      </c>
      <c r="Y19" s="11">
        <f t="shared" si="5"/>
        <v>0.76451606090210156</v>
      </c>
      <c r="Z19" s="11">
        <f t="shared" si="5"/>
        <v>0.69640963572533665</v>
      </c>
      <c r="AA19" s="11">
        <f t="shared" si="5"/>
        <v>0.62134491567082373</v>
      </c>
      <c r="AB19" s="11">
        <f t="shared" si="5"/>
        <v>0.54007192260824954</v>
      </c>
      <c r="AC19" s="11">
        <f t="shared" si="5"/>
        <v>0.45340270941901617</v>
      </c>
      <c r="AD19" s="11">
        <f t="shared" si="5"/>
        <v>0.36220324623227734</v>
      </c>
      <c r="AE19" s="11">
        <f t="shared" si="5"/>
        <v>0.26738476793766047</v>
      </c>
      <c r="AF19" s="11">
        <f t="shared" si="5"/>
        <v>0.16989466942746365</v>
      </c>
      <c r="AG19" s="11"/>
      <c r="AH19" s="11"/>
      <c r="AI19" s="11"/>
    </row>
    <row r="20" spans="2:35">
      <c r="B20" s="15">
        <f t="shared" si="4"/>
        <v>1.7000000000000004</v>
      </c>
      <c r="C20" s="11">
        <f t="shared" si="1"/>
        <v>7.0147593683740642E-2</v>
      </c>
      <c r="D20" s="11">
        <f t="shared" si="5"/>
        <v>0.16855043454731516</v>
      </c>
      <c r="E20" s="11">
        <f t="shared" si="5"/>
        <v>0.26526917518425902</v>
      </c>
      <c r="F20" s="11">
        <f t="shared" si="5"/>
        <v>0.3593374339090929</v>
      </c>
      <c r="G20" s="11">
        <f t="shared" si="5"/>
        <v>0.44981531177547041</v>
      </c>
      <c r="H20" s="11">
        <f t="shared" si="5"/>
        <v>0.53579878373576073</v>
      </c>
      <c r="I20" s="11">
        <f t="shared" si="5"/>
        <v>0.6164287313604937</v>
      </c>
      <c r="J20" s="11">
        <f t="shared" si="5"/>
        <v>0.69089952686572009</v>
      </c>
      <c r="K20" s="11">
        <f t="shared" si="5"/>
        <v>0.7584670826795239</v>
      </c>
      <c r="L20" s="11">
        <f t="shared" si="5"/>
        <v>0.81845628611907784</v>
      </c>
      <c r="M20" s="11">
        <f t="shared" si="5"/>
        <v>0.87026774489340841</v>
      </c>
      <c r="N20" s="11">
        <f t="shared" si="5"/>
        <v>0.91338377603303345</v>
      </c>
      <c r="O20" s="11">
        <f t="shared" si="5"/>
        <v>0.94737357840707093</v>
      </c>
      <c r="P20" s="11">
        <f t="shared" si="5"/>
        <v>0.97189753714573446</v>
      </c>
      <c r="Q20" s="11">
        <f t="shared" si="5"/>
        <v>0.98671061695985018</v>
      </c>
      <c r="R20" s="11">
        <f t="shared" si="5"/>
        <v>0.99166481045246857</v>
      </c>
      <c r="S20" s="11">
        <f t="shared" si="5"/>
        <v>0.98671061695985007</v>
      </c>
      <c r="T20" s="11">
        <f t="shared" si="5"/>
        <v>0.97189753714573446</v>
      </c>
      <c r="U20" s="11">
        <f t="shared" si="5"/>
        <v>0.94737357840707082</v>
      </c>
      <c r="V20" s="11">
        <f t="shared" si="5"/>
        <v>0.91338377603303322</v>
      </c>
      <c r="W20" s="11">
        <f t="shared" si="5"/>
        <v>0.87026774489340819</v>
      </c>
      <c r="X20" s="11">
        <f t="shared" si="5"/>
        <v>0.81845628611907761</v>
      </c>
      <c r="Y20" s="11">
        <f t="shared" si="5"/>
        <v>0.75846708267952356</v>
      </c>
      <c r="Z20" s="11">
        <f t="shared" si="5"/>
        <v>0.69089952686571976</v>
      </c>
      <c r="AA20" s="11">
        <f t="shared" si="5"/>
        <v>0.61642873136049336</v>
      </c>
      <c r="AB20" s="11">
        <f t="shared" si="5"/>
        <v>0.53579878373576029</v>
      </c>
      <c r="AC20" s="11">
        <f t="shared" si="5"/>
        <v>0.44981531177546985</v>
      </c>
      <c r="AD20" s="11">
        <f t="shared" si="5"/>
        <v>0.35933743390909229</v>
      </c>
      <c r="AE20" s="11">
        <f t="shared" si="5"/>
        <v>0.26526917518425841</v>
      </c>
      <c r="AF20" s="11">
        <f t="shared" si="5"/>
        <v>0.1685504345473145</v>
      </c>
      <c r="AG20" s="11"/>
      <c r="AH20" s="11"/>
      <c r="AI20" s="11"/>
    </row>
    <row r="21" spans="2:35">
      <c r="B21" s="15">
        <f t="shared" si="4"/>
        <v>1.8000000000000005</v>
      </c>
      <c r="C21" s="11">
        <f t="shared" si="1"/>
        <v>6.8887256259045584E-2</v>
      </c>
      <c r="D21" s="11">
        <f t="shared" si="5"/>
        <v>0.16552209944053536</v>
      </c>
      <c r="E21" s="11">
        <f t="shared" si="5"/>
        <v>0.26050310051874692</v>
      </c>
      <c r="F21" s="11">
        <f t="shared" si="5"/>
        <v>0.35288124072745147</v>
      </c>
      <c r="G21" s="11">
        <f t="shared" si="5"/>
        <v>0.44173350822583696</v>
      </c>
      <c r="H21" s="11">
        <f t="shared" si="5"/>
        <v>0.526172120527714</v>
      </c>
      <c r="I21" s="11">
        <f t="shared" si="5"/>
        <v>0.60535339493065687</v>
      </c>
      <c r="J21" s="11">
        <f t="shared" si="5"/>
        <v>0.6784861783146805</v>
      </c>
      <c r="K21" s="11">
        <f t="shared" si="5"/>
        <v>0.74483975208269593</v>
      </c>
      <c r="L21" s="11">
        <f t="shared" si="5"/>
        <v>0.80375113325918868</v>
      </c>
      <c r="M21" s="11">
        <f t="shared" si="5"/>
        <v>0.85463169879695655</v>
      </c>
      <c r="N21" s="11">
        <f t="shared" si="5"/>
        <v>0.89697306690402512</v>
      </c>
      <c r="O21" s="11">
        <f t="shared" si="5"/>
        <v>0.93035217662646408</v>
      </c>
      <c r="P21" s="11">
        <f t="shared" si="5"/>
        <v>0.95443551493359324</v>
      </c>
      <c r="Q21" s="11">
        <f t="shared" si="5"/>
        <v>0.96898244906994146</v>
      </c>
      <c r="R21" s="11">
        <f t="shared" si="5"/>
        <v>0.97384763087819504</v>
      </c>
      <c r="S21" s="11">
        <f t="shared" si="5"/>
        <v>0.96898244906994135</v>
      </c>
      <c r="T21" s="11">
        <f t="shared" si="5"/>
        <v>0.95443551493359324</v>
      </c>
      <c r="U21" s="11">
        <f t="shared" si="5"/>
        <v>0.93035217662646397</v>
      </c>
      <c r="V21" s="11">
        <f t="shared" si="5"/>
        <v>0.89697306690402501</v>
      </c>
      <c r="W21" s="11">
        <f t="shared" si="5"/>
        <v>0.85463169879695633</v>
      </c>
      <c r="X21" s="11">
        <f t="shared" si="5"/>
        <v>0.80375113325918845</v>
      </c>
      <c r="Y21" s="11">
        <f t="shared" si="5"/>
        <v>0.74483975208269571</v>
      </c>
      <c r="Z21" s="11">
        <f t="shared" si="5"/>
        <v>0.67848617831468017</v>
      </c>
      <c r="AA21" s="11">
        <f t="shared" si="5"/>
        <v>0.60535339493065654</v>
      </c>
      <c r="AB21" s="11">
        <f t="shared" si="5"/>
        <v>0.52617212052771356</v>
      </c>
      <c r="AC21" s="11">
        <f t="shared" si="5"/>
        <v>0.44173350822583635</v>
      </c>
      <c r="AD21" s="11">
        <f t="shared" si="5"/>
        <v>0.35288124072745092</v>
      </c>
      <c r="AE21" s="11">
        <f t="shared" si="5"/>
        <v>0.26050310051874631</v>
      </c>
      <c r="AF21" s="11">
        <f t="shared" si="5"/>
        <v>0.16552209944053473</v>
      </c>
      <c r="AG21" s="11"/>
      <c r="AH21" s="11"/>
      <c r="AI21" s="11"/>
    </row>
    <row r="22" spans="2:35">
      <c r="B22" s="15">
        <f t="shared" si="4"/>
        <v>1.9000000000000006</v>
      </c>
      <c r="C22" s="11">
        <f t="shared" si="1"/>
        <v>6.6938620140909566E-2</v>
      </c>
      <c r="D22" s="11">
        <f t="shared" si="5"/>
        <v>0.16083992223047736</v>
      </c>
      <c r="E22" s="11">
        <f t="shared" si="5"/>
        <v>0.25313416498372782</v>
      </c>
      <c r="F22" s="11">
        <f t="shared" si="5"/>
        <v>0.34289917483549098</v>
      </c>
      <c r="G22" s="11">
        <f t="shared" si="5"/>
        <v>0.42923804947969518</v>
      </c>
      <c r="H22" s="11">
        <f t="shared" si="5"/>
        <v>0.51128811942073293</v>
      </c>
      <c r="I22" s="11">
        <f t="shared" si="5"/>
        <v>0.58822956748190081</v>
      </c>
      <c r="J22" s="11">
        <f t="shared" si="5"/>
        <v>0.6592936201476326</v>
      </c>
      <c r="K22" s="11">
        <f t="shared" si="5"/>
        <v>0.72377022889434528</v>
      </c>
      <c r="L22" s="11">
        <f t="shared" si="5"/>
        <v>0.78101516476057464</v>
      </c>
      <c r="M22" s="11">
        <f t="shared" si="5"/>
        <v>0.83045645526980549</v>
      </c>
      <c r="N22" s="11">
        <f t="shared" si="5"/>
        <v>0.87160009939038718</v>
      </c>
      <c r="O22" s="11">
        <f t="shared" si="5"/>
        <v>0.90403500343054755</v>
      </c>
      <c r="P22" s="11">
        <f t="shared" si="5"/>
        <v>0.92743708855067097</v>
      </c>
      <c r="Q22" s="11">
        <f t="shared" si="5"/>
        <v>0.94157252885193821</v>
      </c>
      <c r="R22" s="11">
        <f t="shared" si="5"/>
        <v>0.94630008768741425</v>
      </c>
      <c r="S22" s="11">
        <f t="shared" ref="D22:AF31" si="6">COS(S$4)*SIN($B22)</f>
        <v>0.9415725288519381</v>
      </c>
      <c r="T22" s="11">
        <f t="shared" si="6"/>
        <v>0.92743708855067097</v>
      </c>
      <c r="U22" s="11">
        <f t="shared" si="6"/>
        <v>0.90403500343054743</v>
      </c>
      <c r="V22" s="11">
        <f t="shared" si="6"/>
        <v>0.87160009939038696</v>
      </c>
      <c r="W22" s="11">
        <f t="shared" si="6"/>
        <v>0.83045645526980527</v>
      </c>
      <c r="X22" s="11">
        <f t="shared" si="6"/>
        <v>0.78101516476057442</v>
      </c>
      <c r="Y22" s="11">
        <f t="shared" si="6"/>
        <v>0.72377022889434495</v>
      </c>
      <c r="Z22" s="11">
        <f t="shared" si="6"/>
        <v>0.65929362014763238</v>
      </c>
      <c r="AA22" s="11">
        <f t="shared" si="6"/>
        <v>0.58822956748190047</v>
      </c>
      <c r="AB22" s="11">
        <f t="shared" si="6"/>
        <v>0.5112881194207326</v>
      </c>
      <c r="AC22" s="11">
        <f t="shared" si="6"/>
        <v>0.42923804947969463</v>
      </c>
      <c r="AD22" s="11">
        <f t="shared" si="6"/>
        <v>0.34289917483549043</v>
      </c>
      <c r="AE22" s="11">
        <f t="shared" si="6"/>
        <v>0.25313416498372726</v>
      </c>
      <c r="AF22" s="11">
        <f t="shared" si="6"/>
        <v>0.16083992223047672</v>
      </c>
      <c r="AG22" s="11"/>
      <c r="AH22" s="11"/>
      <c r="AI22" s="11"/>
    </row>
    <row r="23" spans="2:35">
      <c r="B23" s="15">
        <f t="shared" si="4"/>
        <v>2.0000000000000004</v>
      </c>
      <c r="C23" s="11">
        <f t="shared" si="1"/>
        <v>6.4321155457291557E-2</v>
      </c>
      <c r="D23" s="11">
        <f t="shared" si="6"/>
        <v>0.15455068568410207</v>
      </c>
      <c r="E23" s="11">
        <f t="shared" si="6"/>
        <v>0.24323599654722142</v>
      </c>
      <c r="F23" s="11">
        <f t="shared" si="6"/>
        <v>0.32949097373597158</v>
      </c>
      <c r="G23" s="11">
        <f t="shared" si="6"/>
        <v>0.41245378603038718</v>
      </c>
      <c r="H23" s="11">
        <f t="shared" si="6"/>
        <v>0.49129549643388198</v>
      </c>
      <c r="I23" s="11">
        <f t="shared" si="6"/>
        <v>0.56522834463770899</v>
      </c>
      <c r="J23" s="11">
        <f t="shared" si="6"/>
        <v>0.6335136180615657</v>
      </c>
      <c r="K23" s="11">
        <f t="shared" si="6"/>
        <v>0.69546903282551142</v>
      </c>
      <c r="L23" s="11">
        <f t="shared" si="6"/>
        <v>0.75047555090496221</v>
      </c>
      <c r="M23" s="11">
        <f t="shared" si="6"/>
        <v>0.79798356535400539</v>
      </c>
      <c r="N23" s="11">
        <f t="shared" si="6"/>
        <v>0.83751839179632792</v>
      </c>
      <c r="O23" s="11">
        <f t="shared" si="6"/>
        <v>0.8686850113145943</v>
      </c>
      <c r="P23" s="11">
        <f t="shared" si="6"/>
        <v>0.89117201734889251</v>
      </c>
      <c r="Q23" s="11">
        <f t="shared" si="6"/>
        <v>0.90475472716814398</v>
      </c>
      <c r="R23" s="11">
        <f t="shared" si="6"/>
        <v>0.90929742682568149</v>
      </c>
      <c r="S23" s="11">
        <f t="shared" si="6"/>
        <v>0.90475472716814387</v>
      </c>
      <c r="T23" s="11">
        <f t="shared" si="6"/>
        <v>0.89117201734889251</v>
      </c>
      <c r="U23" s="11">
        <f t="shared" si="6"/>
        <v>0.86868501131459419</v>
      </c>
      <c r="V23" s="11">
        <f t="shared" si="6"/>
        <v>0.83751839179632781</v>
      </c>
      <c r="W23" s="11">
        <f t="shared" si="6"/>
        <v>0.79798356535400516</v>
      </c>
      <c r="X23" s="11">
        <f t="shared" si="6"/>
        <v>0.75047555090496199</v>
      </c>
      <c r="Y23" s="11">
        <f t="shared" si="6"/>
        <v>0.6954690328255112</v>
      </c>
      <c r="Z23" s="11">
        <f t="shared" si="6"/>
        <v>0.63351361806156536</v>
      </c>
      <c r="AA23" s="11">
        <f t="shared" si="6"/>
        <v>0.56522834463770866</v>
      </c>
      <c r="AB23" s="11">
        <f t="shared" si="6"/>
        <v>0.4912954964338816</v>
      </c>
      <c r="AC23" s="11">
        <f t="shared" si="6"/>
        <v>0.41245378603038663</v>
      </c>
      <c r="AD23" s="11">
        <f t="shared" si="6"/>
        <v>0.32949097373597103</v>
      </c>
      <c r="AE23" s="11">
        <f t="shared" si="6"/>
        <v>0.24323599654722086</v>
      </c>
      <c r="AF23" s="11">
        <f t="shared" si="6"/>
        <v>0.15455068568410146</v>
      </c>
      <c r="AG23" s="11"/>
      <c r="AH23" s="11"/>
      <c r="AI23" s="11"/>
    </row>
    <row r="24" spans="2:35">
      <c r="B24" s="15">
        <f t="shared" si="4"/>
        <v>2.1000000000000005</v>
      </c>
      <c r="C24" s="11">
        <f t="shared" si="1"/>
        <v>6.1061015050091462E-2</v>
      </c>
      <c r="D24" s="11">
        <f t="shared" si="6"/>
        <v>0.14671722977403565</v>
      </c>
      <c r="E24" s="11">
        <f t="shared" si="6"/>
        <v>0.23090749443634578</v>
      </c>
      <c r="F24" s="11">
        <f t="shared" si="6"/>
        <v>0.31279060774211764</v>
      </c>
      <c r="G24" s="11">
        <f t="shared" si="6"/>
        <v>0.39154842069015844</v>
      </c>
      <c r="H24" s="11">
        <f t="shared" si="6"/>
        <v>0.46639401124736302</v>
      </c>
      <c r="I24" s="11">
        <f t="shared" si="6"/>
        <v>0.53657954701354682</v>
      </c>
      <c r="J24" s="11">
        <f t="shared" si="6"/>
        <v>0.60140375731558759</v>
      </c>
      <c r="K24" s="11">
        <f t="shared" si="6"/>
        <v>0.66021894007218251</v>
      </c>
      <c r="L24" s="11">
        <f t="shared" si="6"/>
        <v>0.71243743341894206</v>
      </c>
      <c r="M24" s="11">
        <f t="shared" si="6"/>
        <v>0.75753748743148464</v>
      </c>
      <c r="N24" s="11">
        <f t="shared" si="6"/>
        <v>0.79506847727821239</v>
      </c>
      <c r="O24" s="11">
        <f t="shared" si="6"/>
        <v>0.82465540571467288</v>
      </c>
      <c r="P24" s="11">
        <f t="shared" si="6"/>
        <v>0.84600264993206709</v>
      </c>
      <c r="Q24" s="11">
        <f t="shared" si="6"/>
        <v>0.85889691532263568</v>
      </c>
      <c r="R24" s="11">
        <f t="shared" si="6"/>
        <v>0.86320936664887349</v>
      </c>
      <c r="S24" s="11">
        <f t="shared" si="6"/>
        <v>0.85889691532263557</v>
      </c>
      <c r="T24" s="11">
        <f t="shared" si="6"/>
        <v>0.84600264993206709</v>
      </c>
      <c r="U24" s="11">
        <f t="shared" si="6"/>
        <v>0.82465540571467277</v>
      </c>
      <c r="V24" s="11">
        <f t="shared" si="6"/>
        <v>0.79506847727821217</v>
      </c>
      <c r="W24" s="11">
        <f t="shared" si="6"/>
        <v>0.75753748743148441</v>
      </c>
      <c r="X24" s="11">
        <f t="shared" si="6"/>
        <v>0.71243743341894183</v>
      </c>
      <c r="Y24" s="11">
        <f t="shared" si="6"/>
        <v>0.66021894007218218</v>
      </c>
      <c r="Z24" s="11">
        <f t="shared" si="6"/>
        <v>0.60140375731558737</v>
      </c>
      <c r="AA24" s="11">
        <f t="shared" si="6"/>
        <v>0.5365795470135466</v>
      </c>
      <c r="AB24" s="11">
        <f t="shared" si="6"/>
        <v>0.46639401124736268</v>
      </c>
      <c r="AC24" s="11">
        <f t="shared" si="6"/>
        <v>0.39154842069015794</v>
      </c>
      <c r="AD24" s="11">
        <f t="shared" si="6"/>
        <v>0.31279060774211709</v>
      </c>
      <c r="AE24" s="11">
        <f t="shared" si="6"/>
        <v>0.23090749443634526</v>
      </c>
      <c r="AF24" s="11">
        <f t="shared" si="6"/>
        <v>0.14671722977403506</v>
      </c>
      <c r="AG24" s="11"/>
      <c r="AH24" s="11"/>
      <c r="AI24" s="11"/>
    </row>
    <row r="25" spans="2:35">
      <c r="B25" s="15">
        <f t="shared" si="4"/>
        <v>2.2000000000000006</v>
      </c>
      <c r="C25" s="11">
        <f t="shared" si="1"/>
        <v>5.7190773164598897E-2</v>
      </c>
      <c r="D25" s="11">
        <f t="shared" si="6"/>
        <v>0.13741782380233522</v>
      </c>
      <c r="E25" s="11">
        <f t="shared" si="6"/>
        <v>0.21627184096893182</v>
      </c>
      <c r="F25" s="11">
        <f t="shared" si="6"/>
        <v>0.2929649413905327</v>
      </c>
      <c r="G25" s="11">
        <f t="shared" si="6"/>
        <v>0.36673083295909359</v>
      </c>
      <c r="H25" s="11">
        <f t="shared" si="6"/>
        <v>0.43683247126982327</v>
      </c>
      <c r="I25" s="11">
        <f t="shared" si="6"/>
        <v>0.50256942392524184</v>
      </c>
      <c r="J25" s="11">
        <f t="shared" si="6"/>
        <v>0.56328486902416364</v>
      </c>
      <c r="K25" s="11">
        <f t="shared" si="6"/>
        <v>0.61837215790901834</v>
      </c>
      <c r="L25" s="11">
        <f t="shared" si="6"/>
        <v>0.66728087659870494</v>
      </c>
      <c r="M25" s="11">
        <f t="shared" si="6"/>
        <v>0.70952234534314917</v>
      </c>
      <c r="N25" s="11">
        <f t="shared" si="6"/>
        <v>0.74467450134982949</v>
      </c>
      <c r="O25" s="11">
        <f t="shared" si="6"/>
        <v>0.77238611589568529</v>
      </c>
      <c r="P25" s="11">
        <f t="shared" si="6"/>
        <v>0.79238030368841605</v>
      </c>
      <c r="Q25" s="11">
        <f t="shared" si="6"/>
        <v>0.80445728941279671</v>
      </c>
      <c r="R25" s="11">
        <f t="shared" si="6"/>
        <v>0.80849640381958987</v>
      </c>
      <c r="S25" s="11">
        <f t="shared" si="6"/>
        <v>0.80445728941279659</v>
      </c>
      <c r="T25" s="11">
        <f t="shared" si="6"/>
        <v>0.79238030368841605</v>
      </c>
      <c r="U25" s="11">
        <f t="shared" si="6"/>
        <v>0.77238611589568518</v>
      </c>
      <c r="V25" s="11">
        <f t="shared" si="6"/>
        <v>0.74467450134982938</v>
      </c>
      <c r="W25" s="11">
        <f t="shared" si="6"/>
        <v>0.70952234534314895</v>
      </c>
      <c r="X25" s="11">
        <f t="shared" si="6"/>
        <v>0.66728087659870472</v>
      </c>
      <c r="Y25" s="11">
        <f t="shared" si="6"/>
        <v>0.61837215790901801</v>
      </c>
      <c r="Z25" s="11">
        <f t="shared" si="6"/>
        <v>0.56328486902416341</v>
      </c>
      <c r="AA25" s="11">
        <f t="shared" si="6"/>
        <v>0.50256942392524151</v>
      </c>
      <c r="AB25" s="11">
        <f t="shared" si="6"/>
        <v>0.43683247126982289</v>
      </c>
      <c r="AC25" s="11">
        <f t="shared" si="6"/>
        <v>0.36673083295909309</v>
      </c>
      <c r="AD25" s="11">
        <f t="shared" si="6"/>
        <v>0.2929649413905322</v>
      </c>
      <c r="AE25" s="11">
        <f t="shared" si="6"/>
        <v>0.21627184096893132</v>
      </c>
      <c r="AF25" s="11">
        <f t="shared" si="6"/>
        <v>0.13741782380233467</v>
      </c>
      <c r="AG25" s="11"/>
      <c r="AH25" s="11"/>
      <c r="AI25" s="11"/>
    </row>
    <row r="26" spans="2:35">
      <c r="B26" s="15">
        <f t="shared" si="4"/>
        <v>2.3000000000000007</v>
      </c>
      <c r="C26" s="11">
        <f t="shared" si="1"/>
        <v>5.2749099978401805E-2</v>
      </c>
      <c r="D26" s="11">
        <f t="shared" ref="D26:R26" si="7">COS(D$4)*SIN($B26)</f>
        <v>0.12674538435949509</v>
      </c>
      <c r="E26" s="11">
        <f t="shared" si="7"/>
        <v>0.19947527075652205</v>
      </c>
      <c r="F26" s="11">
        <f t="shared" si="7"/>
        <v>0.27021206618590776</v>
      </c>
      <c r="G26" s="11">
        <f t="shared" si="7"/>
        <v>0.33824899197019753</v>
      </c>
      <c r="H26" s="11">
        <f t="shared" si="7"/>
        <v>0.40290624563697225</v>
      </c>
      <c r="I26" s="11">
        <f t="shared" si="7"/>
        <v>0.46353779328044004</v>
      </c>
      <c r="J26" s="11">
        <f t="shared" si="7"/>
        <v>0.51953782451867236</v>
      </c>
      <c r="K26" s="11">
        <f t="shared" si="7"/>
        <v>0.57034680555068595</v>
      </c>
      <c r="L26" s="11">
        <f t="shared" si="7"/>
        <v>0.61545706983322523</v>
      </c>
      <c r="M26" s="11">
        <f t="shared" si="7"/>
        <v>0.65441789051704979</v>
      </c>
      <c r="N26" s="11">
        <f t="shared" si="7"/>
        <v>0.68683998396062185</v>
      </c>
      <c r="O26" s="11">
        <f t="shared" si="7"/>
        <v>0.71239939932357255</v>
      </c>
      <c r="P26" s="11">
        <f t="shared" si="7"/>
        <v>0.73084075537641469</v>
      </c>
      <c r="Q26" s="11">
        <f t="shared" si="7"/>
        <v>0.74197979218537014</v>
      </c>
      <c r="R26" s="11">
        <f t="shared" si="7"/>
        <v>0.7457052121767197</v>
      </c>
      <c r="S26" s="11">
        <f t="shared" si="6"/>
        <v>0.74197979218537002</v>
      </c>
      <c r="T26" s="11">
        <f t="shared" si="6"/>
        <v>0.73084075537641469</v>
      </c>
      <c r="U26" s="11">
        <f t="shared" si="6"/>
        <v>0.71239939932357244</v>
      </c>
      <c r="V26" s="11">
        <f t="shared" si="6"/>
        <v>0.68683998396062174</v>
      </c>
      <c r="W26" s="11">
        <f t="shared" si="6"/>
        <v>0.65441789051704957</v>
      </c>
      <c r="X26" s="11">
        <f t="shared" si="6"/>
        <v>0.61545706983322501</v>
      </c>
      <c r="Y26" s="11">
        <f t="shared" si="6"/>
        <v>0.57034680555068573</v>
      </c>
      <c r="Z26" s="11">
        <f t="shared" si="6"/>
        <v>0.51953782451867203</v>
      </c>
      <c r="AA26" s="11">
        <f t="shared" si="6"/>
        <v>0.46353779328043981</v>
      </c>
      <c r="AB26" s="11">
        <f t="shared" si="6"/>
        <v>0.40290624563697192</v>
      </c>
      <c r="AC26" s="11">
        <f t="shared" si="6"/>
        <v>0.33824899197019709</v>
      </c>
      <c r="AD26" s="11">
        <f t="shared" si="6"/>
        <v>0.27021206618590732</v>
      </c>
      <c r="AE26" s="11">
        <f t="shared" si="6"/>
        <v>0.19947527075652161</v>
      </c>
      <c r="AF26" s="11">
        <f t="shared" si="6"/>
        <v>0.12674538435949459</v>
      </c>
      <c r="AG26" s="11"/>
      <c r="AH26" s="11"/>
      <c r="AI26" s="11"/>
    </row>
    <row r="27" spans="2:35">
      <c r="B27" s="15">
        <f t="shared" si="4"/>
        <v>2.4000000000000008</v>
      </c>
      <c r="C27" s="11">
        <f t="shared" si="1"/>
        <v>4.778037522175474E-2</v>
      </c>
      <c r="D27" s="11">
        <f t="shared" si="6"/>
        <v>0.11480654693258867</v>
      </c>
      <c r="E27" s="11">
        <f t="shared" si="6"/>
        <v>0.18068560957647101</v>
      </c>
      <c r="F27" s="11">
        <f t="shared" si="6"/>
        <v>0.24475932133618694</v>
      </c>
      <c r="G27" s="11">
        <f t="shared" si="6"/>
        <v>0.30638747886378648</v>
      </c>
      <c r="H27" s="11">
        <f t="shared" si="6"/>
        <v>0.36495431398081429</v>
      </c>
      <c r="I27" s="11">
        <f t="shared" si="6"/>
        <v>0.41987464623040283</v>
      </c>
      <c r="J27" s="11">
        <f t="shared" si="6"/>
        <v>0.4705997298069623</v>
      </c>
      <c r="K27" s="11">
        <f t="shared" si="6"/>
        <v>0.51662273644287926</v>
      </c>
      <c r="L27" s="11">
        <f t="shared" si="6"/>
        <v>0.55748381946903081</v>
      </c>
      <c r="M27" s="11">
        <f t="shared" si="6"/>
        <v>0.59277470845069791</v>
      </c>
      <c r="N27" s="11">
        <f t="shared" si="6"/>
        <v>0.62214278849079285</v>
      </c>
      <c r="O27" s="11">
        <f t="shared" si="6"/>
        <v>0.64529462344135124</v>
      </c>
      <c r="P27" s="11">
        <f t="shared" si="6"/>
        <v>0.66199888782052663</v>
      </c>
      <c r="Q27" s="11">
        <f t="shared" si="6"/>
        <v>0.67208867814033779</v>
      </c>
      <c r="R27" s="11">
        <f t="shared" si="6"/>
        <v>0.67546318055115029</v>
      </c>
      <c r="S27" s="11">
        <f t="shared" si="6"/>
        <v>0.67208867814033768</v>
      </c>
      <c r="T27" s="11">
        <f t="shared" si="6"/>
        <v>0.66199888782052663</v>
      </c>
      <c r="U27" s="11">
        <f t="shared" si="6"/>
        <v>0.64529462344135124</v>
      </c>
      <c r="V27" s="11">
        <f t="shared" si="6"/>
        <v>0.62214278849079263</v>
      </c>
      <c r="W27" s="11">
        <f t="shared" si="6"/>
        <v>0.5927747084506978</v>
      </c>
      <c r="X27" s="11">
        <f t="shared" si="6"/>
        <v>0.55748381946903058</v>
      </c>
      <c r="Y27" s="11">
        <f t="shared" si="6"/>
        <v>0.51662273644287904</v>
      </c>
      <c r="Z27" s="11">
        <f t="shared" si="6"/>
        <v>0.47059972980696207</v>
      </c>
      <c r="AA27" s="11">
        <f t="shared" si="6"/>
        <v>0.4198746462304026</v>
      </c>
      <c r="AB27" s="11">
        <f t="shared" si="6"/>
        <v>0.36495431398081396</v>
      </c>
      <c r="AC27" s="11">
        <f t="shared" si="6"/>
        <v>0.30638747886378609</v>
      </c>
      <c r="AD27" s="11">
        <f t="shared" si="6"/>
        <v>0.24475932133618652</v>
      </c>
      <c r="AE27" s="11">
        <f t="shared" si="6"/>
        <v>0.18068560957647059</v>
      </c>
      <c r="AF27" s="11">
        <f t="shared" si="6"/>
        <v>0.11480654693258822</v>
      </c>
      <c r="AG27" s="11"/>
      <c r="AH27" s="11"/>
      <c r="AI27" s="11"/>
    </row>
    <row r="28" spans="2:35">
      <c r="B28" s="15">
        <f t="shared" si="4"/>
        <v>2.5000000000000009</v>
      </c>
      <c r="C28" s="11">
        <f t="shared" si="1"/>
        <v>4.2334244749984075E-2</v>
      </c>
      <c r="D28" s="11">
        <f t="shared" si="6"/>
        <v>0.1017206004387307</v>
      </c>
      <c r="E28" s="11">
        <f t="shared" si="6"/>
        <v>0.16009059751225355</v>
      </c>
      <c r="F28" s="11">
        <f t="shared" si="6"/>
        <v>0.21686102225434978</v>
      </c>
      <c r="G28" s="11">
        <f t="shared" si="6"/>
        <v>0.27146464334680376</v>
      </c>
      <c r="H28" s="11">
        <f t="shared" si="6"/>
        <v>0.32335587945721705</v>
      </c>
      <c r="I28" s="11">
        <f t="shared" si="6"/>
        <v>0.37201625050733661</v>
      </c>
      <c r="J28" s="11">
        <f t="shared" si="6"/>
        <v>0.41695955815460972</v>
      </c>
      <c r="K28" s="11">
        <f t="shared" si="6"/>
        <v>0.4577367437253072</v>
      </c>
      <c r="L28" s="11">
        <f t="shared" si="6"/>
        <v>0.49394037506035204</v>
      </c>
      <c r="M28" s="11">
        <f t="shared" si="6"/>
        <v>0.52520871744277386</v>
      </c>
      <c r="N28" s="11">
        <f t="shared" si="6"/>
        <v>0.55122934793142742</v>
      </c>
      <c r="O28" s="11">
        <f t="shared" si="6"/>
        <v>0.57174227698774693</v>
      </c>
      <c r="P28" s="11">
        <f t="shared" si="6"/>
        <v>0.58654254620527435</v>
      </c>
      <c r="Q28" s="11">
        <f t="shared" si="6"/>
        <v>0.59548227618630689</v>
      </c>
      <c r="R28" s="11">
        <f t="shared" si="6"/>
        <v>0.59847214410395577</v>
      </c>
      <c r="S28" s="11">
        <f t="shared" si="6"/>
        <v>0.59548227618630678</v>
      </c>
      <c r="T28" s="11">
        <f t="shared" si="6"/>
        <v>0.58654254620527435</v>
      </c>
      <c r="U28" s="11">
        <f t="shared" si="6"/>
        <v>0.57174227698774682</v>
      </c>
      <c r="V28" s="11">
        <f t="shared" si="6"/>
        <v>0.5512293479314273</v>
      </c>
      <c r="W28" s="11">
        <f t="shared" si="6"/>
        <v>0.52520871744277375</v>
      </c>
      <c r="X28" s="11">
        <f t="shared" si="6"/>
        <v>0.49394037506035188</v>
      </c>
      <c r="Y28" s="11">
        <f t="shared" si="6"/>
        <v>0.45773674372530698</v>
      </c>
      <c r="Z28" s="11">
        <f t="shared" si="6"/>
        <v>0.4169595581546095</v>
      </c>
      <c r="AA28" s="11">
        <f t="shared" si="6"/>
        <v>0.37201625050733644</v>
      </c>
      <c r="AB28" s="11">
        <f t="shared" si="6"/>
        <v>0.32335587945721678</v>
      </c>
      <c r="AC28" s="11">
        <f t="shared" si="6"/>
        <v>0.27146464334680337</v>
      </c>
      <c r="AD28" s="11">
        <f t="shared" si="6"/>
        <v>0.21686102225434942</v>
      </c>
      <c r="AE28" s="11">
        <f t="shared" si="6"/>
        <v>0.16009059751225319</v>
      </c>
      <c r="AF28" s="11">
        <f t="shared" si="6"/>
        <v>0.1017206004387303</v>
      </c>
      <c r="AG28" s="11"/>
      <c r="AH28" s="11"/>
      <c r="AI28" s="11"/>
    </row>
    <row r="29" spans="2:35">
      <c r="B29" s="15">
        <f t="shared" si="4"/>
        <v>2.600000000000001</v>
      </c>
      <c r="C29" s="11">
        <f t="shared" si="1"/>
        <v>3.6465124498512358E-2</v>
      </c>
      <c r="D29" s="11">
        <f t="shared" si="6"/>
        <v>8.761829532964896E-2</v>
      </c>
      <c r="E29" s="11">
        <f t="shared" si="6"/>
        <v>0.13789601311660943</v>
      </c>
      <c r="F29" s="11">
        <f t="shared" si="6"/>
        <v>0.18679591952287039</v>
      </c>
      <c r="G29" s="11">
        <f t="shared" si="6"/>
        <v>0.23382942284778038</v>
      </c>
      <c r="H29" s="11">
        <f t="shared" si="6"/>
        <v>0.27852657987332607</v>
      </c>
      <c r="I29" s="11">
        <f t="shared" si="6"/>
        <v>0.32044079138142401</v>
      </c>
      <c r="J29" s="11">
        <f t="shared" si="6"/>
        <v>0.35915326442568146</v>
      </c>
      <c r="K29" s="11">
        <f t="shared" si="6"/>
        <v>0.39427719677208251</v>
      </c>
      <c r="L29" s="11">
        <f t="shared" si="6"/>
        <v>0.42546164169905026</v>
      </c>
      <c r="M29" s="11">
        <f t="shared" si="6"/>
        <v>0.4523950145410815</v>
      </c>
      <c r="N29" s="11">
        <f t="shared" si="6"/>
        <v>0.474808205939728</v>
      </c>
      <c r="O29" s="11">
        <f t="shared" si="6"/>
        <v>0.49247727069535047</v>
      </c>
      <c r="P29" s="11">
        <f t="shared" si="6"/>
        <v>0.50522566535352709</v>
      </c>
      <c r="Q29" s="11">
        <f t="shared" si="6"/>
        <v>0.51292601216889244</v>
      </c>
      <c r="R29" s="11">
        <f t="shared" si="6"/>
        <v>0.51550137182146338</v>
      </c>
      <c r="S29" s="11">
        <f t="shared" si="6"/>
        <v>0.51292601216889233</v>
      </c>
      <c r="T29" s="11">
        <f t="shared" si="6"/>
        <v>0.50522566535352709</v>
      </c>
      <c r="U29" s="11">
        <f t="shared" si="6"/>
        <v>0.49247727069535041</v>
      </c>
      <c r="V29" s="11">
        <f t="shared" si="6"/>
        <v>0.47480820593972789</v>
      </c>
      <c r="W29" s="11">
        <f t="shared" si="6"/>
        <v>0.45239501454108139</v>
      </c>
      <c r="X29" s="11">
        <f t="shared" si="6"/>
        <v>0.42546164169905015</v>
      </c>
      <c r="Y29" s="11">
        <f t="shared" si="6"/>
        <v>0.39427719677208234</v>
      </c>
      <c r="Z29" s="11">
        <f t="shared" si="6"/>
        <v>0.35915326442568124</v>
      </c>
      <c r="AA29" s="11">
        <f t="shared" si="6"/>
        <v>0.32044079138142384</v>
      </c>
      <c r="AB29" s="11">
        <f t="shared" si="6"/>
        <v>0.27852657987332585</v>
      </c>
      <c r="AC29" s="11">
        <f t="shared" si="6"/>
        <v>0.23382942284778008</v>
      </c>
      <c r="AD29" s="11">
        <f t="shared" si="6"/>
        <v>0.18679591952287006</v>
      </c>
      <c r="AE29" s="11">
        <f t="shared" si="6"/>
        <v>0.13789601311660912</v>
      </c>
      <c r="AF29" s="11">
        <f t="shared" si="6"/>
        <v>8.7618295329648613E-2</v>
      </c>
      <c r="AG29" s="11"/>
      <c r="AH29" s="11"/>
      <c r="AI29" s="11"/>
    </row>
    <row r="30" spans="2:35">
      <c r="B30" s="15">
        <f t="shared" si="4"/>
        <v>2.7000000000000011</v>
      </c>
      <c r="C30" s="11">
        <f t="shared" si="1"/>
        <v>3.0231656776819073E-2</v>
      </c>
      <c r="D30" s="11">
        <f t="shared" si="6"/>
        <v>7.2640537176391101E-2</v>
      </c>
      <c r="E30" s="11">
        <f t="shared" si="6"/>
        <v>0.11432361734026578</v>
      </c>
      <c r="F30" s="11">
        <f t="shared" si="6"/>
        <v>0.15486441371004006</v>
      </c>
      <c r="G30" s="11">
        <f t="shared" si="6"/>
        <v>0.19385785604939273</v>
      </c>
      <c r="H30" s="11">
        <f t="shared" si="6"/>
        <v>0.23091433477198728</v>
      </c>
      <c r="I30" s="11">
        <f t="shared" si="6"/>
        <v>0.26566359379167093</v>
      </c>
      <c r="J30" s="11">
        <f t="shared" si="6"/>
        <v>0.29775842999889673</v>
      </c>
      <c r="K30" s="11">
        <f t="shared" si="6"/>
        <v>0.32687816239942452</v>
      </c>
      <c r="L30" s="11">
        <f t="shared" si="6"/>
        <v>0.35273183625281196</v>
      </c>
      <c r="M30" s="11">
        <f t="shared" si="6"/>
        <v>0.37506113019600434</v>
      </c>
      <c r="N30" s="11">
        <f t="shared" si="6"/>
        <v>0.39364293730500455</v>
      </c>
      <c r="O30" s="11">
        <f t="shared" si="6"/>
        <v>0.40829159430550815</v>
      </c>
      <c r="P30" s="11">
        <f t="shared" si="6"/>
        <v>0.41886073665896845</v>
      </c>
      <c r="Q30" s="11">
        <f t="shared" si="6"/>
        <v>0.42524476098868363</v>
      </c>
      <c r="R30" s="11">
        <f t="shared" si="6"/>
        <v>0.42737988023382895</v>
      </c>
      <c r="S30" s="11">
        <f t="shared" si="6"/>
        <v>0.42524476098868358</v>
      </c>
      <c r="T30" s="11">
        <f t="shared" si="6"/>
        <v>0.41886073665896845</v>
      </c>
      <c r="U30" s="11">
        <f t="shared" si="6"/>
        <v>0.4082915943055081</v>
      </c>
      <c r="V30" s="11">
        <f t="shared" si="6"/>
        <v>0.39364293730500444</v>
      </c>
      <c r="W30" s="11">
        <f t="shared" si="6"/>
        <v>0.37506113019600423</v>
      </c>
      <c r="X30" s="11">
        <f t="shared" si="6"/>
        <v>0.35273183625281185</v>
      </c>
      <c r="Y30" s="11">
        <f t="shared" si="6"/>
        <v>0.32687816239942435</v>
      </c>
      <c r="Z30" s="11">
        <f t="shared" si="6"/>
        <v>0.29775842999889657</v>
      </c>
      <c r="AA30" s="11">
        <f t="shared" si="6"/>
        <v>0.26566359379167076</v>
      </c>
      <c r="AB30" s="11">
        <f t="shared" si="6"/>
        <v>0.23091433477198708</v>
      </c>
      <c r="AC30" s="11">
        <f t="shared" si="6"/>
        <v>0.19385785604939246</v>
      </c>
      <c r="AD30" s="11">
        <f t="shared" si="6"/>
        <v>0.15486441371003981</v>
      </c>
      <c r="AE30" s="11">
        <f t="shared" si="6"/>
        <v>0.11432361734026551</v>
      </c>
      <c r="AF30" s="11">
        <f t="shared" si="6"/>
        <v>7.2640537176390824E-2</v>
      </c>
      <c r="AG30" s="11"/>
      <c r="AH30" s="11"/>
      <c r="AI30" s="11"/>
    </row>
    <row r="31" spans="2:35">
      <c r="B31" s="15">
        <f t="shared" si="4"/>
        <v>2.8000000000000012</v>
      </c>
      <c r="C31" s="11">
        <f t="shared" si="1"/>
        <v>2.3696124333868911E-2</v>
      </c>
      <c r="D31" s="11">
        <f t="shared" si="6"/>
        <v>5.6936978787435907E-2</v>
      </c>
      <c r="E31" s="11">
        <f t="shared" si="6"/>
        <v>8.960893776982172E-2</v>
      </c>
      <c r="F31" s="11">
        <f t="shared" si="6"/>
        <v>0.12138555386678815</v>
      </c>
      <c r="G31" s="11">
        <f t="shared" si="6"/>
        <v>0.15194932563424701</v>
      </c>
      <c r="H31" s="11">
        <f t="shared" si="6"/>
        <v>0.18099486996773756</v>
      </c>
      <c r="I31" s="11">
        <f t="shared" si="6"/>
        <v>0.20823197338946006</v>
      </c>
      <c r="J31" s="11">
        <f t="shared" si="6"/>
        <v>0.23338849176541396</v>
      </c>
      <c r="K31" s="11">
        <f t="shared" si="6"/>
        <v>0.25621306947962619</v>
      </c>
      <c r="L31" s="11">
        <f t="shared" si="6"/>
        <v>0.2764776508963786</v>
      </c>
      <c r="M31" s="11">
        <f t="shared" si="6"/>
        <v>0.29397975901673501</v>
      </c>
      <c r="N31" s="11">
        <f t="shared" si="6"/>
        <v>0.30854451856178455</v>
      </c>
      <c r="O31" s="11">
        <f t="shared" si="6"/>
        <v>0.32002640326862253</v>
      </c>
      <c r="P31" s="11">
        <f t="shared" si="6"/>
        <v>0.32831068994066465</v>
      </c>
      <c r="Q31" s="11">
        <f t="shared" si="6"/>
        <v>0.33331460472390506</v>
      </c>
      <c r="R31" s="11">
        <f t="shared" si="6"/>
        <v>0.33498815015590383</v>
      </c>
      <c r="S31" s="11">
        <f t="shared" ref="D31:AF33" si="8">COS(S$4)*SIN($B31)</f>
        <v>0.33331460472390501</v>
      </c>
      <c r="T31" s="11">
        <f t="shared" si="8"/>
        <v>0.32831068994066465</v>
      </c>
      <c r="U31" s="11">
        <f t="shared" si="8"/>
        <v>0.32002640326862247</v>
      </c>
      <c r="V31" s="11">
        <f t="shared" si="8"/>
        <v>0.3085445185617845</v>
      </c>
      <c r="W31" s="11">
        <f t="shared" si="8"/>
        <v>0.2939797590167349</v>
      </c>
      <c r="X31" s="11">
        <f t="shared" si="8"/>
        <v>0.27647765089637849</v>
      </c>
      <c r="Y31" s="11">
        <f t="shared" si="8"/>
        <v>0.25621306947962608</v>
      </c>
      <c r="Z31" s="11">
        <f t="shared" si="8"/>
        <v>0.23338849176541385</v>
      </c>
      <c r="AA31" s="11">
        <f t="shared" si="8"/>
        <v>0.20823197338945995</v>
      </c>
      <c r="AB31" s="11">
        <f t="shared" si="8"/>
        <v>0.18099486996773742</v>
      </c>
      <c r="AC31" s="11">
        <f t="shared" si="8"/>
        <v>0.15194932563424682</v>
      </c>
      <c r="AD31" s="11">
        <f t="shared" si="8"/>
        <v>0.12138555386678794</v>
      </c>
      <c r="AE31" s="11">
        <f t="shared" si="8"/>
        <v>8.9608937769821526E-2</v>
      </c>
      <c r="AF31" s="11">
        <f t="shared" si="8"/>
        <v>5.6936978787435685E-2</v>
      </c>
      <c r="AG31" s="11"/>
      <c r="AH31" s="11"/>
      <c r="AI31" s="11"/>
    </row>
    <row r="32" spans="2:35">
      <c r="B32" s="15">
        <f t="shared" si="4"/>
        <v>2.9000000000000012</v>
      </c>
      <c r="C32" s="11">
        <f t="shared" si="1"/>
        <v>1.6923828049472026E-2</v>
      </c>
      <c r="D32" s="11">
        <f t="shared" si="8"/>
        <v>4.0664524927299543E-2</v>
      </c>
      <c r="E32" s="11">
        <f t="shared" si="8"/>
        <v>6.3998915313958266E-2</v>
      </c>
      <c r="F32" s="11">
        <f t="shared" si="8"/>
        <v>8.6693849694028685E-2</v>
      </c>
      <c r="G32" s="11">
        <f t="shared" si="8"/>
        <v>0.108522567785133</v>
      </c>
      <c r="H32" s="11">
        <f t="shared" si="8"/>
        <v>0.12926696425171974</v>
      </c>
      <c r="I32" s="11">
        <f t="shared" si="8"/>
        <v>0.14871976794148062</v>
      </c>
      <c r="J32" s="11">
        <f t="shared" si="8"/>
        <v>0.16668661287018949</v>
      </c>
      <c r="K32" s="11">
        <f t="shared" si="8"/>
        <v>0.18298798026236801</v>
      </c>
      <c r="L32" s="11">
        <f t="shared" si="8"/>
        <v>0.19746099224354921</v>
      </c>
      <c r="M32" s="11">
        <f t="shared" si="8"/>
        <v>0.20996103926215878</v>
      </c>
      <c r="N32" s="11">
        <f t="shared" si="8"/>
        <v>0.22036322498035296</v>
      </c>
      <c r="O32" s="11">
        <f t="shared" si="8"/>
        <v>0.22856361419694102</v>
      </c>
      <c r="P32" s="11">
        <f t="shared" si="8"/>
        <v>0.23448027133355906</v>
      </c>
      <c r="Q32" s="11">
        <f t="shared" si="8"/>
        <v>0.23805407910788487</v>
      </c>
      <c r="R32" s="11">
        <f t="shared" si="8"/>
        <v>0.23924932921398112</v>
      </c>
      <c r="S32" s="11">
        <f t="shared" si="8"/>
        <v>0.23805407910788487</v>
      </c>
      <c r="T32" s="11">
        <f t="shared" si="8"/>
        <v>0.23448027133355906</v>
      </c>
      <c r="U32" s="11">
        <f t="shared" si="8"/>
        <v>0.22856361419694099</v>
      </c>
      <c r="V32" s="11">
        <f t="shared" si="8"/>
        <v>0.22036322498035293</v>
      </c>
      <c r="W32" s="11">
        <f t="shared" si="8"/>
        <v>0.20996103926215873</v>
      </c>
      <c r="X32" s="11">
        <f t="shared" si="8"/>
        <v>0.19746099224354915</v>
      </c>
      <c r="Y32" s="11">
        <f t="shared" si="8"/>
        <v>0.18298798026236793</v>
      </c>
      <c r="Z32" s="11">
        <f t="shared" si="8"/>
        <v>0.1666866128701894</v>
      </c>
      <c r="AA32" s="11">
        <f t="shared" si="8"/>
        <v>0.14871976794148054</v>
      </c>
      <c r="AB32" s="11">
        <f t="shared" si="8"/>
        <v>0.12926696425171963</v>
      </c>
      <c r="AC32" s="11">
        <f t="shared" si="8"/>
        <v>0.10852256778513285</v>
      </c>
      <c r="AD32" s="11">
        <f t="shared" si="8"/>
        <v>8.6693849694028532E-2</v>
      </c>
      <c r="AE32" s="11">
        <f t="shared" si="8"/>
        <v>6.3998915313958127E-2</v>
      </c>
      <c r="AF32" s="11">
        <f t="shared" si="8"/>
        <v>4.0664524927299384E-2</v>
      </c>
      <c r="AG32" s="11"/>
      <c r="AH32" s="11"/>
      <c r="AI32" s="11"/>
    </row>
    <row r="33" spans="2:35">
      <c r="B33" s="15">
        <f t="shared" si="4"/>
        <v>3.0000000000000013</v>
      </c>
      <c r="C33" s="11">
        <f t="shared" si="1"/>
        <v>9.982434469478595E-3</v>
      </c>
      <c r="D33" s="11">
        <f t="shared" si="8"/>
        <v>2.3985764575994394E-2</v>
      </c>
      <c r="E33" s="11">
        <f t="shared" si="8"/>
        <v>3.7749436851506488E-2</v>
      </c>
      <c r="F33" s="11">
        <f t="shared" si="8"/>
        <v>5.1135929232303125E-2</v>
      </c>
      <c r="G33" s="11">
        <f t="shared" si="8"/>
        <v>6.4011488311501441E-2</v>
      </c>
      <c r="H33" s="11">
        <f t="shared" si="8"/>
        <v>7.6247465758876046E-2</v>
      </c>
      <c r="I33" s="11">
        <f t="shared" si="8"/>
        <v>8.7721603732449194E-2</v>
      </c>
      <c r="J33" s="11">
        <f t="shared" si="8"/>
        <v>9.8319256438434671E-2</v>
      </c>
      <c r="K33" s="11">
        <f t="shared" si="8"/>
        <v>0.1079345356341125</v>
      </c>
      <c r="L33" s="11">
        <f t="shared" si="8"/>
        <v>0.11647136862814821</v>
      </c>
      <c r="M33" s="11">
        <f t="shared" si="8"/>
        <v>0.12384445820716719</v>
      </c>
      <c r="N33" s="11">
        <f t="shared" si="8"/>
        <v>0.12998013489731527</v>
      </c>
      <c r="O33" s="11">
        <f t="shared" si="8"/>
        <v>0.13481709304528952</v>
      </c>
      <c r="P33" s="11">
        <f t="shared" si="8"/>
        <v>0.13830700336416121</v>
      </c>
      <c r="Q33" s="11">
        <f t="shared" si="8"/>
        <v>0.14041499582363515</v>
      </c>
      <c r="R33" s="11">
        <f t="shared" si="8"/>
        <v>0.14112000805986591</v>
      </c>
      <c r="S33" s="11">
        <f t="shared" si="8"/>
        <v>0.14041499582363515</v>
      </c>
      <c r="T33" s="11">
        <f t="shared" si="8"/>
        <v>0.13830700336416121</v>
      </c>
      <c r="U33" s="11">
        <f t="shared" si="8"/>
        <v>0.13481709304528952</v>
      </c>
      <c r="V33" s="11">
        <f t="shared" si="8"/>
        <v>0.12998013489731525</v>
      </c>
      <c r="W33" s="11">
        <f t="shared" si="8"/>
        <v>0.12384445820716716</v>
      </c>
      <c r="X33" s="11">
        <f t="shared" si="8"/>
        <v>0.11647136862814818</v>
      </c>
      <c r="Y33" s="11">
        <f t="shared" si="8"/>
        <v>0.10793453563411246</v>
      </c>
      <c r="Z33" s="11">
        <f t="shared" si="8"/>
        <v>9.8319256438434616E-2</v>
      </c>
      <c r="AA33" s="11">
        <f t="shared" si="8"/>
        <v>8.7721603732449152E-2</v>
      </c>
      <c r="AB33" s="11">
        <f t="shared" si="8"/>
        <v>7.624746575887599E-2</v>
      </c>
      <c r="AC33" s="11">
        <f t="shared" si="8"/>
        <v>6.4011488311501358E-2</v>
      </c>
      <c r="AD33" s="11">
        <f t="shared" si="8"/>
        <v>5.1135929232303041E-2</v>
      </c>
      <c r="AE33" s="11">
        <f t="shared" si="8"/>
        <v>3.7749436851506404E-2</v>
      </c>
      <c r="AF33" s="11">
        <f t="shared" si="8"/>
        <v>2.3985764575994301E-2</v>
      </c>
      <c r="AG33" s="11"/>
      <c r="AH33" s="11"/>
      <c r="AI33" s="11"/>
    </row>
  </sheetData>
  <phoneticPr fontId="10" type="noConversion"/>
  <hyperlinks>
    <hyperlink ref="O3" r:id="rId1"/>
  </hyperlinks>
  <pageMargins left="0.7" right="0.7" top="0.75" bottom="0.75" header="0.3" footer="0.3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AR45"/>
  <sheetViews>
    <sheetView workbookViewId="0">
      <selection activeCell="P3" sqref="P3"/>
    </sheetView>
  </sheetViews>
  <sheetFormatPr defaultRowHeight="13.5"/>
  <cols>
    <col min="1" max="1" width="2.5" bestFit="1" customWidth="1"/>
    <col min="2" max="2" width="7" customWidth="1"/>
    <col min="3" max="43" width="6.5" bestFit="1" customWidth="1"/>
  </cols>
  <sheetData>
    <row r="1" spans="1:44" ht="14.25">
      <c r="B1" s="10" t="s">
        <v>75</v>
      </c>
    </row>
    <row r="3" spans="1:44">
      <c r="A3" s="1"/>
      <c r="B3" s="8"/>
      <c r="C3" s="1" t="s">
        <v>45</v>
      </c>
      <c r="D3" s="1"/>
      <c r="P3" s="21" t="s">
        <v>83</v>
      </c>
    </row>
    <row r="4" spans="1:44">
      <c r="A4" s="1"/>
      <c r="B4" s="8"/>
      <c r="C4" s="1">
        <v>-10</v>
      </c>
      <c r="D4" s="1">
        <f>C4+0.5</f>
        <v>-9.5</v>
      </c>
      <c r="E4" s="1">
        <f t="shared" ref="E4:AQ4" si="0">D4+0.5</f>
        <v>-9</v>
      </c>
      <c r="F4" s="1">
        <f t="shared" si="0"/>
        <v>-8.5</v>
      </c>
      <c r="G4" s="1">
        <f t="shared" si="0"/>
        <v>-8</v>
      </c>
      <c r="H4" s="1">
        <f t="shared" si="0"/>
        <v>-7.5</v>
      </c>
      <c r="I4" s="1">
        <f t="shared" si="0"/>
        <v>-7</v>
      </c>
      <c r="J4" s="1">
        <f t="shared" si="0"/>
        <v>-6.5</v>
      </c>
      <c r="K4" s="1">
        <f t="shared" si="0"/>
        <v>-6</v>
      </c>
      <c r="L4" s="1">
        <f t="shared" si="0"/>
        <v>-5.5</v>
      </c>
      <c r="M4" s="1">
        <f t="shared" si="0"/>
        <v>-5</v>
      </c>
      <c r="N4" s="1">
        <f t="shared" si="0"/>
        <v>-4.5</v>
      </c>
      <c r="O4" s="1">
        <f t="shared" si="0"/>
        <v>-4</v>
      </c>
      <c r="P4" s="1">
        <f t="shared" si="0"/>
        <v>-3.5</v>
      </c>
      <c r="Q4" s="1">
        <f t="shared" si="0"/>
        <v>-3</v>
      </c>
      <c r="R4" s="1">
        <f t="shared" si="0"/>
        <v>-2.5</v>
      </c>
      <c r="S4" s="1">
        <f t="shared" si="0"/>
        <v>-2</v>
      </c>
      <c r="T4" s="1">
        <f t="shared" si="0"/>
        <v>-1.5</v>
      </c>
      <c r="U4" s="1">
        <f t="shared" si="0"/>
        <v>-1</v>
      </c>
      <c r="V4" s="1">
        <f t="shared" si="0"/>
        <v>-0.5</v>
      </c>
      <c r="W4" s="1">
        <f t="shared" si="0"/>
        <v>0</v>
      </c>
      <c r="X4" s="1">
        <f t="shared" si="0"/>
        <v>0.5</v>
      </c>
      <c r="Y4" s="1">
        <f t="shared" si="0"/>
        <v>1</v>
      </c>
      <c r="Z4" s="1">
        <f t="shared" si="0"/>
        <v>1.5</v>
      </c>
      <c r="AA4" s="1">
        <f t="shared" si="0"/>
        <v>2</v>
      </c>
      <c r="AB4" s="1">
        <f t="shared" si="0"/>
        <v>2.5</v>
      </c>
      <c r="AC4" s="1">
        <f>AB4+0.5</f>
        <v>3</v>
      </c>
      <c r="AD4" s="1">
        <f t="shared" si="0"/>
        <v>3.5</v>
      </c>
      <c r="AE4" s="1">
        <f t="shared" si="0"/>
        <v>4</v>
      </c>
      <c r="AF4" s="1">
        <f t="shared" si="0"/>
        <v>4.5</v>
      </c>
      <c r="AG4" s="1">
        <f t="shared" si="0"/>
        <v>5</v>
      </c>
      <c r="AH4" s="1">
        <f t="shared" si="0"/>
        <v>5.5</v>
      </c>
      <c r="AI4" s="1">
        <f t="shared" si="0"/>
        <v>6</v>
      </c>
      <c r="AJ4" s="1">
        <f t="shared" si="0"/>
        <v>6.5</v>
      </c>
      <c r="AK4" s="1">
        <f t="shared" si="0"/>
        <v>7</v>
      </c>
      <c r="AL4" s="1">
        <f t="shared" si="0"/>
        <v>7.5</v>
      </c>
      <c r="AM4" s="1">
        <f t="shared" si="0"/>
        <v>8</v>
      </c>
      <c r="AN4" s="1">
        <f t="shared" si="0"/>
        <v>8.5</v>
      </c>
      <c r="AO4" s="1">
        <f t="shared" si="0"/>
        <v>9</v>
      </c>
      <c r="AP4" s="1">
        <f t="shared" si="0"/>
        <v>9.5</v>
      </c>
      <c r="AQ4" s="1">
        <f t="shared" si="0"/>
        <v>10</v>
      </c>
    </row>
    <row r="5" spans="1:44">
      <c r="A5" s="1" t="s">
        <v>46</v>
      </c>
      <c r="B5" s="15">
        <v>-10</v>
      </c>
      <c r="C5" s="11">
        <f t="shared" ref="C5:C45" si="1">5*(C$4*C$4/3+$B5*$B5/4)^0.5</f>
        <v>38.188130791298668</v>
      </c>
      <c r="D5" s="11">
        <f t="shared" ref="D5:AF14" si="2">5*(D$4*D$4/3+$B5*$B5/4)^0.5</f>
        <v>37.109073463687196</v>
      </c>
      <c r="E5" s="11">
        <f t="shared" si="2"/>
        <v>36.055512754639892</v>
      </c>
      <c r="F5" s="11">
        <f t="shared" si="2"/>
        <v>35.029749261639502</v>
      </c>
      <c r="G5" s="11">
        <f t="shared" si="2"/>
        <v>34.034296427770229</v>
      </c>
      <c r="H5" s="11">
        <f t="shared" si="2"/>
        <v>33.071891388307378</v>
      </c>
      <c r="I5" s="11">
        <f t="shared" si="2"/>
        <v>32.145502536643178</v>
      </c>
      <c r="J5" s="11">
        <f t="shared" si="2"/>
        <v>31.258332222518419</v>
      </c>
      <c r="K5" s="11">
        <f t="shared" si="2"/>
        <v>30.413812651491096</v>
      </c>
      <c r="L5" s="11">
        <f t="shared" si="2"/>
        <v>29.615592739861434</v>
      </c>
      <c r="M5" s="11">
        <f t="shared" si="2"/>
        <v>28.867513459481291</v>
      </c>
      <c r="N5" s="11">
        <f t="shared" si="2"/>
        <v>28.17356917396161</v>
      </c>
      <c r="O5" s="11">
        <f t="shared" si="2"/>
        <v>27.537852736430509</v>
      </c>
      <c r="P5" s="11">
        <f t="shared" si="2"/>
        <v>26.964482812272394</v>
      </c>
      <c r="Q5" s="11">
        <f t="shared" si="2"/>
        <v>26.457513110645905</v>
      </c>
      <c r="R5" s="11">
        <f t="shared" si="2"/>
        <v>26.020824993326656</v>
      </c>
      <c r="S5" s="11">
        <f t="shared" si="2"/>
        <v>25.658007197234419</v>
      </c>
      <c r="T5" s="11">
        <f t="shared" si="2"/>
        <v>25.372228912730549</v>
      </c>
      <c r="U5" s="11">
        <f t="shared" si="2"/>
        <v>25.16611478423583</v>
      </c>
      <c r="V5" s="11">
        <f t="shared" si="2"/>
        <v>25.041632002194532</v>
      </c>
      <c r="W5" s="11">
        <f t="shared" si="2"/>
        <v>25</v>
      </c>
      <c r="X5" s="11">
        <f t="shared" si="2"/>
        <v>25.041632002194532</v>
      </c>
      <c r="Y5" s="11">
        <f t="shared" si="2"/>
        <v>25.16611478423583</v>
      </c>
      <c r="Z5" s="11">
        <f t="shared" si="2"/>
        <v>25.372228912730549</v>
      </c>
      <c r="AA5" s="11">
        <f t="shared" si="2"/>
        <v>25.658007197234419</v>
      </c>
      <c r="AB5" s="11">
        <f t="shared" si="2"/>
        <v>26.020824993326656</v>
      </c>
      <c r="AC5" s="11">
        <f t="shared" si="2"/>
        <v>26.457513110645905</v>
      </c>
      <c r="AD5" s="11">
        <f t="shared" si="2"/>
        <v>26.964482812272394</v>
      </c>
      <c r="AE5" s="11">
        <f t="shared" si="2"/>
        <v>27.537852736430509</v>
      </c>
      <c r="AF5" s="11">
        <f t="shared" si="2"/>
        <v>28.17356917396161</v>
      </c>
      <c r="AG5" s="11">
        <f t="shared" ref="AG5:AQ20" si="3">5*(AG$4*AG$4/3+$B5*$B5/4)^0.5</f>
        <v>28.867513459481291</v>
      </c>
      <c r="AH5" s="11">
        <f t="shared" si="3"/>
        <v>29.615592739861434</v>
      </c>
      <c r="AI5" s="11">
        <f t="shared" si="3"/>
        <v>30.413812651491096</v>
      </c>
      <c r="AJ5" s="11">
        <f t="shared" si="3"/>
        <v>31.258332222518419</v>
      </c>
      <c r="AK5" s="11">
        <f t="shared" si="3"/>
        <v>32.145502536643178</v>
      </c>
      <c r="AL5" s="11">
        <f t="shared" si="3"/>
        <v>33.071891388307378</v>
      </c>
      <c r="AM5" s="11">
        <f t="shared" si="3"/>
        <v>34.034296427770229</v>
      </c>
      <c r="AN5" s="11">
        <f t="shared" si="3"/>
        <v>35.029749261639502</v>
      </c>
      <c r="AO5" s="11">
        <f t="shared" si="3"/>
        <v>36.055512754639892</v>
      </c>
      <c r="AP5" s="11">
        <f t="shared" si="3"/>
        <v>37.109073463687196</v>
      </c>
      <c r="AQ5" s="11">
        <f t="shared" si="3"/>
        <v>38.188130791298668</v>
      </c>
      <c r="AR5" s="11"/>
    </row>
    <row r="6" spans="1:44">
      <c r="B6" s="15">
        <f>B5+0.5</f>
        <v>-9.5</v>
      </c>
      <c r="C6" s="11">
        <f t="shared" si="1"/>
        <v>37.381758028928139</v>
      </c>
      <c r="D6" s="11">
        <f t="shared" ref="D6:R6" si="4">5*(D$4*D$4/3+$B6*$B6/4)^0.5</f>
        <v>36.278724251733735</v>
      </c>
      <c r="E6" s="11">
        <f t="shared" si="4"/>
        <v>35.200319600821807</v>
      </c>
      <c r="F6" s="11">
        <f t="shared" si="4"/>
        <v>34.148877482771425</v>
      </c>
      <c r="G6" s="11">
        <f t="shared" si="4"/>
        <v>33.126965350501592</v>
      </c>
      <c r="H6" s="11">
        <f t="shared" si="4"/>
        <v>32.137400330456103</v>
      </c>
      <c r="I6" s="11">
        <f t="shared" si="4"/>
        <v>31.183262070112761</v>
      </c>
      <c r="J6" s="11">
        <f t="shared" si="4"/>
        <v>30.267901039440005</v>
      </c>
      <c r="K6" s="11">
        <f t="shared" si="4"/>
        <v>29.394940040762116</v>
      </c>
      <c r="L6" s="11">
        <f t="shared" si="4"/>
        <v>28.568266194036582</v>
      </c>
      <c r="M6" s="11">
        <f t="shared" si="4"/>
        <v>27.792010242753822</v>
      </c>
      <c r="N6" s="11">
        <f t="shared" si="4"/>
        <v>27.070509784634641</v>
      </c>
      <c r="O6" s="11">
        <f t="shared" si="4"/>
        <v>26.408253129151372</v>
      </c>
      <c r="P6" s="11">
        <f t="shared" si="4"/>
        <v>25.809801109914297</v>
      </c>
      <c r="Q6" s="11">
        <f t="shared" si="4"/>
        <v>25.279685520195855</v>
      </c>
      <c r="R6" s="11">
        <f t="shared" si="4"/>
        <v>24.822285014344132</v>
      </c>
      <c r="S6" s="11">
        <f t="shared" si="2"/>
        <v>24.441682293437438</v>
      </c>
      <c r="T6" s="11">
        <f t="shared" si="2"/>
        <v>24.14150989478496</v>
      </c>
      <c r="U6" s="11">
        <f t="shared" si="2"/>
        <v>23.924795366592654</v>
      </c>
      <c r="V6" s="11">
        <f t="shared" si="2"/>
        <v>23.793819225448726</v>
      </c>
      <c r="W6" s="11">
        <f t="shared" si="2"/>
        <v>23.75</v>
      </c>
      <c r="X6" s="11">
        <f t="shared" si="2"/>
        <v>23.793819225448726</v>
      </c>
      <c r="Y6" s="11">
        <f t="shared" si="2"/>
        <v>23.924795366592654</v>
      </c>
      <c r="Z6" s="11">
        <f t="shared" si="2"/>
        <v>24.14150989478496</v>
      </c>
      <c r="AA6" s="11">
        <f t="shared" si="2"/>
        <v>24.441682293437438</v>
      </c>
      <c r="AB6" s="11">
        <f t="shared" si="2"/>
        <v>24.822285014344132</v>
      </c>
      <c r="AC6" s="11">
        <f t="shared" si="2"/>
        <v>25.279685520195855</v>
      </c>
      <c r="AD6" s="11">
        <f t="shared" si="2"/>
        <v>25.809801109914297</v>
      </c>
      <c r="AE6" s="11">
        <f t="shared" si="2"/>
        <v>26.408253129151372</v>
      </c>
      <c r="AF6" s="11">
        <f t="shared" si="2"/>
        <v>27.070509784634641</v>
      </c>
      <c r="AG6" s="11">
        <f t="shared" si="3"/>
        <v>27.792010242753822</v>
      </c>
      <c r="AH6" s="11">
        <f t="shared" si="3"/>
        <v>28.568266194036582</v>
      </c>
      <c r="AI6" s="11">
        <f t="shared" si="3"/>
        <v>29.394940040762116</v>
      </c>
      <c r="AJ6" s="11">
        <f t="shared" si="3"/>
        <v>30.267901039440005</v>
      </c>
      <c r="AK6" s="11">
        <f t="shared" si="3"/>
        <v>31.183262070112761</v>
      </c>
      <c r="AL6" s="11">
        <f t="shared" si="3"/>
        <v>32.137400330456103</v>
      </c>
      <c r="AM6" s="11">
        <f t="shared" si="3"/>
        <v>33.126965350501592</v>
      </c>
      <c r="AN6" s="11">
        <f t="shared" si="3"/>
        <v>34.148877482771425</v>
      </c>
      <c r="AO6" s="11">
        <f t="shared" si="3"/>
        <v>35.200319600821807</v>
      </c>
      <c r="AP6" s="11">
        <f t="shared" si="3"/>
        <v>36.278724251733735</v>
      </c>
      <c r="AQ6" s="11">
        <f t="shared" si="3"/>
        <v>37.381758028928139</v>
      </c>
      <c r="AR6" s="11"/>
    </row>
    <row r="7" spans="1:44">
      <c r="B7" s="15">
        <f t="shared" ref="B7:B45" si="5">B6+0.5</f>
        <v>-9</v>
      </c>
      <c r="C7" s="11">
        <f t="shared" si="1"/>
        <v>36.600318759996249</v>
      </c>
      <c r="D7" s="11">
        <f t="shared" si="2"/>
        <v>35.472994422987938</v>
      </c>
      <c r="E7" s="11">
        <f t="shared" si="2"/>
        <v>34.369317712168801</v>
      </c>
      <c r="F7" s="11">
        <f t="shared" si="2"/>
        <v>33.291640592396959</v>
      </c>
      <c r="G7" s="11">
        <f t="shared" si="2"/>
        <v>32.2425702035885</v>
      </c>
      <c r="H7" s="11">
        <f t="shared" si="2"/>
        <v>31.22498999199199</v>
      </c>
      <c r="I7" s="11">
        <f t="shared" si="2"/>
        <v>30.242078852706754</v>
      </c>
      <c r="J7" s="11">
        <f t="shared" si="2"/>
        <v>29.297326385411576</v>
      </c>
      <c r="K7" s="11">
        <f t="shared" si="2"/>
        <v>28.394541729001368</v>
      </c>
      <c r="L7" s="11">
        <f t="shared" si="2"/>
        <v>27.537852736430509</v>
      </c>
      <c r="M7" s="11">
        <f t="shared" si="2"/>
        <v>26.731691553909069</v>
      </c>
      <c r="N7" s="11">
        <f t="shared" si="2"/>
        <v>25.98076211353316</v>
      </c>
      <c r="O7" s="11">
        <f t="shared" si="2"/>
        <v>25.289984842489197</v>
      </c>
      <c r="P7" s="11">
        <f t="shared" si="2"/>
        <v>24.664414311581236</v>
      </c>
      <c r="Q7" s="11">
        <f t="shared" si="2"/>
        <v>24.109126902482387</v>
      </c>
      <c r="R7" s="11">
        <f t="shared" si="2"/>
        <v>23.629078131263039</v>
      </c>
      <c r="S7" s="11">
        <f t="shared" si="2"/>
        <v>23.22893310794392</v>
      </c>
      <c r="T7" s="11">
        <f t="shared" si="2"/>
        <v>22.912878474779198</v>
      </c>
      <c r="U7" s="11">
        <f t="shared" si="2"/>
        <v>22.684429314693663</v>
      </c>
      <c r="V7" s="11">
        <f t="shared" si="2"/>
        <v>22.546248764114473</v>
      </c>
      <c r="W7" s="11">
        <f t="shared" si="2"/>
        <v>22.5</v>
      </c>
      <c r="X7" s="11">
        <f t="shared" si="2"/>
        <v>22.546248764114473</v>
      </c>
      <c r="Y7" s="11">
        <f t="shared" si="2"/>
        <v>22.684429314693663</v>
      </c>
      <c r="Z7" s="11">
        <f t="shared" si="2"/>
        <v>22.912878474779198</v>
      </c>
      <c r="AA7" s="11">
        <f t="shared" si="2"/>
        <v>23.22893310794392</v>
      </c>
      <c r="AB7" s="11">
        <f t="shared" si="2"/>
        <v>23.629078131263039</v>
      </c>
      <c r="AC7" s="11">
        <f t="shared" si="2"/>
        <v>24.109126902482387</v>
      </c>
      <c r="AD7" s="11">
        <f t="shared" si="2"/>
        <v>24.664414311581236</v>
      </c>
      <c r="AE7" s="11">
        <f t="shared" si="2"/>
        <v>25.289984842489197</v>
      </c>
      <c r="AF7" s="11">
        <f t="shared" si="2"/>
        <v>25.98076211353316</v>
      </c>
      <c r="AG7" s="11">
        <f t="shared" si="3"/>
        <v>26.731691553909069</v>
      </c>
      <c r="AH7" s="11">
        <f t="shared" si="3"/>
        <v>27.537852736430509</v>
      </c>
      <c r="AI7" s="11">
        <f t="shared" si="3"/>
        <v>28.394541729001368</v>
      </c>
      <c r="AJ7" s="11">
        <f t="shared" si="3"/>
        <v>29.297326385411576</v>
      </c>
      <c r="AK7" s="11">
        <f t="shared" si="3"/>
        <v>30.242078852706754</v>
      </c>
      <c r="AL7" s="11">
        <f t="shared" si="3"/>
        <v>31.22498999199199</v>
      </c>
      <c r="AM7" s="11">
        <f t="shared" si="3"/>
        <v>32.2425702035885</v>
      </c>
      <c r="AN7" s="11">
        <f t="shared" si="3"/>
        <v>33.291640592396959</v>
      </c>
      <c r="AO7" s="11">
        <f t="shared" si="3"/>
        <v>34.369317712168801</v>
      </c>
      <c r="AP7" s="11">
        <f t="shared" si="3"/>
        <v>35.472994422987938</v>
      </c>
      <c r="AQ7" s="11">
        <f t="shared" si="3"/>
        <v>36.600318759996249</v>
      </c>
      <c r="AR7" s="11"/>
    </row>
    <row r="8" spans="1:44">
      <c r="B8" s="15">
        <f t="shared" si="5"/>
        <v>-8.5</v>
      </c>
      <c r="C8" s="11">
        <f t="shared" si="1"/>
        <v>35.845443690005197</v>
      </c>
      <c r="D8" s="11">
        <f t="shared" si="2"/>
        <v>34.693599313610186</v>
      </c>
      <c r="E8" s="11">
        <f t="shared" si="2"/>
        <v>33.564303955243879</v>
      </c>
      <c r="F8" s="11">
        <f t="shared" si="2"/>
        <v>32.459911172603867</v>
      </c>
      <c r="G8" s="11">
        <f t="shared" si="2"/>
        <v>31.38305009608424</v>
      </c>
      <c r="H8" s="11">
        <f t="shared" si="2"/>
        <v>30.336652748778992</v>
      </c>
      <c r="I8" s="11">
        <f t="shared" si="2"/>
        <v>29.323980516521509</v>
      </c>
      <c r="J8" s="11">
        <f t="shared" si="2"/>
        <v>28.348647821956753</v>
      </c>
      <c r="K8" s="11">
        <f t="shared" si="2"/>
        <v>27.414640249326638</v>
      </c>
      <c r="L8" s="11">
        <f t="shared" si="2"/>
        <v>26.526323403995011</v>
      </c>
      <c r="M8" s="11">
        <f t="shared" si="2"/>
        <v>25.688437736330588</v>
      </c>
      <c r="N8" s="11">
        <f t="shared" si="2"/>
        <v>24.906073556464094</v>
      </c>
      <c r="O8" s="11">
        <f t="shared" si="2"/>
        <v>24.184619768219086</v>
      </c>
      <c r="P8" s="11">
        <f t="shared" si="2"/>
        <v>23.529679839159169</v>
      </c>
      <c r="Q8" s="11">
        <f t="shared" si="2"/>
        <v>22.946949688357275</v>
      </c>
      <c r="R8" s="11">
        <f t="shared" si="2"/>
        <v>22.442055015825385</v>
      </c>
      <c r="S8" s="11">
        <f t="shared" si="2"/>
        <v>22.02035043620635</v>
      </c>
      <c r="T8" s="11">
        <f t="shared" si="2"/>
        <v>21.686689466121841</v>
      </c>
      <c r="U8" s="11">
        <f t="shared" si="2"/>
        <v>21.445182054096286</v>
      </c>
      <c r="V8" s="11">
        <f t="shared" si="2"/>
        <v>21.298963198553427</v>
      </c>
      <c r="W8" s="11">
        <f t="shared" si="2"/>
        <v>21.25</v>
      </c>
      <c r="X8" s="11">
        <f t="shared" si="2"/>
        <v>21.298963198553427</v>
      </c>
      <c r="Y8" s="11">
        <f t="shared" si="2"/>
        <v>21.445182054096286</v>
      </c>
      <c r="Z8" s="11">
        <f t="shared" si="2"/>
        <v>21.686689466121841</v>
      </c>
      <c r="AA8" s="11">
        <f t="shared" si="2"/>
        <v>22.02035043620635</v>
      </c>
      <c r="AB8" s="11">
        <f t="shared" si="2"/>
        <v>22.442055015825385</v>
      </c>
      <c r="AC8" s="11">
        <f t="shared" si="2"/>
        <v>22.946949688357275</v>
      </c>
      <c r="AD8" s="11">
        <f t="shared" si="2"/>
        <v>23.529679839159169</v>
      </c>
      <c r="AE8" s="11">
        <f t="shared" si="2"/>
        <v>24.184619768219086</v>
      </c>
      <c r="AF8" s="11">
        <f t="shared" si="2"/>
        <v>24.906073556464094</v>
      </c>
      <c r="AG8" s="11">
        <f t="shared" si="3"/>
        <v>25.688437736330588</v>
      </c>
      <c r="AH8" s="11">
        <f t="shared" si="3"/>
        <v>26.526323403995011</v>
      </c>
      <c r="AI8" s="11">
        <f t="shared" si="3"/>
        <v>27.414640249326638</v>
      </c>
      <c r="AJ8" s="11">
        <f t="shared" si="3"/>
        <v>28.348647821956753</v>
      </c>
      <c r="AK8" s="11">
        <f t="shared" si="3"/>
        <v>29.323980516521509</v>
      </c>
      <c r="AL8" s="11">
        <f t="shared" si="3"/>
        <v>30.336652748778992</v>
      </c>
      <c r="AM8" s="11">
        <f t="shared" si="3"/>
        <v>31.38305009608424</v>
      </c>
      <c r="AN8" s="11">
        <f t="shared" si="3"/>
        <v>32.459911172603867</v>
      </c>
      <c r="AO8" s="11">
        <f t="shared" si="3"/>
        <v>33.564303955243879</v>
      </c>
      <c r="AP8" s="11">
        <f t="shared" si="3"/>
        <v>34.693599313610186</v>
      </c>
      <c r="AQ8" s="11">
        <f t="shared" si="3"/>
        <v>35.845443690005197</v>
      </c>
      <c r="AR8" s="11"/>
    </row>
    <row r="9" spans="1:44">
      <c r="B9" s="15">
        <f t="shared" si="5"/>
        <v>-8</v>
      </c>
      <c r="C9" s="11">
        <f t="shared" si="1"/>
        <v>35.118845842842468</v>
      </c>
      <c r="D9" s="11">
        <f t="shared" si="2"/>
        <v>33.942353090693835</v>
      </c>
      <c r="E9" s="11">
        <f t="shared" si="2"/>
        <v>32.787192621510002</v>
      </c>
      <c r="F9" s="11">
        <f t="shared" si="2"/>
        <v>31.655699855370965</v>
      </c>
      <c r="G9" s="11">
        <f t="shared" si="2"/>
        <v>30.55050463303893</v>
      </c>
      <c r="H9" s="11">
        <f t="shared" si="2"/>
        <v>29.474565306378988</v>
      </c>
      <c r="I9" s="11">
        <f t="shared" si="2"/>
        <v>28.431203515386635</v>
      </c>
      <c r="J9" s="11">
        <f t="shared" si="2"/>
        <v>27.424137786507224</v>
      </c>
      <c r="K9" s="11">
        <f t="shared" si="2"/>
        <v>26.457513110645905</v>
      </c>
      <c r="L9" s="11">
        <f t="shared" si="2"/>
        <v>25.535922410074271</v>
      </c>
      <c r="M9" s="11">
        <f t="shared" si="2"/>
        <v>24.66441431158124</v>
      </c>
      <c r="N9" s="11">
        <f t="shared" si="2"/>
        <v>23.848480035423641</v>
      </c>
      <c r="O9" s="11">
        <f t="shared" si="2"/>
        <v>23.094010767585029</v>
      </c>
      <c r="P9" s="11">
        <f t="shared" si="2"/>
        <v>22.407216099581255</v>
      </c>
      <c r="Q9" s="11">
        <f t="shared" si="2"/>
        <v>21.794494717703369</v>
      </c>
      <c r="R9" s="11">
        <f t="shared" si="2"/>
        <v>21.262251370288453</v>
      </c>
      <c r="S9" s="11">
        <f t="shared" si="2"/>
        <v>20.816659994661325</v>
      </c>
      <c r="T9" s="11">
        <f t="shared" si="2"/>
        <v>20.463381929681127</v>
      </c>
      <c r="U9" s="11">
        <f t="shared" si="2"/>
        <v>20.207259421636902</v>
      </c>
      <c r="V9" s="11">
        <f t="shared" si="2"/>
        <v>20.052015692526606</v>
      </c>
      <c r="W9" s="11">
        <f t="shared" si="2"/>
        <v>20</v>
      </c>
      <c r="X9" s="11">
        <f t="shared" si="2"/>
        <v>20.052015692526606</v>
      </c>
      <c r="Y9" s="11">
        <f t="shared" si="2"/>
        <v>20.207259421636902</v>
      </c>
      <c r="Z9" s="11">
        <f t="shared" si="2"/>
        <v>20.463381929681127</v>
      </c>
      <c r="AA9" s="11">
        <f t="shared" si="2"/>
        <v>20.816659994661325</v>
      </c>
      <c r="AB9" s="11">
        <f t="shared" si="2"/>
        <v>21.262251370288453</v>
      </c>
      <c r="AC9" s="11">
        <f t="shared" si="2"/>
        <v>21.794494717703369</v>
      </c>
      <c r="AD9" s="11">
        <f t="shared" si="2"/>
        <v>22.407216099581255</v>
      </c>
      <c r="AE9" s="11">
        <f t="shared" si="2"/>
        <v>23.094010767585029</v>
      </c>
      <c r="AF9" s="11">
        <f t="shared" si="2"/>
        <v>23.848480035423641</v>
      </c>
      <c r="AG9" s="11">
        <f t="shared" si="3"/>
        <v>24.66441431158124</v>
      </c>
      <c r="AH9" s="11">
        <f t="shared" si="3"/>
        <v>25.535922410074271</v>
      </c>
      <c r="AI9" s="11">
        <f t="shared" si="3"/>
        <v>26.457513110645905</v>
      </c>
      <c r="AJ9" s="11">
        <f t="shared" si="3"/>
        <v>27.424137786507224</v>
      </c>
      <c r="AK9" s="11">
        <f t="shared" si="3"/>
        <v>28.431203515386635</v>
      </c>
      <c r="AL9" s="11">
        <f t="shared" si="3"/>
        <v>29.474565306378988</v>
      </c>
      <c r="AM9" s="11">
        <f t="shared" si="3"/>
        <v>30.55050463303893</v>
      </c>
      <c r="AN9" s="11">
        <f t="shared" si="3"/>
        <v>31.655699855370965</v>
      </c>
      <c r="AO9" s="11">
        <f t="shared" si="3"/>
        <v>32.787192621510002</v>
      </c>
      <c r="AP9" s="11">
        <f t="shared" si="3"/>
        <v>33.942353090693835</v>
      </c>
      <c r="AQ9" s="11">
        <f t="shared" si="3"/>
        <v>35.118845842842468</v>
      </c>
      <c r="AR9" s="11"/>
    </row>
    <row r="10" spans="1:44">
      <c r="B10" s="15">
        <f t="shared" si="5"/>
        <v>-7.5</v>
      </c>
      <c r="C10" s="11">
        <f t="shared" si="1"/>
        <v>34.422315920538139</v>
      </c>
      <c r="D10" s="11">
        <f t="shared" si="2"/>
        <v>33.221165442129404</v>
      </c>
      <c r="E10" s="11">
        <f t="shared" si="2"/>
        <v>32.04001404494074</v>
      </c>
      <c r="F10" s="11">
        <f t="shared" si="2"/>
        <v>30.881156606146298</v>
      </c>
      <c r="G10" s="11">
        <f t="shared" si="2"/>
        <v>29.74719874766922</v>
      </c>
      <c r="H10" s="11">
        <f t="shared" si="2"/>
        <v>28.641098093474</v>
      </c>
      <c r="I10" s="11">
        <f t="shared" si="2"/>
        <v>27.566208178371816</v>
      </c>
      <c r="J10" s="11">
        <f t="shared" si="2"/>
        <v>26.526323403995011</v>
      </c>
      <c r="K10" s="11">
        <f t="shared" si="2"/>
        <v>25.525722320827672</v>
      </c>
      <c r="L10" s="11">
        <f t="shared" si="2"/>
        <v>24.569204979675948</v>
      </c>
      <c r="M10" s="11">
        <f t="shared" si="2"/>
        <v>23.66211810750114</v>
      </c>
      <c r="N10" s="11">
        <f t="shared" si="2"/>
        <v>22.810359488618325</v>
      </c>
      <c r="O10" s="11">
        <f t="shared" si="2"/>
        <v>22.02035043620635</v>
      </c>
      <c r="P10" s="11">
        <f t="shared" si="2"/>
        <v>21.298963198553427</v>
      </c>
      <c r="Q10" s="11">
        <f t="shared" si="2"/>
        <v>20.653389552322881</v>
      </c>
      <c r="R10" s="11">
        <f t="shared" si="2"/>
        <v>20.090939085401992</v>
      </c>
      <c r="S10" s="11">
        <f t="shared" si="2"/>
        <v>19.618762278322592</v>
      </c>
      <c r="T10" s="11">
        <f t="shared" si="2"/>
        <v>19.243505397925816</v>
      </c>
      <c r="U10" s="11">
        <f t="shared" si="2"/>
        <v>18.970920729720351</v>
      </c>
      <c r="V10" s="11">
        <f t="shared" si="2"/>
        <v>18.805473493994597</v>
      </c>
      <c r="W10" s="11">
        <f t="shared" si="2"/>
        <v>18.75</v>
      </c>
      <c r="X10" s="11">
        <f t="shared" si="2"/>
        <v>18.805473493994597</v>
      </c>
      <c r="Y10" s="11">
        <f t="shared" si="2"/>
        <v>18.970920729720351</v>
      </c>
      <c r="Z10" s="11">
        <f t="shared" si="2"/>
        <v>19.243505397925816</v>
      </c>
      <c r="AA10" s="11">
        <f t="shared" si="2"/>
        <v>19.618762278322592</v>
      </c>
      <c r="AB10" s="11">
        <f t="shared" si="2"/>
        <v>20.090939085401992</v>
      </c>
      <c r="AC10" s="11">
        <f t="shared" si="2"/>
        <v>20.653389552322881</v>
      </c>
      <c r="AD10" s="11">
        <f t="shared" si="2"/>
        <v>21.298963198553427</v>
      </c>
      <c r="AE10" s="11">
        <f t="shared" si="2"/>
        <v>22.02035043620635</v>
      </c>
      <c r="AF10" s="11">
        <f t="shared" si="2"/>
        <v>22.810359488618325</v>
      </c>
      <c r="AG10" s="11">
        <f t="shared" si="3"/>
        <v>23.66211810750114</v>
      </c>
      <c r="AH10" s="11">
        <f t="shared" si="3"/>
        <v>24.569204979675948</v>
      </c>
      <c r="AI10" s="11">
        <f t="shared" si="3"/>
        <v>25.525722320827672</v>
      </c>
      <c r="AJ10" s="11">
        <f t="shared" si="3"/>
        <v>26.526323403995011</v>
      </c>
      <c r="AK10" s="11">
        <f t="shared" si="3"/>
        <v>27.566208178371816</v>
      </c>
      <c r="AL10" s="11">
        <f t="shared" si="3"/>
        <v>28.641098093474</v>
      </c>
      <c r="AM10" s="11">
        <f t="shared" si="3"/>
        <v>29.74719874766922</v>
      </c>
      <c r="AN10" s="11">
        <f t="shared" si="3"/>
        <v>30.881156606146298</v>
      </c>
      <c r="AO10" s="11">
        <f t="shared" si="3"/>
        <v>32.04001404494074</v>
      </c>
      <c r="AP10" s="11">
        <f t="shared" si="3"/>
        <v>33.221165442129404</v>
      </c>
      <c r="AQ10" s="11">
        <f t="shared" si="3"/>
        <v>34.422315920538139</v>
      </c>
      <c r="AR10" s="11"/>
    </row>
    <row r="11" spans="1:44">
      <c r="B11" s="15">
        <f t="shared" si="5"/>
        <v>-7</v>
      </c>
      <c r="C11" s="11">
        <f t="shared" si="1"/>
        <v>33.75771516754849</v>
      </c>
      <c r="D11" s="11">
        <f t="shared" si="2"/>
        <v>32.53203549323856</v>
      </c>
      <c r="E11" s="11">
        <f t="shared" si="2"/>
        <v>31.324910215354169</v>
      </c>
      <c r="F11" s="11">
        <f t="shared" si="2"/>
        <v>30.138568866708539</v>
      </c>
      <c r="G11" s="11">
        <f t="shared" si="2"/>
        <v>28.97556441785618</v>
      </c>
      <c r="H11" s="11">
        <f t="shared" si="2"/>
        <v>27.838821814150108</v>
      </c>
      <c r="I11" s="11">
        <f t="shared" si="2"/>
        <v>26.731691553909066</v>
      </c>
      <c r="J11" s="11">
        <f t="shared" si="2"/>
        <v>25.658007197234419</v>
      </c>
      <c r="K11" s="11">
        <f t="shared" si="2"/>
        <v>24.622144504490258</v>
      </c>
      <c r="L11" s="11">
        <f t="shared" si="2"/>
        <v>23.629078131263043</v>
      </c>
      <c r="M11" s="11">
        <f t="shared" si="2"/>
        <v>22.684429314693666</v>
      </c>
      <c r="N11" s="11">
        <f t="shared" si="2"/>
        <v>21.794494717703369</v>
      </c>
      <c r="O11" s="11">
        <f t="shared" si="2"/>
        <v>20.966242709015205</v>
      </c>
      <c r="P11" s="11">
        <f t="shared" si="2"/>
        <v>20.207259421636902</v>
      </c>
      <c r="Q11" s="11">
        <f t="shared" si="2"/>
        <v>19.525624189766635</v>
      </c>
      <c r="R11" s="11">
        <f t="shared" si="2"/>
        <v>18.929694486000912</v>
      </c>
      <c r="S11" s="11">
        <f t="shared" si="2"/>
        <v>18.427786989579985</v>
      </c>
      <c r="T11" s="11">
        <f t="shared" si="2"/>
        <v>18.027756377319946</v>
      </c>
      <c r="U11" s="11">
        <f t="shared" si="2"/>
        <v>17.736497211493969</v>
      </c>
      <c r="V11" s="11">
        <f t="shared" si="2"/>
        <v>17.559422921421234</v>
      </c>
      <c r="W11" s="11">
        <f t="shared" si="2"/>
        <v>17.5</v>
      </c>
      <c r="X11" s="11">
        <f t="shared" si="2"/>
        <v>17.559422921421234</v>
      </c>
      <c r="Y11" s="11">
        <f t="shared" si="2"/>
        <v>17.736497211493969</v>
      </c>
      <c r="Z11" s="11">
        <f t="shared" si="2"/>
        <v>18.027756377319946</v>
      </c>
      <c r="AA11" s="11">
        <f t="shared" si="2"/>
        <v>18.427786989579985</v>
      </c>
      <c r="AB11" s="11">
        <f t="shared" si="2"/>
        <v>18.929694486000912</v>
      </c>
      <c r="AC11" s="11">
        <f t="shared" si="2"/>
        <v>19.525624189766635</v>
      </c>
      <c r="AD11" s="11">
        <f t="shared" si="2"/>
        <v>20.207259421636902</v>
      </c>
      <c r="AE11" s="11">
        <f t="shared" si="2"/>
        <v>20.966242709015205</v>
      </c>
      <c r="AF11" s="11">
        <f t="shared" si="2"/>
        <v>21.794494717703369</v>
      </c>
      <c r="AG11" s="11">
        <f t="shared" si="3"/>
        <v>22.684429314693666</v>
      </c>
      <c r="AH11" s="11">
        <f t="shared" si="3"/>
        <v>23.629078131263043</v>
      </c>
      <c r="AI11" s="11">
        <f t="shared" si="3"/>
        <v>24.622144504490258</v>
      </c>
      <c r="AJ11" s="11">
        <f t="shared" si="3"/>
        <v>25.658007197234419</v>
      </c>
      <c r="AK11" s="11">
        <f t="shared" si="3"/>
        <v>26.731691553909066</v>
      </c>
      <c r="AL11" s="11">
        <f t="shared" si="3"/>
        <v>27.838821814150108</v>
      </c>
      <c r="AM11" s="11">
        <f t="shared" si="3"/>
        <v>28.97556441785618</v>
      </c>
      <c r="AN11" s="11">
        <f t="shared" si="3"/>
        <v>30.138568866708539</v>
      </c>
      <c r="AO11" s="11">
        <f t="shared" si="3"/>
        <v>31.324910215354169</v>
      </c>
      <c r="AP11" s="11">
        <f t="shared" si="3"/>
        <v>32.53203549323856</v>
      </c>
      <c r="AQ11" s="11">
        <f t="shared" si="3"/>
        <v>33.75771516754849</v>
      </c>
      <c r="AR11" s="11"/>
    </row>
    <row r="12" spans="1:44">
      <c r="B12" s="15">
        <f t="shared" si="5"/>
        <v>-6.5</v>
      </c>
      <c r="C12" s="11">
        <f t="shared" si="1"/>
        <v>33.126965350501592</v>
      </c>
      <c r="D12" s="11">
        <f t="shared" si="2"/>
        <v>31.877042418225269</v>
      </c>
      <c r="E12" s="11">
        <f t="shared" si="2"/>
        <v>30.644126680328156</v>
      </c>
      <c r="F12" s="11">
        <f t="shared" si="2"/>
        <v>29.430355644017169</v>
      </c>
      <c r="G12" s="11">
        <f t="shared" si="2"/>
        <v>28.238198124762377</v>
      </c>
      <c r="H12" s="11">
        <f t="shared" si="2"/>
        <v>27.070509784634641</v>
      </c>
      <c r="I12" s="11">
        <f t="shared" si="2"/>
        <v>25.930596470836015</v>
      </c>
      <c r="J12" s="11">
        <f t="shared" si="2"/>
        <v>24.822285014344136</v>
      </c>
      <c r="K12" s="11">
        <f t="shared" si="2"/>
        <v>23.75</v>
      </c>
      <c r="L12" s="11">
        <f t="shared" si="2"/>
        <v>22.718843133692644</v>
      </c>
      <c r="M12" s="11">
        <f t="shared" si="2"/>
        <v>21.734668926241628</v>
      </c>
      <c r="N12" s="11">
        <f t="shared" si="2"/>
        <v>20.804146221366548</v>
      </c>
      <c r="O12" s="11">
        <f t="shared" si="2"/>
        <v>19.934789523176143</v>
      </c>
      <c r="P12" s="11">
        <f t="shared" si="2"/>
        <v>19.134937505341721</v>
      </c>
      <c r="Q12" s="11">
        <f t="shared" si="2"/>
        <v>18.413649828320292</v>
      </c>
      <c r="R12" s="11">
        <f t="shared" si="2"/>
        <v>17.780490244459891</v>
      </c>
      <c r="S12" s="11">
        <f t="shared" si="2"/>
        <v>17.245168405479067</v>
      </c>
      <c r="T12" s="11">
        <f t="shared" si="2"/>
        <v>16.817030058842136</v>
      </c>
      <c r="U12" s="11">
        <f t="shared" si="2"/>
        <v>16.504418600281966</v>
      </c>
      <c r="V12" s="11">
        <f t="shared" si="2"/>
        <v>16.313976625376579</v>
      </c>
      <c r="W12" s="11">
        <f t="shared" si="2"/>
        <v>16.25</v>
      </c>
      <c r="X12" s="11">
        <f t="shared" si="2"/>
        <v>16.313976625376579</v>
      </c>
      <c r="Y12" s="11">
        <f t="shared" si="2"/>
        <v>16.504418600281966</v>
      </c>
      <c r="Z12" s="11">
        <f t="shared" si="2"/>
        <v>16.817030058842136</v>
      </c>
      <c r="AA12" s="11">
        <f t="shared" si="2"/>
        <v>17.245168405479067</v>
      </c>
      <c r="AB12" s="11">
        <f t="shared" si="2"/>
        <v>17.780490244459891</v>
      </c>
      <c r="AC12" s="11">
        <f t="shared" si="2"/>
        <v>18.413649828320292</v>
      </c>
      <c r="AD12" s="11">
        <f t="shared" si="2"/>
        <v>19.134937505341721</v>
      </c>
      <c r="AE12" s="11">
        <f t="shared" si="2"/>
        <v>19.934789523176143</v>
      </c>
      <c r="AF12" s="11">
        <f t="shared" si="2"/>
        <v>20.804146221366548</v>
      </c>
      <c r="AG12" s="11">
        <f t="shared" si="3"/>
        <v>21.734668926241628</v>
      </c>
      <c r="AH12" s="11">
        <f t="shared" si="3"/>
        <v>22.718843133692644</v>
      </c>
      <c r="AI12" s="11">
        <f t="shared" si="3"/>
        <v>23.75</v>
      </c>
      <c r="AJ12" s="11">
        <f t="shared" si="3"/>
        <v>24.822285014344136</v>
      </c>
      <c r="AK12" s="11">
        <f t="shared" si="3"/>
        <v>25.930596470836015</v>
      </c>
      <c r="AL12" s="11">
        <f t="shared" si="3"/>
        <v>27.070509784634641</v>
      </c>
      <c r="AM12" s="11">
        <f t="shared" si="3"/>
        <v>28.238198124762377</v>
      </c>
      <c r="AN12" s="11">
        <f t="shared" si="3"/>
        <v>29.430355644017169</v>
      </c>
      <c r="AO12" s="11">
        <f t="shared" si="3"/>
        <v>30.644126680328156</v>
      </c>
      <c r="AP12" s="11">
        <f t="shared" si="3"/>
        <v>31.877042418225269</v>
      </c>
      <c r="AQ12" s="11">
        <f t="shared" si="3"/>
        <v>33.126965350501592</v>
      </c>
      <c r="AR12" s="11"/>
    </row>
    <row r="13" spans="1:44">
      <c r="B13" s="15">
        <f t="shared" si="5"/>
        <v>-6</v>
      </c>
      <c r="C13" s="11">
        <f t="shared" si="1"/>
        <v>32.53203549323856</v>
      </c>
      <c r="D13" s="11">
        <f t="shared" si="2"/>
        <v>31.258332222518419</v>
      </c>
      <c r="E13" s="11">
        <f t="shared" si="2"/>
        <v>30</v>
      </c>
      <c r="F13" s="11">
        <f t="shared" si="2"/>
        <v>28.759056544562327</v>
      </c>
      <c r="G13" s="11">
        <f t="shared" si="2"/>
        <v>27.537852736430509</v>
      </c>
      <c r="H13" s="11">
        <f t="shared" si="2"/>
        <v>26.339134382131846</v>
      </c>
      <c r="I13" s="11">
        <f t="shared" si="2"/>
        <v>25.16611478423583</v>
      </c>
      <c r="J13" s="11">
        <f t="shared" si="2"/>
        <v>24.022558842332625</v>
      </c>
      <c r="K13" s="11">
        <f t="shared" si="2"/>
        <v>22.912878474779198</v>
      </c>
      <c r="L13" s="11">
        <f t="shared" si="2"/>
        <v>21.842237370135265</v>
      </c>
      <c r="M13" s="11">
        <f t="shared" si="2"/>
        <v>20.816659994661329</v>
      </c>
      <c r="N13" s="11">
        <f t="shared" si="2"/>
        <v>19.843134832984429</v>
      </c>
      <c r="O13" s="11">
        <f t="shared" si="2"/>
        <v>18.929694486000912</v>
      </c>
      <c r="P13" s="11">
        <f t="shared" si="2"/>
        <v>18.085445345175586</v>
      </c>
      <c r="Q13" s="11">
        <f t="shared" si="2"/>
        <v>17.320508075688771</v>
      </c>
      <c r="R13" s="11">
        <f t="shared" si="2"/>
        <v>16.645820296198483</v>
      </c>
      <c r="S13" s="11">
        <f t="shared" si="2"/>
        <v>16.072751268321593</v>
      </c>
      <c r="T13" s="11">
        <f t="shared" si="2"/>
        <v>15.612494995995995</v>
      </c>
      <c r="U13" s="11">
        <f t="shared" si="2"/>
        <v>15.275252316519467</v>
      </c>
      <c r="V13" s="11">
        <f t="shared" si="2"/>
        <v>15.069284433354271</v>
      </c>
      <c r="W13" s="11">
        <f t="shared" si="2"/>
        <v>15</v>
      </c>
      <c r="X13" s="11">
        <f t="shared" si="2"/>
        <v>15.069284433354271</v>
      </c>
      <c r="Y13" s="11">
        <f t="shared" si="2"/>
        <v>15.275252316519467</v>
      </c>
      <c r="Z13" s="11">
        <f t="shared" si="2"/>
        <v>15.612494995995995</v>
      </c>
      <c r="AA13" s="11">
        <f t="shared" si="2"/>
        <v>16.072751268321593</v>
      </c>
      <c r="AB13" s="11">
        <f t="shared" si="2"/>
        <v>16.645820296198483</v>
      </c>
      <c r="AC13" s="11">
        <f t="shared" si="2"/>
        <v>17.320508075688771</v>
      </c>
      <c r="AD13" s="11">
        <f t="shared" si="2"/>
        <v>18.085445345175586</v>
      </c>
      <c r="AE13" s="11">
        <f t="shared" si="2"/>
        <v>18.929694486000912</v>
      </c>
      <c r="AF13" s="11">
        <f t="shared" si="2"/>
        <v>19.843134832984429</v>
      </c>
      <c r="AG13" s="11">
        <f t="shared" si="3"/>
        <v>20.816659994661329</v>
      </c>
      <c r="AH13" s="11">
        <f t="shared" si="3"/>
        <v>21.842237370135265</v>
      </c>
      <c r="AI13" s="11">
        <f t="shared" si="3"/>
        <v>22.912878474779198</v>
      </c>
      <c r="AJ13" s="11">
        <f t="shared" si="3"/>
        <v>24.022558842332625</v>
      </c>
      <c r="AK13" s="11">
        <f t="shared" si="3"/>
        <v>25.16611478423583</v>
      </c>
      <c r="AL13" s="11">
        <f t="shared" si="3"/>
        <v>26.339134382131846</v>
      </c>
      <c r="AM13" s="11">
        <f t="shared" si="3"/>
        <v>27.537852736430509</v>
      </c>
      <c r="AN13" s="11">
        <f t="shared" si="3"/>
        <v>28.759056544562327</v>
      </c>
      <c r="AO13" s="11">
        <f t="shared" si="3"/>
        <v>30</v>
      </c>
      <c r="AP13" s="11">
        <f t="shared" si="3"/>
        <v>31.258332222518419</v>
      </c>
      <c r="AQ13" s="11">
        <f t="shared" si="3"/>
        <v>32.53203549323856</v>
      </c>
      <c r="AR13" s="11"/>
    </row>
    <row r="14" spans="1:44">
      <c r="B14" s="15">
        <f t="shared" si="5"/>
        <v>-5.5</v>
      </c>
      <c r="C14" s="11">
        <f t="shared" si="1"/>
        <v>31.974925071582785</v>
      </c>
      <c r="D14" s="11">
        <f t="shared" si="2"/>
        <v>30.678100223666608</v>
      </c>
      <c r="E14" s="11">
        <f t="shared" si="2"/>
        <v>29.394940040762116</v>
      </c>
      <c r="F14" s="11">
        <f t="shared" si="2"/>
        <v>28.127314719562783</v>
      </c>
      <c r="G14" s="11">
        <f t="shared" si="2"/>
        <v>26.87742237145023</v>
      </c>
      <c r="H14" s="11">
        <f t="shared" si="2"/>
        <v>25.647855660853992</v>
      </c>
      <c r="I14" s="11">
        <f t="shared" si="2"/>
        <v>24.441682293437438</v>
      </c>
      <c r="J14" s="11">
        <f t="shared" si="2"/>
        <v>23.26254142034643</v>
      </c>
      <c r="K14" s="11">
        <f t="shared" si="2"/>
        <v>22.114757516192665</v>
      </c>
      <c r="L14" s="11">
        <f t="shared" si="2"/>
        <v>21.003471935214264</v>
      </c>
      <c r="M14" s="11">
        <f t="shared" ref="M14:AB18" si="6">5*(M$4*M$4/3+$B14*$B14/4)^0.5</f>
        <v>19.934789523176143</v>
      </c>
      <c r="N14" s="11">
        <f t="shared" si="6"/>
        <v>18.915932438026946</v>
      </c>
      <c r="O14" s="11">
        <f t="shared" si="6"/>
        <v>17.955384522012704</v>
      </c>
      <c r="P14" s="11">
        <f t="shared" si="6"/>
        <v>17.062996024536055</v>
      </c>
      <c r="Q14" s="11">
        <f t="shared" si="6"/>
        <v>16.25</v>
      </c>
      <c r="R14" s="11">
        <f t="shared" si="6"/>
        <v>15.528870961320187</v>
      </c>
      <c r="S14" s="11">
        <f t="shared" si="6"/>
        <v>14.91294180681107</v>
      </c>
      <c r="T14" s="11">
        <f t="shared" si="6"/>
        <v>14.415703243338495</v>
      </c>
      <c r="U14" s="11">
        <f t="shared" si="6"/>
        <v>14.049762750072805</v>
      </c>
      <c r="V14" s="11">
        <f t="shared" si="6"/>
        <v>13.825550019197548</v>
      </c>
      <c r="W14" s="11">
        <f t="shared" ref="W14:AM21" si="7">5*(W$4*W$4/3+$B14*$B14/4)^0.5</f>
        <v>13.75</v>
      </c>
      <c r="X14" s="11">
        <f t="shared" si="7"/>
        <v>13.825550019197548</v>
      </c>
      <c r="Y14" s="11">
        <f t="shared" si="7"/>
        <v>14.049762750072805</v>
      </c>
      <c r="Z14" s="11">
        <f t="shared" si="7"/>
        <v>14.415703243338495</v>
      </c>
      <c r="AA14" s="11">
        <f t="shared" si="7"/>
        <v>14.91294180681107</v>
      </c>
      <c r="AB14" s="11">
        <f t="shared" si="7"/>
        <v>15.528870961320187</v>
      </c>
      <c r="AC14" s="11">
        <f t="shared" si="7"/>
        <v>16.25</v>
      </c>
      <c r="AD14" s="11">
        <f t="shared" si="7"/>
        <v>17.062996024536055</v>
      </c>
      <c r="AE14" s="11">
        <f t="shared" si="7"/>
        <v>17.955384522012704</v>
      </c>
      <c r="AF14" s="11">
        <f t="shared" si="7"/>
        <v>18.915932438026946</v>
      </c>
      <c r="AG14" s="11">
        <f t="shared" si="7"/>
        <v>19.934789523176143</v>
      </c>
      <c r="AH14" s="11">
        <f t="shared" si="7"/>
        <v>21.003471935214264</v>
      </c>
      <c r="AI14" s="11">
        <f t="shared" si="7"/>
        <v>22.114757516192665</v>
      </c>
      <c r="AJ14" s="11">
        <f t="shared" si="7"/>
        <v>23.26254142034643</v>
      </c>
      <c r="AK14" s="11">
        <f t="shared" si="7"/>
        <v>24.441682293437438</v>
      </c>
      <c r="AL14" s="11">
        <f t="shared" si="7"/>
        <v>25.647855660853992</v>
      </c>
      <c r="AM14" s="11">
        <f t="shared" si="7"/>
        <v>26.87742237145023</v>
      </c>
      <c r="AN14" s="11">
        <f t="shared" si="3"/>
        <v>28.127314719562783</v>
      </c>
      <c r="AO14" s="11">
        <f t="shared" si="3"/>
        <v>29.394940040762116</v>
      </c>
      <c r="AP14" s="11">
        <f t="shared" si="3"/>
        <v>30.678100223666608</v>
      </c>
      <c r="AQ14" s="11">
        <f t="shared" si="3"/>
        <v>31.974925071582785</v>
      </c>
      <c r="AR14" s="11"/>
    </row>
    <row r="15" spans="1:44">
      <c r="B15" s="15">
        <f t="shared" si="5"/>
        <v>-5</v>
      </c>
      <c r="C15" s="11">
        <f t="shared" si="1"/>
        <v>31.457643480294792</v>
      </c>
      <c r="D15" s="11">
        <f t="shared" ref="D15:L17" si="8">5*(D$4*D$4/3+$B15*$B15/4)^0.5</f>
        <v>30.138568866708539</v>
      </c>
      <c r="E15" s="11">
        <f t="shared" si="8"/>
        <v>28.83140648667699</v>
      </c>
      <c r="F15" s="11">
        <f t="shared" si="8"/>
        <v>27.537852736430509</v>
      </c>
      <c r="G15" s="11">
        <f t="shared" si="8"/>
        <v>26.259918760981215</v>
      </c>
      <c r="H15" s="11">
        <f t="shared" si="8"/>
        <v>25</v>
      </c>
      <c r="I15" s="11">
        <f t="shared" si="8"/>
        <v>23.760962382305419</v>
      </c>
      <c r="J15" s="11">
        <f t="shared" si="8"/>
        <v>22.546248764114473</v>
      </c>
      <c r="K15" s="11">
        <f t="shared" si="8"/>
        <v>21.360009363293827</v>
      </c>
      <c r="L15" s="11">
        <f t="shared" si="8"/>
        <v>20.207259421636902</v>
      </c>
      <c r="M15" s="11">
        <f t="shared" si="6"/>
        <v>19.094065395649334</v>
      </c>
      <c r="N15" s="11">
        <f t="shared" si="6"/>
        <v>18.027756377319946</v>
      </c>
      <c r="O15" s="11">
        <f t="shared" si="6"/>
        <v>17.017148213885115</v>
      </c>
      <c r="P15" s="11">
        <f t="shared" si="6"/>
        <v>16.072751268321589</v>
      </c>
      <c r="Q15" s="11">
        <f t="shared" si="6"/>
        <v>15.206906325745548</v>
      </c>
      <c r="R15" s="11">
        <f t="shared" si="6"/>
        <v>14.433756729740645</v>
      </c>
      <c r="S15" s="11">
        <f t="shared" si="6"/>
        <v>13.768926368215254</v>
      </c>
      <c r="T15" s="11">
        <f t="shared" si="6"/>
        <v>13.228756555322953</v>
      </c>
      <c r="U15" s="11">
        <f t="shared" si="6"/>
        <v>12.829003598617209</v>
      </c>
      <c r="V15" s="11">
        <f t="shared" si="6"/>
        <v>12.583057392117915</v>
      </c>
      <c r="W15" s="11">
        <f t="shared" si="7"/>
        <v>12.5</v>
      </c>
      <c r="X15" s="11">
        <f t="shared" si="7"/>
        <v>12.583057392117915</v>
      </c>
      <c r="Y15" s="11">
        <f t="shared" si="7"/>
        <v>12.829003598617209</v>
      </c>
      <c r="Z15" s="11">
        <f t="shared" si="7"/>
        <v>13.228756555322953</v>
      </c>
      <c r="AA15" s="11">
        <f t="shared" si="7"/>
        <v>13.768926368215254</v>
      </c>
      <c r="AB15" s="11">
        <f t="shared" si="7"/>
        <v>14.433756729740645</v>
      </c>
      <c r="AC15" s="11">
        <f t="shared" si="7"/>
        <v>15.206906325745548</v>
      </c>
      <c r="AD15" s="11">
        <f t="shared" si="7"/>
        <v>16.072751268321589</v>
      </c>
      <c r="AE15" s="11">
        <f t="shared" si="7"/>
        <v>17.017148213885115</v>
      </c>
      <c r="AF15" s="11">
        <f t="shared" si="7"/>
        <v>18.027756377319946</v>
      </c>
      <c r="AG15" s="11">
        <f t="shared" si="7"/>
        <v>19.094065395649334</v>
      </c>
      <c r="AH15" s="11">
        <f t="shared" si="7"/>
        <v>20.207259421636902</v>
      </c>
      <c r="AI15" s="11">
        <f t="shared" si="7"/>
        <v>21.360009363293827</v>
      </c>
      <c r="AJ15" s="11">
        <f t="shared" si="7"/>
        <v>22.546248764114473</v>
      </c>
      <c r="AK15" s="11">
        <f t="shared" si="7"/>
        <v>23.760962382305419</v>
      </c>
      <c r="AL15" s="11">
        <f t="shared" si="7"/>
        <v>25</v>
      </c>
      <c r="AM15" s="11">
        <f t="shared" si="3"/>
        <v>26.259918760981215</v>
      </c>
      <c r="AN15" s="11">
        <f t="shared" si="3"/>
        <v>27.537852736430509</v>
      </c>
      <c r="AO15" s="11">
        <f t="shared" si="3"/>
        <v>28.83140648667699</v>
      </c>
      <c r="AP15" s="11">
        <f t="shared" si="3"/>
        <v>30.138568866708539</v>
      </c>
      <c r="AQ15" s="11">
        <f t="shared" si="3"/>
        <v>31.457643480294792</v>
      </c>
      <c r="AR15" s="11"/>
    </row>
    <row r="16" spans="1:44">
      <c r="B16" s="15">
        <f t="shared" si="5"/>
        <v>-4.5</v>
      </c>
      <c r="C16" s="11">
        <f t="shared" si="1"/>
        <v>30.982185741702175</v>
      </c>
      <c r="D16" s="11">
        <f t="shared" si="8"/>
        <v>29.64196068638735</v>
      </c>
      <c r="E16" s="11">
        <f t="shared" si="8"/>
        <v>28.311879132265311</v>
      </c>
      <c r="F16" s="11">
        <f t="shared" si="8"/>
        <v>26.993440561242529</v>
      </c>
      <c r="G16" s="11">
        <f t="shared" si="8"/>
        <v>25.688437736330588</v>
      </c>
      <c r="H16" s="11">
        <f t="shared" si="8"/>
        <v>24.399026619928922</v>
      </c>
      <c r="I16" s="11">
        <f t="shared" si="8"/>
        <v>23.127815143963197</v>
      </c>
      <c r="J16" s="11">
        <f t="shared" si="8"/>
        <v>21.877975988041797</v>
      </c>
      <c r="K16" s="11">
        <f t="shared" si="8"/>
        <v>20.653389552322881</v>
      </c>
      <c r="L16" s="11">
        <f t="shared" si="8"/>
        <v>19.458824048059363</v>
      </c>
      <c r="M16" s="11">
        <f t="shared" si="6"/>
        <v>18.300159379998124</v>
      </c>
      <c r="N16" s="11">
        <f t="shared" si="6"/>
        <v>17.1846588560844</v>
      </c>
      <c r="O16" s="11">
        <f t="shared" si="6"/>
        <v>16.12128510179425</v>
      </c>
      <c r="P16" s="11">
        <f t="shared" si="6"/>
        <v>15.121039426353377</v>
      </c>
      <c r="Q16" s="11">
        <f t="shared" si="6"/>
        <v>14.197270864500684</v>
      </c>
      <c r="R16" s="11">
        <f t="shared" si="6"/>
        <v>13.365845776954535</v>
      </c>
      <c r="S16" s="11">
        <f t="shared" si="6"/>
        <v>12.644992421244599</v>
      </c>
      <c r="T16" s="11">
        <f t="shared" si="6"/>
        <v>12.054563451241194</v>
      </c>
      <c r="U16" s="11">
        <f t="shared" si="6"/>
        <v>11.61446655397196</v>
      </c>
      <c r="V16" s="11">
        <f t="shared" si="6"/>
        <v>11.342214657346831</v>
      </c>
      <c r="W16" s="11">
        <f t="shared" si="7"/>
        <v>11.25</v>
      </c>
      <c r="X16" s="11">
        <f t="shared" si="7"/>
        <v>11.342214657346831</v>
      </c>
      <c r="Y16" s="11">
        <f t="shared" si="7"/>
        <v>11.61446655397196</v>
      </c>
      <c r="Z16" s="11">
        <f t="shared" si="7"/>
        <v>12.054563451241194</v>
      </c>
      <c r="AA16" s="11">
        <f t="shared" si="7"/>
        <v>12.644992421244599</v>
      </c>
      <c r="AB16" s="11">
        <f t="shared" si="7"/>
        <v>13.365845776954535</v>
      </c>
      <c r="AC16" s="11">
        <f t="shared" si="7"/>
        <v>14.197270864500684</v>
      </c>
      <c r="AD16" s="11">
        <f t="shared" si="7"/>
        <v>15.121039426353377</v>
      </c>
      <c r="AE16" s="11">
        <f t="shared" si="7"/>
        <v>16.12128510179425</v>
      </c>
      <c r="AF16" s="11">
        <f t="shared" si="7"/>
        <v>17.1846588560844</v>
      </c>
      <c r="AG16" s="11">
        <f t="shared" si="7"/>
        <v>18.300159379998124</v>
      </c>
      <c r="AH16" s="11">
        <f t="shared" si="7"/>
        <v>19.458824048059363</v>
      </c>
      <c r="AI16" s="11">
        <f t="shared" si="7"/>
        <v>20.653389552322881</v>
      </c>
      <c r="AJ16" s="11">
        <f t="shared" si="7"/>
        <v>21.877975988041797</v>
      </c>
      <c r="AK16" s="11">
        <f t="shared" si="7"/>
        <v>23.127815143963197</v>
      </c>
      <c r="AL16" s="11">
        <f t="shared" si="7"/>
        <v>24.399026619928922</v>
      </c>
      <c r="AM16" s="11">
        <f t="shared" si="3"/>
        <v>25.688437736330588</v>
      </c>
      <c r="AN16" s="11">
        <f t="shared" si="3"/>
        <v>26.993440561242529</v>
      </c>
      <c r="AO16" s="11">
        <f t="shared" si="3"/>
        <v>28.311879132265311</v>
      </c>
      <c r="AP16" s="11">
        <f t="shared" si="3"/>
        <v>29.64196068638735</v>
      </c>
      <c r="AQ16" s="11">
        <f t="shared" si="3"/>
        <v>30.982185741702175</v>
      </c>
      <c r="AR16" s="11"/>
    </row>
    <row r="17" spans="2:44">
      <c r="B17" s="15">
        <f t="shared" si="5"/>
        <v>-4</v>
      </c>
      <c r="C17" s="11">
        <f t="shared" si="1"/>
        <v>30.550504633038933</v>
      </c>
      <c r="D17" s="11">
        <f t="shared" si="8"/>
        <v>29.19046648022832</v>
      </c>
      <c r="E17" s="11">
        <f t="shared" si="8"/>
        <v>27.838821814150108</v>
      </c>
      <c r="F17" s="11">
        <f t="shared" si="8"/>
        <v>26.496855159307742</v>
      </c>
      <c r="G17" s="11">
        <f t="shared" si="8"/>
        <v>25.16611478423583</v>
      </c>
      <c r="H17" s="11">
        <f t="shared" si="8"/>
        <v>23.848480035423641</v>
      </c>
      <c r="I17" s="11">
        <f t="shared" si="8"/>
        <v>22.546248764114473</v>
      </c>
      <c r="J17" s="11">
        <f t="shared" si="8"/>
        <v>21.26225137028846</v>
      </c>
      <c r="K17" s="11">
        <f t="shared" si="8"/>
        <v>20</v>
      </c>
      <c r="L17" s="11">
        <f t="shared" si="8"/>
        <v>18.763883748662838</v>
      </c>
      <c r="M17" s="11">
        <f t="shared" si="6"/>
        <v>17.559422921421234</v>
      </c>
      <c r="N17" s="11">
        <f t="shared" si="6"/>
        <v>16.393596310755001</v>
      </c>
      <c r="O17" s="11">
        <f t="shared" si="6"/>
        <v>15.275252316519465</v>
      </c>
      <c r="P17" s="11">
        <f t="shared" si="6"/>
        <v>14.215601757693317</v>
      </c>
      <c r="Q17" s="11">
        <f t="shared" si="6"/>
        <v>13.228756555322953</v>
      </c>
      <c r="R17" s="11">
        <f t="shared" si="6"/>
        <v>12.33220715579062</v>
      </c>
      <c r="S17" s="11">
        <f t="shared" si="6"/>
        <v>11.547005383792515</v>
      </c>
      <c r="T17" s="11">
        <f t="shared" si="6"/>
        <v>10.897247358851684</v>
      </c>
      <c r="U17" s="11">
        <f t="shared" si="6"/>
        <v>10.408329997330663</v>
      </c>
      <c r="V17" s="11">
        <f t="shared" si="6"/>
        <v>10.103629710818451</v>
      </c>
      <c r="W17" s="11">
        <f t="shared" si="7"/>
        <v>10</v>
      </c>
      <c r="X17" s="11">
        <f t="shared" si="7"/>
        <v>10.103629710818451</v>
      </c>
      <c r="Y17" s="11">
        <f t="shared" si="7"/>
        <v>10.408329997330663</v>
      </c>
      <c r="Z17" s="11">
        <f t="shared" si="7"/>
        <v>10.897247358851684</v>
      </c>
      <c r="AA17" s="11">
        <f t="shared" si="7"/>
        <v>11.547005383792515</v>
      </c>
      <c r="AB17" s="11">
        <f t="shared" si="7"/>
        <v>12.33220715579062</v>
      </c>
      <c r="AC17" s="11">
        <f t="shared" si="7"/>
        <v>13.228756555322953</v>
      </c>
      <c r="AD17" s="11">
        <f t="shared" si="7"/>
        <v>14.215601757693317</v>
      </c>
      <c r="AE17" s="11">
        <f t="shared" si="7"/>
        <v>15.275252316519465</v>
      </c>
      <c r="AF17" s="11">
        <f t="shared" si="7"/>
        <v>16.393596310755001</v>
      </c>
      <c r="AG17" s="11">
        <f t="shared" si="7"/>
        <v>17.559422921421234</v>
      </c>
      <c r="AH17" s="11">
        <f t="shared" si="7"/>
        <v>18.763883748662838</v>
      </c>
      <c r="AI17" s="11">
        <f t="shared" si="7"/>
        <v>20</v>
      </c>
      <c r="AJ17" s="11">
        <f t="shared" si="7"/>
        <v>21.26225137028846</v>
      </c>
      <c r="AK17" s="11">
        <f t="shared" si="7"/>
        <v>22.546248764114473</v>
      </c>
      <c r="AL17" s="11">
        <f t="shared" si="7"/>
        <v>23.848480035423641</v>
      </c>
      <c r="AM17" s="11">
        <f t="shared" si="3"/>
        <v>25.16611478423583</v>
      </c>
      <c r="AN17" s="11">
        <f t="shared" si="3"/>
        <v>26.496855159307742</v>
      </c>
      <c r="AO17" s="11">
        <f t="shared" si="3"/>
        <v>27.838821814150108</v>
      </c>
      <c r="AP17" s="11">
        <f t="shared" si="3"/>
        <v>29.19046648022832</v>
      </c>
      <c r="AQ17" s="11">
        <f t="shared" si="3"/>
        <v>30.550504633038933</v>
      </c>
      <c r="AR17" s="11"/>
    </row>
    <row r="18" spans="2:44">
      <c r="B18" s="15">
        <f t="shared" si="5"/>
        <v>-3.5</v>
      </c>
      <c r="C18" s="11">
        <f t="shared" si="1"/>
        <v>30.164479662897111</v>
      </c>
      <c r="D18" s="11">
        <f t="shared" ref="D18:R18" si="9">5*(D$4*D$4/3+$B18*$B18/4)^0.5</f>
        <v>28.78620908235979</v>
      </c>
      <c r="E18" s="11">
        <f t="shared" si="9"/>
        <v>27.414640249326638</v>
      </c>
      <c r="F18" s="11">
        <f t="shared" si="9"/>
        <v>26.050831720567643</v>
      </c>
      <c r="G18" s="11">
        <f t="shared" si="9"/>
        <v>24.696069187895738</v>
      </c>
      <c r="H18" s="11">
        <f t="shared" si="9"/>
        <v>23.351927115336757</v>
      </c>
      <c r="I18" s="11">
        <f t="shared" si="9"/>
        <v>22.02035043620635</v>
      </c>
      <c r="J18" s="11">
        <f t="shared" si="9"/>
        <v>20.703763748008079</v>
      </c>
      <c r="K18" s="11">
        <f t="shared" si="9"/>
        <v>19.405218370325031</v>
      </c>
      <c r="L18" s="11">
        <f t="shared" si="9"/>
        <v>18.128591598172576</v>
      </c>
      <c r="M18" s="11">
        <f t="shared" si="9"/>
        <v>16.878857583774245</v>
      </c>
      <c r="N18" s="11">
        <f t="shared" si="9"/>
        <v>15.662455107677085</v>
      </c>
      <c r="O18" s="11">
        <f t="shared" si="9"/>
        <v>14.48778220892809</v>
      </c>
      <c r="P18" s="11">
        <f t="shared" si="9"/>
        <v>13.365845776954533</v>
      </c>
      <c r="Q18" s="11">
        <f t="shared" si="9"/>
        <v>12.311072252245129</v>
      </c>
      <c r="R18" s="11">
        <f t="shared" si="9"/>
        <v>11.342214657346833</v>
      </c>
      <c r="S18" s="11">
        <f t="shared" si="6"/>
        <v>10.483121354507603</v>
      </c>
      <c r="T18" s="11">
        <f t="shared" si="6"/>
        <v>9.7628120948833175</v>
      </c>
      <c r="U18" s="11">
        <f t="shared" si="6"/>
        <v>9.2138934947899926</v>
      </c>
      <c r="V18" s="11">
        <f t="shared" si="6"/>
        <v>8.8682486057469845</v>
      </c>
      <c r="W18" s="11">
        <f t="shared" si="6"/>
        <v>8.75</v>
      </c>
      <c r="X18" s="11">
        <f t="shared" si="6"/>
        <v>8.8682486057469845</v>
      </c>
      <c r="Y18" s="11">
        <f t="shared" si="6"/>
        <v>9.2138934947899926</v>
      </c>
      <c r="Z18" s="11">
        <f t="shared" si="6"/>
        <v>9.7628120948833175</v>
      </c>
      <c r="AA18" s="11">
        <f t="shared" si="6"/>
        <v>10.483121354507603</v>
      </c>
      <c r="AB18" s="11">
        <f t="shared" si="6"/>
        <v>11.342214657346833</v>
      </c>
      <c r="AC18" s="11">
        <f t="shared" si="7"/>
        <v>12.311072252245129</v>
      </c>
      <c r="AD18" s="11">
        <f t="shared" si="7"/>
        <v>13.365845776954533</v>
      </c>
      <c r="AE18" s="11">
        <f t="shared" si="7"/>
        <v>14.48778220892809</v>
      </c>
      <c r="AF18" s="11">
        <f t="shared" si="7"/>
        <v>15.662455107677085</v>
      </c>
      <c r="AG18" s="11">
        <f t="shared" si="7"/>
        <v>16.878857583774245</v>
      </c>
      <c r="AH18" s="11">
        <f t="shared" si="7"/>
        <v>18.128591598172576</v>
      </c>
      <c r="AI18" s="11">
        <f t="shared" si="7"/>
        <v>19.405218370325031</v>
      </c>
      <c r="AJ18" s="11">
        <f t="shared" si="7"/>
        <v>20.703763748008079</v>
      </c>
      <c r="AK18" s="11">
        <f t="shared" si="7"/>
        <v>22.02035043620635</v>
      </c>
      <c r="AL18" s="11">
        <f t="shared" si="7"/>
        <v>23.351927115336757</v>
      </c>
      <c r="AM18" s="11">
        <f t="shared" si="3"/>
        <v>24.696069187895738</v>
      </c>
      <c r="AN18" s="11">
        <f t="shared" si="3"/>
        <v>26.050831720567643</v>
      </c>
      <c r="AO18" s="11">
        <f t="shared" si="3"/>
        <v>27.414640249326638</v>
      </c>
      <c r="AP18" s="11">
        <f t="shared" si="3"/>
        <v>28.78620908235979</v>
      </c>
      <c r="AQ18" s="11">
        <f t="shared" si="3"/>
        <v>30.164479662897111</v>
      </c>
      <c r="AR18" s="11"/>
    </row>
    <row r="19" spans="2:44">
      <c r="B19" s="15">
        <f t="shared" si="5"/>
        <v>-3</v>
      </c>
      <c r="C19" s="11">
        <f t="shared" si="1"/>
        <v>29.825883613622139</v>
      </c>
      <c r="D19" s="11">
        <f t="shared" ref="D19:AF21" si="10">5*(D$4*D$4/3+$B19*$B19/4)^0.5</f>
        <v>28.431203515386635</v>
      </c>
      <c r="E19" s="11">
        <f t="shared" si="10"/>
        <v>27.041634565979923</v>
      </c>
      <c r="F19" s="11">
        <f t="shared" si="10"/>
        <v>25.658007197234419</v>
      </c>
      <c r="G19" s="11">
        <f t="shared" si="10"/>
        <v>24.281337140555777</v>
      </c>
      <c r="H19" s="11">
        <f t="shared" si="10"/>
        <v>22.912878474779198</v>
      </c>
      <c r="I19" s="11">
        <f t="shared" si="10"/>
        <v>21.554195260629271</v>
      </c>
      <c r="J19" s="11">
        <f t="shared" si="10"/>
        <v>20.207259421636902</v>
      </c>
      <c r="K19" s="11">
        <f t="shared" si="10"/>
        <v>18.874586088176876</v>
      </c>
      <c r="L19" s="11">
        <f t="shared" si="10"/>
        <v>17.559422921421234</v>
      </c>
      <c r="M19" s="11">
        <f t="shared" si="10"/>
        <v>16.26601774661928</v>
      </c>
      <c r="N19" s="11">
        <f t="shared" si="10"/>
        <v>15</v>
      </c>
      <c r="O19" s="11">
        <f t="shared" si="10"/>
        <v>13.768926368215254</v>
      </c>
      <c r="P19" s="11">
        <f t="shared" si="10"/>
        <v>12.583057392117915</v>
      </c>
      <c r="Q19" s="11">
        <f t="shared" si="10"/>
        <v>11.456439237389599</v>
      </c>
      <c r="R19" s="11">
        <f t="shared" si="10"/>
        <v>10.408329997330664</v>
      </c>
      <c r="S19" s="11">
        <f t="shared" si="10"/>
        <v>9.464847243000456</v>
      </c>
      <c r="T19" s="11">
        <f t="shared" si="10"/>
        <v>8.6602540378443855</v>
      </c>
      <c r="U19" s="11">
        <f t="shared" si="10"/>
        <v>8.0363756341607964</v>
      </c>
      <c r="V19" s="11">
        <f t="shared" si="10"/>
        <v>7.6376261582597333</v>
      </c>
      <c r="W19" s="11">
        <f t="shared" si="10"/>
        <v>7.5</v>
      </c>
      <c r="X19" s="11">
        <f t="shared" si="10"/>
        <v>7.6376261582597333</v>
      </c>
      <c r="Y19" s="11">
        <f t="shared" si="10"/>
        <v>8.0363756341607964</v>
      </c>
      <c r="Z19" s="11">
        <f t="shared" si="10"/>
        <v>8.6602540378443855</v>
      </c>
      <c r="AA19" s="11">
        <f t="shared" si="10"/>
        <v>9.464847243000456</v>
      </c>
      <c r="AB19" s="11">
        <f t="shared" si="10"/>
        <v>10.408329997330664</v>
      </c>
      <c r="AC19" s="11">
        <f t="shared" si="10"/>
        <v>11.456439237389599</v>
      </c>
      <c r="AD19" s="11">
        <f t="shared" si="10"/>
        <v>12.583057392117915</v>
      </c>
      <c r="AE19" s="11">
        <f t="shared" si="10"/>
        <v>13.768926368215254</v>
      </c>
      <c r="AF19" s="11">
        <f t="shared" si="10"/>
        <v>15</v>
      </c>
      <c r="AG19" s="11">
        <f t="shared" si="7"/>
        <v>16.26601774661928</v>
      </c>
      <c r="AH19" s="11">
        <f t="shared" si="7"/>
        <v>17.559422921421234</v>
      </c>
      <c r="AI19" s="11">
        <f t="shared" si="7"/>
        <v>18.874586088176876</v>
      </c>
      <c r="AJ19" s="11">
        <f t="shared" si="7"/>
        <v>20.207259421636902</v>
      </c>
      <c r="AK19" s="11">
        <f t="shared" si="7"/>
        <v>21.554195260629271</v>
      </c>
      <c r="AL19" s="11">
        <f t="shared" si="7"/>
        <v>22.912878474779198</v>
      </c>
      <c r="AM19" s="11">
        <f t="shared" si="3"/>
        <v>24.281337140555777</v>
      </c>
      <c r="AN19" s="11">
        <f t="shared" si="3"/>
        <v>25.658007197234419</v>
      </c>
      <c r="AO19" s="11">
        <f t="shared" si="3"/>
        <v>27.041634565979923</v>
      </c>
      <c r="AP19" s="11">
        <f t="shared" si="3"/>
        <v>28.431203515386635</v>
      </c>
      <c r="AQ19" s="11">
        <f t="shared" si="3"/>
        <v>29.825883613622139</v>
      </c>
      <c r="AR19" s="11"/>
    </row>
    <row r="20" spans="2:44">
      <c r="B20" s="15">
        <f t="shared" si="5"/>
        <v>-2.5</v>
      </c>
      <c r="C20" s="11">
        <f t="shared" si="1"/>
        <v>29.536347664078804</v>
      </c>
      <c r="D20" s="11">
        <f t="shared" si="10"/>
        <v>28.127314719562783</v>
      </c>
      <c r="E20" s="11">
        <f t="shared" si="10"/>
        <v>26.721947908039937</v>
      </c>
      <c r="F20" s="11">
        <f t="shared" si="10"/>
        <v>25.320857673730828</v>
      </c>
      <c r="G20" s="11">
        <f t="shared" si="10"/>
        <v>23.924795366592654</v>
      </c>
      <c r="H20" s="11">
        <f t="shared" si="10"/>
        <v>22.534695471649933</v>
      </c>
      <c r="I20" s="11">
        <f t="shared" si="10"/>
        <v>21.15173357749509</v>
      </c>
      <c r="J20" s="11">
        <f t="shared" si="10"/>
        <v>19.777407143843032</v>
      </c>
      <c r="K20" s="11">
        <f t="shared" si="10"/>
        <v>18.413649828320292</v>
      </c>
      <c r="L20" s="11">
        <f t="shared" si="10"/>
        <v>17.062996024536059</v>
      </c>
      <c r="M20" s="11">
        <f t="shared" si="10"/>
        <v>15.728821740147396</v>
      </c>
      <c r="N20" s="11">
        <f t="shared" si="10"/>
        <v>14.415703243338495</v>
      </c>
      <c r="O20" s="11">
        <f t="shared" si="10"/>
        <v>13.129959380490607</v>
      </c>
      <c r="P20" s="11">
        <f t="shared" si="10"/>
        <v>11.880481191152709</v>
      </c>
      <c r="Q20" s="11">
        <f t="shared" si="10"/>
        <v>10.680004681646913</v>
      </c>
      <c r="R20" s="11">
        <f t="shared" si="10"/>
        <v>9.5470326978246671</v>
      </c>
      <c r="S20" s="11">
        <f t="shared" si="10"/>
        <v>8.5085741069425573</v>
      </c>
      <c r="T20" s="11">
        <f t="shared" si="10"/>
        <v>7.603453162872774</v>
      </c>
      <c r="U20" s="11">
        <f t="shared" si="10"/>
        <v>6.8844631841076271</v>
      </c>
      <c r="V20" s="11">
        <f t="shared" si="10"/>
        <v>6.4145017993086046</v>
      </c>
      <c r="W20" s="11">
        <f t="shared" si="10"/>
        <v>6.25</v>
      </c>
      <c r="X20" s="11">
        <f t="shared" si="10"/>
        <v>6.4145017993086046</v>
      </c>
      <c r="Y20" s="11">
        <f t="shared" si="10"/>
        <v>6.8844631841076271</v>
      </c>
      <c r="Z20" s="11">
        <f t="shared" si="10"/>
        <v>7.603453162872774</v>
      </c>
      <c r="AA20" s="11">
        <f t="shared" si="10"/>
        <v>8.5085741069425573</v>
      </c>
      <c r="AB20" s="11">
        <f t="shared" si="10"/>
        <v>9.5470326978246671</v>
      </c>
      <c r="AC20" s="11">
        <f t="shared" si="10"/>
        <v>10.680004681646913</v>
      </c>
      <c r="AD20" s="11">
        <f t="shared" si="10"/>
        <v>11.880481191152709</v>
      </c>
      <c r="AE20" s="11">
        <f t="shared" si="10"/>
        <v>13.129959380490607</v>
      </c>
      <c r="AF20" s="11">
        <f t="shared" si="10"/>
        <v>14.415703243338495</v>
      </c>
      <c r="AG20" s="11">
        <f t="shared" si="7"/>
        <v>15.728821740147396</v>
      </c>
      <c r="AH20" s="11">
        <f t="shared" si="7"/>
        <v>17.062996024536059</v>
      </c>
      <c r="AI20" s="11">
        <f t="shared" si="7"/>
        <v>18.413649828320292</v>
      </c>
      <c r="AJ20" s="11">
        <f t="shared" si="7"/>
        <v>19.777407143843032</v>
      </c>
      <c r="AK20" s="11">
        <f t="shared" si="7"/>
        <v>21.15173357749509</v>
      </c>
      <c r="AL20" s="11">
        <f t="shared" si="7"/>
        <v>22.534695471649933</v>
      </c>
      <c r="AM20" s="11">
        <f t="shared" si="3"/>
        <v>23.924795366592654</v>
      </c>
      <c r="AN20" s="11">
        <f t="shared" si="3"/>
        <v>25.320857673730828</v>
      </c>
      <c r="AO20" s="11">
        <f t="shared" si="3"/>
        <v>26.721947908039937</v>
      </c>
      <c r="AP20" s="11">
        <f t="shared" si="3"/>
        <v>28.127314719562783</v>
      </c>
      <c r="AQ20" s="11">
        <f t="shared" si="3"/>
        <v>29.536347664078804</v>
      </c>
      <c r="AR20" s="11"/>
    </row>
    <row r="21" spans="2:44">
      <c r="B21" s="15">
        <f t="shared" si="5"/>
        <v>-2</v>
      </c>
      <c r="C21" s="11">
        <f t="shared" si="1"/>
        <v>29.297326385411576</v>
      </c>
      <c r="D21" s="11">
        <f t="shared" si="10"/>
        <v>27.876214472796221</v>
      </c>
      <c r="E21" s="11">
        <f t="shared" si="10"/>
        <v>26.457513110645905</v>
      </c>
      <c r="F21" s="11">
        <f t="shared" si="10"/>
        <v>25.041632002194532</v>
      </c>
      <c r="G21" s="11">
        <f t="shared" si="10"/>
        <v>23.629078131263039</v>
      </c>
      <c r="H21" s="11">
        <f t="shared" si="10"/>
        <v>22.220486043288972</v>
      </c>
      <c r="I21" s="11">
        <f t="shared" si="10"/>
        <v>20.816659994661325</v>
      </c>
      <c r="J21" s="11">
        <f t="shared" si="10"/>
        <v>19.418633662885071</v>
      </c>
      <c r="K21" s="11">
        <f t="shared" si="10"/>
        <v>18.027756377319946</v>
      </c>
      <c r="L21" s="11">
        <f t="shared" si="10"/>
        <v>16.645820296198483</v>
      </c>
      <c r="M21" s="11">
        <f t="shared" si="10"/>
        <v>15.275252316519467</v>
      </c>
      <c r="N21" s="11">
        <f t="shared" si="10"/>
        <v>13.919410907075054</v>
      </c>
      <c r="O21" s="11">
        <f t="shared" si="10"/>
        <v>12.583057392117915</v>
      </c>
      <c r="P21" s="11">
        <f t="shared" si="10"/>
        <v>11.273124382057237</v>
      </c>
      <c r="Q21" s="11">
        <f t="shared" si="10"/>
        <v>10</v>
      </c>
      <c r="R21" s="11">
        <f t="shared" si="10"/>
        <v>8.779711460710617</v>
      </c>
      <c r="S21" s="11">
        <f t="shared" si="10"/>
        <v>7.6376261582597325</v>
      </c>
      <c r="T21" s="11">
        <f t="shared" si="10"/>
        <v>6.6143782776614763</v>
      </c>
      <c r="U21" s="11">
        <f t="shared" si="10"/>
        <v>5.7735026918962573</v>
      </c>
      <c r="V21" s="11">
        <f t="shared" si="10"/>
        <v>5.2041649986653313</v>
      </c>
      <c r="W21" s="11">
        <f t="shared" si="10"/>
        <v>5</v>
      </c>
      <c r="X21" s="11">
        <f t="shared" si="10"/>
        <v>5.2041649986653313</v>
      </c>
      <c r="Y21" s="11">
        <f t="shared" si="10"/>
        <v>5.7735026918962573</v>
      </c>
      <c r="Z21" s="11">
        <f t="shared" si="10"/>
        <v>6.6143782776614763</v>
      </c>
      <c r="AA21" s="11">
        <f t="shared" si="10"/>
        <v>7.6376261582597325</v>
      </c>
      <c r="AB21" s="11">
        <f t="shared" si="10"/>
        <v>8.779711460710617</v>
      </c>
      <c r="AC21" s="11">
        <f t="shared" si="10"/>
        <v>10</v>
      </c>
      <c r="AD21" s="11">
        <f t="shared" si="10"/>
        <v>11.273124382057237</v>
      </c>
      <c r="AE21" s="11">
        <f t="shared" si="10"/>
        <v>12.583057392117915</v>
      </c>
      <c r="AF21" s="11">
        <f t="shared" si="10"/>
        <v>13.919410907075054</v>
      </c>
      <c r="AG21" s="11">
        <f t="shared" si="7"/>
        <v>15.275252316519467</v>
      </c>
      <c r="AH21" s="11">
        <f t="shared" si="7"/>
        <v>16.645820296198483</v>
      </c>
      <c r="AI21" s="11">
        <f t="shared" si="7"/>
        <v>18.027756377319946</v>
      </c>
      <c r="AJ21" s="11">
        <f t="shared" si="7"/>
        <v>19.418633662885071</v>
      </c>
      <c r="AK21" s="11">
        <f t="shared" si="7"/>
        <v>20.816659994661325</v>
      </c>
      <c r="AL21" s="11">
        <f t="shared" si="7"/>
        <v>22.220486043288972</v>
      </c>
      <c r="AM21" s="11">
        <f t="shared" ref="AM21:AQ36" si="11">5*(AM$4*AM$4/3+$B21*$B21/4)^0.5</f>
        <v>23.629078131263039</v>
      </c>
      <c r="AN21" s="11">
        <f t="shared" si="11"/>
        <v>25.041632002194532</v>
      </c>
      <c r="AO21" s="11">
        <f t="shared" si="11"/>
        <v>26.457513110645905</v>
      </c>
      <c r="AP21" s="11">
        <f t="shared" si="11"/>
        <v>27.876214472796221</v>
      </c>
      <c r="AQ21" s="11">
        <f t="shared" si="11"/>
        <v>29.297326385411576</v>
      </c>
      <c r="AR21" s="11"/>
    </row>
    <row r="22" spans="2:44">
      <c r="B22" s="15">
        <f t="shared" si="5"/>
        <v>-1.5</v>
      </c>
      <c r="C22" s="11">
        <f t="shared" si="1"/>
        <v>29.110064124514281</v>
      </c>
      <c r="D22" s="11">
        <f t="shared" ref="D22:R22" si="12">5*(D$4*D$4/3+$B22*$B22/4)^0.5</f>
        <v>27.679339467070619</v>
      </c>
      <c r="E22" s="11">
        <f t="shared" si="12"/>
        <v>26.25</v>
      </c>
      <c r="F22" s="11">
        <f t="shared" si="12"/>
        <v>24.822285014344132</v>
      </c>
      <c r="G22" s="11">
        <f t="shared" si="12"/>
        <v>23.396491902277429</v>
      </c>
      <c r="H22" s="11">
        <f t="shared" si="12"/>
        <v>21.972994789058685</v>
      </c>
      <c r="I22" s="11">
        <f t="shared" si="12"/>
        <v>20.552270758564205</v>
      </c>
      <c r="J22" s="11">
        <f t="shared" si="12"/>
        <v>19.134937505341725</v>
      </c>
      <c r="K22" s="11">
        <f t="shared" si="12"/>
        <v>17.721808598447282</v>
      </c>
      <c r="L22" s="11">
        <f t="shared" si="12"/>
        <v>16.313976625376579</v>
      </c>
      <c r="M22" s="11">
        <f t="shared" si="12"/>
        <v>14.91294180681107</v>
      </c>
      <c r="N22" s="11">
        <f t="shared" si="12"/>
        <v>13.520817282989961</v>
      </c>
      <c r="O22" s="11">
        <f t="shared" si="12"/>
        <v>12.140668570277889</v>
      </c>
      <c r="P22" s="11">
        <f t="shared" si="12"/>
        <v>10.777097630314636</v>
      </c>
      <c r="Q22" s="11">
        <f t="shared" si="12"/>
        <v>9.4372930440884382</v>
      </c>
      <c r="R22" s="11">
        <f t="shared" si="12"/>
        <v>8.13300887330964</v>
      </c>
      <c r="S22" s="11">
        <f t="shared" ref="D22:AL30" si="13">5*(S$4*S$4/3+$B22*$B22/4)^0.5</f>
        <v>6.8844631841076271</v>
      </c>
      <c r="T22" s="11">
        <f t="shared" si="13"/>
        <v>5.7282196186947996</v>
      </c>
      <c r="U22" s="11">
        <f t="shared" si="13"/>
        <v>4.732423621500228</v>
      </c>
      <c r="V22" s="11">
        <f t="shared" si="13"/>
        <v>4.0181878170803982</v>
      </c>
      <c r="W22" s="11">
        <f t="shared" si="13"/>
        <v>3.75</v>
      </c>
      <c r="X22" s="11">
        <f t="shared" si="13"/>
        <v>4.0181878170803982</v>
      </c>
      <c r="Y22" s="11">
        <f t="shared" si="13"/>
        <v>4.732423621500228</v>
      </c>
      <c r="Z22" s="11">
        <f t="shared" si="13"/>
        <v>5.7282196186947996</v>
      </c>
      <c r="AA22" s="11">
        <f t="shared" si="13"/>
        <v>6.8844631841076271</v>
      </c>
      <c r="AB22" s="11">
        <f t="shared" si="13"/>
        <v>8.13300887330964</v>
      </c>
      <c r="AC22" s="11">
        <f t="shared" si="13"/>
        <v>9.4372930440884382</v>
      </c>
      <c r="AD22" s="11">
        <f t="shared" si="13"/>
        <v>10.777097630314636</v>
      </c>
      <c r="AE22" s="11">
        <f t="shared" si="13"/>
        <v>12.140668570277889</v>
      </c>
      <c r="AF22" s="11">
        <f t="shared" si="13"/>
        <v>13.520817282989961</v>
      </c>
      <c r="AG22" s="11">
        <f t="shared" si="13"/>
        <v>14.91294180681107</v>
      </c>
      <c r="AH22" s="11">
        <f t="shared" si="13"/>
        <v>16.313976625376579</v>
      </c>
      <c r="AI22" s="11">
        <f t="shared" si="13"/>
        <v>17.721808598447282</v>
      </c>
      <c r="AJ22" s="11">
        <f t="shared" si="13"/>
        <v>19.134937505341725</v>
      </c>
      <c r="AK22" s="11">
        <f t="shared" si="13"/>
        <v>20.552270758564205</v>
      </c>
      <c r="AL22" s="11">
        <f t="shared" si="13"/>
        <v>21.972994789058685</v>
      </c>
      <c r="AM22" s="11">
        <f t="shared" si="11"/>
        <v>23.396491902277429</v>
      </c>
      <c r="AN22" s="11">
        <f t="shared" si="11"/>
        <v>24.822285014344132</v>
      </c>
      <c r="AO22" s="11">
        <f t="shared" si="11"/>
        <v>26.25</v>
      </c>
      <c r="AP22" s="11">
        <f t="shared" si="11"/>
        <v>27.679339467070619</v>
      </c>
      <c r="AQ22" s="11">
        <f t="shared" si="11"/>
        <v>29.110064124514281</v>
      </c>
      <c r="AR22" s="11"/>
    </row>
    <row r="23" spans="2:44">
      <c r="B23" s="15">
        <f t="shared" si="5"/>
        <v>-1</v>
      </c>
      <c r="C23" s="11">
        <f t="shared" si="1"/>
        <v>28.975564417856184</v>
      </c>
      <c r="D23" s="11">
        <f t="shared" si="13"/>
        <v>27.537852736430509</v>
      </c>
      <c r="E23" s="11">
        <f t="shared" si="13"/>
        <v>26.100766272276378</v>
      </c>
      <c r="F23" s="11">
        <f t="shared" si="13"/>
        <v>24.664414311581236</v>
      </c>
      <c r="G23" s="11">
        <f t="shared" si="13"/>
        <v>23.22893310794392</v>
      </c>
      <c r="H23" s="11">
        <f t="shared" si="13"/>
        <v>21.794494717703369</v>
      </c>
      <c r="I23" s="11">
        <f t="shared" si="13"/>
        <v>20.361319538117691</v>
      </c>
      <c r="J23" s="11">
        <f t="shared" si="13"/>
        <v>18.929694486000912</v>
      </c>
      <c r="K23" s="11">
        <f t="shared" si="13"/>
        <v>17.5</v>
      </c>
      <c r="L23" s="11">
        <f t="shared" si="13"/>
        <v>16.072751268321593</v>
      </c>
      <c r="M23" s="11">
        <f t="shared" si="13"/>
        <v>14.648663192705788</v>
      </c>
      <c r="N23" s="11">
        <f t="shared" si="13"/>
        <v>13.228756555322953</v>
      </c>
      <c r="O23" s="11">
        <f t="shared" si="13"/>
        <v>11.81453906563152</v>
      </c>
      <c r="P23" s="11">
        <f t="shared" si="13"/>
        <v>10.408329997330663</v>
      </c>
      <c r="Q23" s="11">
        <f t="shared" si="13"/>
        <v>9.013878188659973</v>
      </c>
      <c r="R23" s="11">
        <f t="shared" si="13"/>
        <v>7.6376261582597333</v>
      </c>
      <c r="S23" s="11">
        <f t="shared" si="13"/>
        <v>6.2915286960589576</v>
      </c>
      <c r="T23" s="11">
        <f t="shared" si="13"/>
        <v>5</v>
      </c>
      <c r="U23" s="11">
        <f t="shared" si="13"/>
        <v>3.8188130791298662</v>
      </c>
      <c r="V23" s="11">
        <f t="shared" si="13"/>
        <v>2.8867513459481287</v>
      </c>
      <c r="W23" s="11">
        <f t="shared" si="13"/>
        <v>2.5</v>
      </c>
      <c r="X23" s="11">
        <f t="shared" si="13"/>
        <v>2.8867513459481287</v>
      </c>
      <c r="Y23" s="11">
        <f t="shared" si="13"/>
        <v>3.8188130791298662</v>
      </c>
      <c r="Z23" s="11">
        <f t="shared" si="13"/>
        <v>5</v>
      </c>
      <c r="AA23" s="11">
        <f t="shared" si="13"/>
        <v>6.2915286960589576</v>
      </c>
      <c r="AB23" s="11">
        <f t="shared" si="13"/>
        <v>7.6376261582597333</v>
      </c>
      <c r="AC23" s="11">
        <f t="shared" si="13"/>
        <v>9.013878188659973</v>
      </c>
      <c r="AD23" s="11">
        <f t="shared" si="13"/>
        <v>10.408329997330663</v>
      </c>
      <c r="AE23" s="11">
        <f t="shared" si="13"/>
        <v>11.81453906563152</v>
      </c>
      <c r="AF23" s="11">
        <f t="shared" si="13"/>
        <v>13.228756555322953</v>
      </c>
      <c r="AG23" s="11">
        <f t="shared" si="13"/>
        <v>14.648663192705788</v>
      </c>
      <c r="AH23" s="11">
        <f t="shared" si="13"/>
        <v>16.072751268321593</v>
      </c>
      <c r="AI23" s="11">
        <f t="shared" si="13"/>
        <v>17.5</v>
      </c>
      <c r="AJ23" s="11">
        <f t="shared" si="13"/>
        <v>18.929694486000912</v>
      </c>
      <c r="AK23" s="11">
        <f t="shared" si="13"/>
        <v>20.361319538117691</v>
      </c>
      <c r="AL23" s="11">
        <f t="shared" si="13"/>
        <v>21.794494717703369</v>
      </c>
      <c r="AM23" s="11">
        <f t="shared" si="11"/>
        <v>23.22893310794392</v>
      </c>
      <c r="AN23" s="11">
        <f t="shared" si="11"/>
        <v>24.664414311581236</v>
      </c>
      <c r="AO23" s="11">
        <f t="shared" si="11"/>
        <v>26.100766272276378</v>
      </c>
      <c r="AP23" s="11">
        <f t="shared" si="11"/>
        <v>27.537852736430509</v>
      </c>
      <c r="AQ23" s="11">
        <f t="shared" si="11"/>
        <v>28.975564417856184</v>
      </c>
      <c r="AR23" s="11"/>
    </row>
    <row r="24" spans="2:44">
      <c r="B24" s="15">
        <f t="shared" si="5"/>
        <v>-0.5</v>
      </c>
      <c r="C24" s="11">
        <f t="shared" si="1"/>
        <v>28.894564079309681</v>
      </c>
      <c r="D24" s="11">
        <f t="shared" si="13"/>
        <v>27.452610683381884</v>
      </c>
      <c r="E24" s="11">
        <f t="shared" si="13"/>
        <v>26.010815058356016</v>
      </c>
      <c r="F24" s="11">
        <f t="shared" si="13"/>
        <v>24.569204979675945</v>
      </c>
      <c r="G24" s="11">
        <f t="shared" si="13"/>
        <v>23.127815143963197</v>
      </c>
      <c r="H24" s="11">
        <f t="shared" si="13"/>
        <v>21.686689466121841</v>
      </c>
      <c r="I24" s="11">
        <f t="shared" si="13"/>
        <v>20.245884355427236</v>
      </c>
      <c r="J24" s="11">
        <f t="shared" si="13"/>
        <v>18.805473493994597</v>
      </c>
      <c r="K24" s="11">
        <f t="shared" si="13"/>
        <v>17.365554986812256</v>
      </c>
      <c r="L24" s="11">
        <f t="shared" si="13"/>
        <v>15.926262378013661</v>
      </c>
      <c r="M24" s="11">
        <f t="shared" si="13"/>
        <v>14.487782208928092</v>
      </c>
      <c r="N24" s="11">
        <f t="shared" si="13"/>
        <v>13.050383136138189</v>
      </c>
      <c r="O24" s="11">
        <f t="shared" si="13"/>
        <v>11.61446655397196</v>
      </c>
      <c r="P24" s="11">
        <f t="shared" si="13"/>
        <v>10.180659769058845</v>
      </c>
      <c r="Q24" s="11">
        <f t="shared" si="13"/>
        <v>8.75</v>
      </c>
      <c r="R24" s="11">
        <f t="shared" si="13"/>
        <v>7.3243315963528941</v>
      </c>
      <c r="S24" s="11">
        <f t="shared" si="13"/>
        <v>5.9072695328157598</v>
      </c>
      <c r="T24" s="11">
        <f t="shared" si="13"/>
        <v>4.5069390943299865</v>
      </c>
      <c r="U24" s="11">
        <f t="shared" si="13"/>
        <v>3.1457643480294788</v>
      </c>
      <c r="V24" s="11">
        <f t="shared" si="13"/>
        <v>1.9094065395649331</v>
      </c>
      <c r="W24" s="11">
        <f t="shared" si="13"/>
        <v>1.25</v>
      </c>
      <c r="X24" s="11">
        <f t="shared" si="13"/>
        <v>1.9094065395649331</v>
      </c>
      <c r="Y24" s="11">
        <f t="shared" si="13"/>
        <v>3.1457643480294788</v>
      </c>
      <c r="Z24" s="11">
        <f t="shared" si="13"/>
        <v>4.5069390943299865</v>
      </c>
      <c r="AA24" s="11">
        <f t="shared" si="13"/>
        <v>5.9072695328157598</v>
      </c>
      <c r="AB24" s="11">
        <f t="shared" si="13"/>
        <v>7.3243315963528941</v>
      </c>
      <c r="AC24" s="11">
        <f t="shared" si="13"/>
        <v>8.75</v>
      </c>
      <c r="AD24" s="11">
        <f t="shared" si="13"/>
        <v>10.180659769058845</v>
      </c>
      <c r="AE24" s="11">
        <f t="shared" si="13"/>
        <v>11.61446655397196</v>
      </c>
      <c r="AF24" s="11">
        <f t="shared" si="13"/>
        <v>13.050383136138189</v>
      </c>
      <c r="AG24" s="11">
        <f t="shared" si="13"/>
        <v>14.487782208928092</v>
      </c>
      <c r="AH24" s="11">
        <f t="shared" si="13"/>
        <v>15.926262378013661</v>
      </c>
      <c r="AI24" s="11">
        <f t="shared" si="13"/>
        <v>17.365554986812256</v>
      </c>
      <c r="AJ24" s="11">
        <f t="shared" si="13"/>
        <v>18.805473493994597</v>
      </c>
      <c r="AK24" s="11">
        <f t="shared" si="13"/>
        <v>20.245884355427236</v>
      </c>
      <c r="AL24" s="11">
        <f t="shared" si="13"/>
        <v>21.686689466121841</v>
      </c>
      <c r="AM24" s="11">
        <f t="shared" si="11"/>
        <v>23.127815143963197</v>
      </c>
      <c r="AN24" s="11">
        <f t="shared" si="11"/>
        <v>24.569204979675945</v>
      </c>
      <c r="AO24" s="11">
        <f t="shared" si="11"/>
        <v>26.010815058356016</v>
      </c>
      <c r="AP24" s="11">
        <f t="shared" si="11"/>
        <v>27.452610683381884</v>
      </c>
      <c r="AQ24" s="11">
        <f t="shared" si="11"/>
        <v>28.894564079309681</v>
      </c>
      <c r="AR24" s="11"/>
    </row>
    <row r="25" spans="2:44">
      <c r="B25" s="15">
        <f t="shared" si="5"/>
        <v>0</v>
      </c>
      <c r="C25" s="11">
        <f t="shared" si="1"/>
        <v>28.867513459481291</v>
      </c>
      <c r="D25" s="11">
        <f t="shared" si="13"/>
        <v>27.42413778650722</v>
      </c>
      <c r="E25" s="11">
        <f t="shared" si="13"/>
        <v>25.98076211353316</v>
      </c>
      <c r="F25" s="11">
        <f t="shared" si="13"/>
        <v>24.537386440559096</v>
      </c>
      <c r="G25" s="11">
        <f t="shared" si="13"/>
        <v>23.094010767585029</v>
      </c>
      <c r="H25" s="11">
        <f t="shared" si="13"/>
        <v>21.650635094610969</v>
      </c>
      <c r="I25" s="11">
        <f t="shared" si="13"/>
        <v>20.207259421636902</v>
      </c>
      <c r="J25" s="11">
        <f t="shared" si="13"/>
        <v>18.763883748662838</v>
      </c>
      <c r="K25" s="11">
        <f t="shared" si="13"/>
        <v>17.320508075688771</v>
      </c>
      <c r="L25" s="11">
        <f t="shared" si="13"/>
        <v>15.877132402714709</v>
      </c>
      <c r="M25" s="11">
        <f t="shared" si="13"/>
        <v>14.433756729740645</v>
      </c>
      <c r="N25" s="11">
        <f t="shared" si="13"/>
        <v>12.99038105676658</v>
      </c>
      <c r="O25" s="11">
        <f t="shared" si="13"/>
        <v>11.547005383792515</v>
      </c>
      <c r="P25" s="11">
        <f t="shared" si="13"/>
        <v>10.103629710818451</v>
      </c>
      <c r="Q25" s="11">
        <f t="shared" si="13"/>
        <v>8.6602540378443855</v>
      </c>
      <c r="R25" s="11">
        <f t="shared" si="13"/>
        <v>7.2168783648703227</v>
      </c>
      <c r="S25" s="11">
        <f t="shared" si="13"/>
        <v>5.7735026918962573</v>
      </c>
      <c r="T25" s="11">
        <f t="shared" si="13"/>
        <v>4.3301270189221928</v>
      </c>
      <c r="U25" s="11">
        <f t="shared" si="13"/>
        <v>2.8867513459481287</v>
      </c>
      <c r="V25" s="11">
        <f t="shared" si="13"/>
        <v>1.4433756729740643</v>
      </c>
      <c r="W25" s="11">
        <f t="shared" si="13"/>
        <v>0</v>
      </c>
      <c r="X25" s="11">
        <f t="shared" si="13"/>
        <v>1.4433756729740643</v>
      </c>
      <c r="Y25" s="11">
        <f t="shared" si="13"/>
        <v>2.8867513459481287</v>
      </c>
      <c r="Z25" s="11">
        <f t="shared" si="13"/>
        <v>4.3301270189221928</v>
      </c>
      <c r="AA25" s="11">
        <f t="shared" si="13"/>
        <v>5.7735026918962573</v>
      </c>
      <c r="AB25" s="11">
        <f t="shared" si="13"/>
        <v>7.2168783648703227</v>
      </c>
      <c r="AC25" s="11">
        <f t="shared" si="13"/>
        <v>8.6602540378443855</v>
      </c>
      <c r="AD25" s="11">
        <f t="shared" si="13"/>
        <v>10.103629710818451</v>
      </c>
      <c r="AE25" s="11">
        <f t="shared" si="13"/>
        <v>11.547005383792515</v>
      </c>
      <c r="AF25" s="11">
        <f t="shared" si="13"/>
        <v>12.99038105676658</v>
      </c>
      <c r="AG25" s="11">
        <f t="shared" si="13"/>
        <v>14.433756729740645</v>
      </c>
      <c r="AH25" s="11">
        <f t="shared" si="13"/>
        <v>15.877132402714709</v>
      </c>
      <c r="AI25" s="11">
        <f t="shared" si="13"/>
        <v>17.320508075688771</v>
      </c>
      <c r="AJ25" s="11">
        <f t="shared" si="13"/>
        <v>18.763883748662838</v>
      </c>
      <c r="AK25" s="11">
        <f t="shared" si="13"/>
        <v>20.207259421636902</v>
      </c>
      <c r="AL25" s="11">
        <f t="shared" si="13"/>
        <v>21.650635094610969</v>
      </c>
      <c r="AM25" s="11">
        <f t="shared" si="11"/>
        <v>23.094010767585029</v>
      </c>
      <c r="AN25" s="11">
        <f t="shared" si="11"/>
        <v>24.537386440559096</v>
      </c>
      <c r="AO25" s="11">
        <f t="shared" si="11"/>
        <v>25.98076211353316</v>
      </c>
      <c r="AP25" s="11">
        <f t="shared" si="11"/>
        <v>27.42413778650722</v>
      </c>
      <c r="AQ25" s="11">
        <f t="shared" si="11"/>
        <v>28.867513459481291</v>
      </c>
      <c r="AR25" s="11"/>
    </row>
    <row r="26" spans="2:44">
      <c r="B26" s="15">
        <f t="shared" si="5"/>
        <v>0.5</v>
      </c>
      <c r="C26" s="11">
        <f t="shared" si="1"/>
        <v>28.894564079309681</v>
      </c>
      <c r="D26" s="11">
        <f t="shared" si="13"/>
        <v>27.452610683381884</v>
      </c>
      <c r="E26" s="11">
        <f t="shared" si="13"/>
        <v>26.010815058356016</v>
      </c>
      <c r="F26" s="11">
        <f t="shared" si="13"/>
        <v>24.569204979675945</v>
      </c>
      <c r="G26" s="11">
        <f t="shared" si="13"/>
        <v>23.127815143963197</v>
      </c>
      <c r="H26" s="11">
        <f t="shared" si="13"/>
        <v>21.686689466121841</v>
      </c>
      <c r="I26" s="11">
        <f t="shared" si="13"/>
        <v>20.245884355427236</v>
      </c>
      <c r="J26" s="11">
        <f t="shared" si="13"/>
        <v>18.805473493994597</v>
      </c>
      <c r="K26" s="11">
        <f t="shared" si="13"/>
        <v>17.365554986812256</v>
      </c>
      <c r="L26" s="11">
        <f t="shared" si="13"/>
        <v>15.926262378013661</v>
      </c>
      <c r="M26" s="11">
        <f t="shared" si="13"/>
        <v>14.487782208928092</v>
      </c>
      <c r="N26" s="11">
        <f t="shared" si="13"/>
        <v>13.050383136138189</v>
      </c>
      <c r="O26" s="11">
        <f t="shared" si="13"/>
        <v>11.61446655397196</v>
      </c>
      <c r="P26" s="11">
        <f t="shared" si="13"/>
        <v>10.180659769058845</v>
      </c>
      <c r="Q26" s="11">
        <f t="shared" si="13"/>
        <v>8.75</v>
      </c>
      <c r="R26" s="11">
        <f t="shared" si="13"/>
        <v>7.3243315963528941</v>
      </c>
      <c r="S26" s="11">
        <f t="shared" si="13"/>
        <v>5.9072695328157598</v>
      </c>
      <c r="T26" s="11">
        <f t="shared" si="13"/>
        <v>4.5069390943299865</v>
      </c>
      <c r="U26" s="11">
        <f t="shared" si="13"/>
        <v>3.1457643480294788</v>
      </c>
      <c r="V26" s="11">
        <f t="shared" si="13"/>
        <v>1.9094065395649331</v>
      </c>
      <c r="W26" s="11">
        <f t="shared" si="13"/>
        <v>1.25</v>
      </c>
      <c r="X26" s="11">
        <f t="shared" si="13"/>
        <v>1.9094065395649331</v>
      </c>
      <c r="Y26" s="11">
        <f t="shared" si="13"/>
        <v>3.1457643480294788</v>
      </c>
      <c r="Z26" s="11">
        <f t="shared" si="13"/>
        <v>4.5069390943299865</v>
      </c>
      <c r="AA26" s="11">
        <f t="shared" si="13"/>
        <v>5.9072695328157598</v>
      </c>
      <c r="AB26" s="11">
        <f t="shared" si="13"/>
        <v>7.3243315963528941</v>
      </c>
      <c r="AC26" s="11">
        <f t="shared" si="13"/>
        <v>8.75</v>
      </c>
      <c r="AD26" s="11">
        <f t="shared" si="13"/>
        <v>10.180659769058845</v>
      </c>
      <c r="AE26" s="11">
        <f t="shared" si="13"/>
        <v>11.61446655397196</v>
      </c>
      <c r="AF26" s="11">
        <f t="shared" si="13"/>
        <v>13.050383136138189</v>
      </c>
      <c r="AG26" s="11">
        <f t="shared" si="13"/>
        <v>14.487782208928092</v>
      </c>
      <c r="AH26" s="11">
        <f t="shared" si="13"/>
        <v>15.926262378013661</v>
      </c>
      <c r="AI26" s="11">
        <f t="shared" si="13"/>
        <v>17.365554986812256</v>
      </c>
      <c r="AJ26" s="11">
        <f t="shared" si="13"/>
        <v>18.805473493994597</v>
      </c>
      <c r="AK26" s="11">
        <f t="shared" si="13"/>
        <v>20.245884355427236</v>
      </c>
      <c r="AL26" s="11">
        <f t="shared" si="13"/>
        <v>21.686689466121841</v>
      </c>
      <c r="AM26" s="11">
        <f t="shared" si="11"/>
        <v>23.127815143963197</v>
      </c>
      <c r="AN26" s="11">
        <f t="shared" si="11"/>
        <v>24.569204979675945</v>
      </c>
      <c r="AO26" s="11">
        <f t="shared" si="11"/>
        <v>26.010815058356016</v>
      </c>
      <c r="AP26" s="11">
        <f t="shared" si="11"/>
        <v>27.452610683381884</v>
      </c>
      <c r="AQ26" s="11">
        <f t="shared" si="11"/>
        <v>28.894564079309681</v>
      </c>
      <c r="AR26" s="11"/>
    </row>
    <row r="27" spans="2:44">
      <c r="B27" s="15">
        <f t="shared" si="5"/>
        <v>1</v>
      </c>
      <c r="C27" s="11">
        <f t="shared" si="1"/>
        <v>28.975564417856184</v>
      </c>
      <c r="D27" s="11">
        <f t="shared" si="13"/>
        <v>27.537852736430509</v>
      </c>
      <c r="E27" s="11">
        <f t="shared" si="13"/>
        <v>26.100766272276378</v>
      </c>
      <c r="F27" s="11">
        <f t="shared" si="13"/>
        <v>24.664414311581236</v>
      </c>
      <c r="G27" s="11">
        <f t="shared" si="13"/>
        <v>23.22893310794392</v>
      </c>
      <c r="H27" s="11">
        <f t="shared" si="13"/>
        <v>21.794494717703369</v>
      </c>
      <c r="I27" s="11">
        <f t="shared" si="13"/>
        <v>20.361319538117691</v>
      </c>
      <c r="J27" s="11">
        <f t="shared" si="13"/>
        <v>18.929694486000912</v>
      </c>
      <c r="K27" s="11">
        <f t="shared" si="13"/>
        <v>17.5</v>
      </c>
      <c r="L27" s="11">
        <f t="shared" si="13"/>
        <v>16.072751268321593</v>
      </c>
      <c r="M27" s="11">
        <f t="shared" si="13"/>
        <v>14.648663192705788</v>
      </c>
      <c r="N27" s="11">
        <f t="shared" si="13"/>
        <v>13.228756555322953</v>
      </c>
      <c r="O27" s="11">
        <f t="shared" si="13"/>
        <v>11.81453906563152</v>
      </c>
      <c r="P27" s="11">
        <f t="shared" si="13"/>
        <v>10.408329997330663</v>
      </c>
      <c r="Q27" s="11">
        <f t="shared" si="13"/>
        <v>9.013878188659973</v>
      </c>
      <c r="R27" s="11">
        <f t="shared" si="13"/>
        <v>7.6376261582597333</v>
      </c>
      <c r="S27" s="11">
        <f t="shared" si="13"/>
        <v>6.2915286960589576</v>
      </c>
      <c r="T27" s="11">
        <f t="shared" si="13"/>
        <v>5</v>
      </c>
      <c r="U27" s="11">
        <f t="shared" si="13"/>
        <v>3.8188130791298662</v>
      </c>
      <c r="V27" s="11">
        <f t="shared" si="13"/>
        <v>2.8867513459481287</v>
      </c>
      <c r="W27" s="11">
        <f t="shared" si="13"/>
        <v>2.5</v>
      </c>
      <c r="X27" s="11">
        <f t="shared" si="13"/>
        <v>2.8867513459481287</v>
      </c>
      <c r="Y27" s="11">
        <f t="shared" si="13"/>
        <v>3.8188130791298662</v>
      </c>
      <c r="Z27" s="11">
        <f t="shared" si="13"/>
        <v>5</v>
      </c>
      <c r="AA27" s="11">
        <f t="shared" si="13"/>
        <v>6.2915286960589576</v>
      </c>
      <c r="AB27" s="11">
        <f t="shared" si="13"/>
        <v>7.6376261582597333</v>
      </c>
      <c r="AC27" s="11">
        <f t="shared" si="13"/>
        <v>9.013878188659973</v>
      </c>
      <c r="AD27" s="11">
        <f t="shared" si="13"/>
        <v>10.408329997330663</v>
      </c>
      <c r="AE27" s="11">
        <f t="shared" si="13"/>
        <v>11.81453906563152</v>
      </c>
      <c r="AF27" s="11">
        <f t="shared" si="13"/>
        <v>13.228756555322953</v>
      </c>
      <c r="AG27" s="11">
        <f t="shared" si="13"/>
        <v>14.648663192705788</v>
      </c>
      <c r="AH27" s="11">
        <f t="shared" si="13"/>
        <v>16.072751268321593</v>
      </c>
      <c r="AI27" s="11">
        <f t="shared" si="13"/>
        <v>17.5</v>
      </c>
      <c r="AJ27" s="11">
        <f t="shared" si="13"/>
        <v>18.929694486000912</v>
      </c>
      <c r="AK27" s="11">
        <f t="shared" si="13"/>
        <v>20.361319538117691</v>
      </c>
      <c r="AL27" s="11">
        <f t="shared" si="13"/>
        <v>21.794494717703369</v>
      </c>
      <c r="AM27" s="11">
        <f t="shared" si="11"/>
        <v>23.22893310794392</v>
      </c>
      <c r="AN27" s="11">
        <f t="shared" si="11"/>
        <v>24.664414311581236</v>
      </c>
      <c r="AO27" s="11">
        <f t="shared" si="11"/>
        <v>26.100766272276378</v>
      </c>
      <c r="AP27" s="11">
        <f t="shared" si="11"/>
        <v>27.537852736430509</v>
      </c>
      <c r="AQ27" s="11">
        <f t="shared" si="11"/>
        <v>28.975564417856184</v>
      </c>
      <c r="AR27" s="11"/>
    </row>
    <row r="28" spans="2:44">
      <c r="B28" s="15">
        <f t="shared" si="5"/>
        <v>1.5</v>
      </c>
      <c r="C28" s="11">
        <f t="shared" si="1"/>
        <v>29.110064124514281</v>
      </c>
      <c r="D28" s="11">
        <f t="shared" si="13"/>
        <v>27.679339467070619</v>
      </c>
      <c r="E28" s="11">
        <f t="shared" si="13"/>
        <v>26.25</v>
      </c>
      <c r="F28" s="11">
        <f t="shared" si="13"/>
        <v>24.822285014344132</v>
      </c>
      <c r="G28" s="11">
        <f t="shared" si="13"/>
        <v>23.396491902277429</v>
      </c>
      <c r="H28" s="11">
        <f t="shared" si="13"/>
        <v>21.972994789058685</v>
      </c>
      <c r="I28" s="11">
        <f t="shared" si="13"/>
        <v>20.552270758564205</v>
      </c>
      <c r="J28" s="11">
        <f t="shared" si="13"/>
        <v>19.134937505341725</v>
      </c>
      <c r="K28" s="11">
        <f t="shared" si="13"/>
        <v>17.721808598447282</v>
      </c>
      <c r="L28" s="11">
        <f t="shared" si="13"/>
        <v>16.313976625376579</v>
      </c>
      <c r="M28" s="11">
        <f t="shared" si="13"/>
        <v>14.91294180681107</v>
      </c>
      <c r="N28" s="11">
        <f t="shared" si="13"/>
        <v>13.520817282989961</v>
      </c>
      <c r="O28" s="11">
        <f t="shared" si="13"/>
        <v>12.140668570277889</v>
      </c>
      <c r="P28" s="11">
        <f t="shared" si="13"/>
        <v>10.777097630314636</v>
      </c>
      <c r="Q28" s="11">
        <f t="shared" si="13"/>
        <v>9.4372930440884382</v>
      </c>
      <c r="R28" s="11">
        <f t="shared" si="13"/>
        <v>8.13300887330964</v>
      </c>
      <c r="S28" s="11">
        <f t="shared" si="13"/>
        <v>6.8844631841076271</v>
      </c>
      <c r="T28" s="11">
        <f t="shared" si="13"/>
        <v>5.7282196186947996</v>
      </c>
      <c r="U28" s="11">
        <f t="shared" si="13"/>
        <v>4.732423621500228</v>
      </c>
      <c r="V28" s="11">
        <f t="shared" si="13"/>
        <v>4.0181878170803982</v>
      </c>
      <c r="W28" s="11">
        <f t="shared" si="13"/>
        <v>3.75</v>
      </c>
      <c r="X28" s="11">
        <f t="shared" si="13"/>
        <v>4.0181878170803982</v>
      </c>
      <c r="Y28" s="11">
        <f t="shared" si="13"/>
        <v>4.732423621500228</v>
      </c>
      <c r="Z28" s="11">
        <f t="shared" si="13"/>
        <v>5.7282196186947996</v>
      </c>
      <c r="AA28" s="11">
        <f t="shared" si="13"/>
        <v>6.8844631841076271</v>
      </c>
      <c r="AB28" s="11">
        <f t="shared" si="13"/>
        <v>8.13300887330964</v>
      </c>
      <c r="AC28" s="11">
        <f t="shared" si="13"/>
        <v>9.4372930440884382</v>
      </c>
      <c r="AD28" s="11">
        <f t="shared" si="13"/>
        <v>10.777097630314636</v>
      </c>
      <c r="AE28" s="11">
        <f t="shared" si="13"/>
        <v>12.140668570277889</v>
      </c>
      <c r="AF28" s="11">
        <f t="shared" si="13"/>
        <v>13.520817282989961</v>
      </c>
      <c r="AG28" s="11">
        <f t="shared" si="13"/>
        <v>14.91294180681107</v>
      </c>
      <c r="AH28" s="11">
        <f t="shared" si="13"/>
        <v>16.313976625376579</v>
      </c>
      <c r="AI28" s="11">
        <f t="shared" si="13"/>
        <v>17.721808598447282</v>
      </c>
      <c r="AJ28" s="11">
        <f t="shared" si="13"/>
        <v>19.134937505341725</v>
      </c>
      <c r="AK28" s="11">
        <f t="shared" si="13"/>
        <v>20.552270758564205</v>
      </c>
      <c r="AL28" s="11">
        <f t="shared" si="13"/>
        <v>21.972994789058685</v>
      </c>
      <c r="AM28" s="11">
        <f t="shared" si="11"/>
        <v>23.396491902277429</v>
      </c>
      <c r="AN28" s="11">
        <f t="shared" si="11"/>
        <v>24.822285014344132</v>
      </c>
      <c r="AO28" s="11">
        <f t="shared" si="11"/>
        <v>26.25</v>
      </c>
      <c r="AP28" s="11">
        <f t="shared" si="11"/>
        <v>27.679339467070619</v>
      </c>
      <c r="AQ28" s="11">
        <f t="shared" si="11"/>
        <v>29.110064124514281</v>
      </c>
      <c r="AR28" s="11"/>
    </row>
    <row r="29" spans="2:44">
      <c r="B29" s="15">
        <f t="shared" si="5"/>
        <v>2</v>
      </c>
      <c r="C29" s="11">
        <f t="shared" si="1"/>
        <v>29.297326385411576</v>
      </c>
      <c r="D29" s="11">
        <f t="shared" ref="D29:R30" si="14">5*(D$4*D$4/3+$B29*$B29/4)^0.5</f>
        <v>27.876214472796221</v>
      </c>
      <c r="E29" s="11">
        <f t="shared" si="14"/>
        <v>26.457513110645905</v>
      </c>
      <c r="F29" s="11">
        <f t="shared" si="14"/>
        <v>25.041632002194532</v>
      </c>
      <c r="G29" s="11">
        <f t="shared" si="14"/>
        <v>23.629078131263039</v>
      </c>
      <c r="H29" s="11">
        <f t="shared" si="14"/>
        <v>22.220486043288972</v>
      </c>
      <c r="I29" s="11">
        <f t="shared" si="14"/>
        <v>20.816659994661325</v>
      </c>
      <c r="J29" s="11">
        <f t="shared" si="14"/>
        <v>19.418633662885071</v>
      </c>
      <c r="K29" s="11">
        <f t="shared" si="14"/>
        <v>18.027756377319946</v>
      </c>
      <c r="L29" s="11">
        <f t="shared" si="14"/>
        <v>16.645820296198483</v>
      </c>
      <c r="M29" s="11">
        <f t="shared" si="14"/>
        <v>15.275252316519467</v>
      </c>
      <c r="N29" s="11">
        <f t="shared" si="14"/>
        <v>13.919410907075054</v>
      </c>
      <c r="O29" s="11">
        <f t="shared" si="14"/>
        <v>12.583057392117915</v>
      </c>
      <c r="P29" s="11">
        <f t="shared" si="14"/>
        <v>11.273124382057237</v>
      </c>
      <c r="Q29" s="11">
        <f t="shared" si="14"/>
        <v>10</v>
      </c>
      <c r="R29" s="11">
        <f t="shared" si="14"/>
        <v>8.779711460710617</v>
      </c>
      <c r="S29" s="11">
        <f t="shared" si="13"/>
        <v>7.6376261582597325</v>
      </c>
      <c r="T29" s="11">
        <f t="shared" si="13"/>
        <v>6.6143782776614763</v>
      </c>
      <c r="U29" s="11">
        <f t="shared" si="13"/>
        <v>5.7735026918962573</v>
      </c>
      <c r="V29" s="11">
        <f t="shared" si="13"/>
        <v>5.2041649986653313</v>
      </c>
      <c r="W29" s="11">
        <f t="shared" si="13"/>
        <v>5</v>
      </c>
      <c r="X29" s="11">
        <f t="shared" si="13"/>
        <v>5.2041649986653313</v>
      </c>
      <c r="Y29" s="11">
        <f t="shared" si="13"/>
        <v>5.7735026918962573</v>
      </c>
      <c r="Z29" s="11">
        <f t="shared" si="13"/>
        <v>6.6143782776614763</v>
      </c>
      <c r="AA29" s="11">
        <f t="shared" si="13"/>
        <v>7.6376261582597325</v>
      </c>
      <c r="AB29" s="11">
        <f t="shared" si="13"/>
        <v>8.779711460710617</v>
      </c>
      <c r="AC29" s="11">
        <f t="shared" si="13"/>
        <v>10</v>
      </c>
      <c r="AD29" s="11">
        <f t="shared" si="13"/>
        <v>11.273124382057237</v>
      </c>
      <c r="AE29" s="11">
        <f t="shared" si="13"/>
        <v>12.583057392117915</v>
      </c>
      <c r="AF29" s="11">
        <f t="shared" si="13"/>
        <v>13.919410907075054</v>
      </c>
      <c r="AG29" s="11">
        <f t="shared" si="13"/>
        <v>15.275252316519467</v>
      </c>
      <c r="AH29" s="11">
        <f t="shared" si="13"/>
        <v>16.645820296198483</v>
      </c>
      <c r="AI29" s="11">
        <f t="shared" si="13"/>
        <v>18.027756377319946</v>
      </c>
      <c r="AJ29" s="11">
        <f t="shared" si="13"/>
        <v>19.418633662885071</v>
      </c>
      <c r="AK29" s="11">
        <f t="shared" si="13"/>
        <v>20.816659994661325</v>
      </c>
      <c r="AL29" s="11">
        <f t="shared" si="13"/>
        <v>22.220486043288972</v>
      </c>
      <c r="AM29" s="11">
        <f t="shared" si="11"/>
        <v>23.629078131263039</v>
      </c>
      <c r="AN29" s="11">
        <f t="shared" si="11"/>
        <v>25.041632002194532</v>
      </c>
      <c r="AO29" s="11">
        <f t="shared" si="11"/>
        <v>26.457513110645905</v>
      </c>
      <c r="AP29" s="11">
        <f t="shared" si="11"/>
        <v>27.876214472796221</v>
      </c>
      <c r="AQ29" s="11">
        <f t="shared" si="11"/>
        <v>29.297326385411576</v>
      </c>
      <c r="AR29" s="11"/>
    </row>
    <row r="30" spans="2:44">
      <c r="B30" s="15">
        <f t="shared" si="5"/>
        <v>2.5</v>
      </c>
      <c r="C30" s="11">
        <f t="shared" si="1"/>
        <v>29.536347664078804</v>
      </c>
      <c r="D30" s="11">
        <f t="shared" si="14"/>
        <v>28.127314719562783</v>
      </c>
      <c r="E30" s="11">
        <f t="shared" si="14"/>
        <v>26.721947908039937</v>
      </c>
      <c r="F30" s="11">
        <f t="shared" si="14"/>
        <v>25.320857673730828</v>
      </c>
      <c r="G30" s="11">
        <f t="shared" si="14"/>
        <v>23.924795366592654</v>
      </c>
      <c r="H30" s="11">
        <f t="shared" si="14"/>
        <v>22.534695471649933</v>
      </c>
      <c r="I30" s="11">
        <f t="shared" si="14"/>
        <v>21.15173357749509</v>
      </c>
      <c r="J30" s="11">
        <f t="shared" si="14"/>
        <v>19.777407143843032</v>
      </c>
      <c r="K30" s="11">
        <f t="shared" si="14"/>
        <v>18.413649828320292</v>
      </c>
      <c r="L30" s="11">
        <f t="shared" si="14"/>
        <v>17.062996024536059</v>
      </c>
      <c r="M30" s="11">
        <f t="shared" si="14"/>
        <v>15.728821740147396</v>
      </c>
      <c r="N30" s="11">
        <f t="shared" si="14"/>
        <v>14.415703243338495</v>
      </c>
      <c r="O30" s="11">
        <f t="shared" si="14"/>
        <v>13.129959380490607</v>
      </c>
      <c r="P30" s="11">
        <f t="shared" si="14"/>
        <v>11.880481191152709</v>
      </c>
      <c r="Q30" s="11">
        <f t="shared" si="14"/>
        <v>10.680004681646913</v>
      </c>
      <c r="R30" s="11">
        <f t="shared" si="14"/>
        <v>9.5470326978246671</v>
      </c>
      <c r="S30" s="11">
        <f t="shared" si="13"/>
        <v>8.5085741069425573</v>
      </c>
      <c r="T30" s="11">
        <f t="shared" si="13"/>
        <v>7.603453162872774</v>
      </c>
      <c r="U30" s="11">
        <f t="shared" si="13"/>
        <v>6.8844631841076271</v>
      </c>
      <c r="V30" s="11">
        <f t="shared" si="13"/>
        <v>6.4145017993086046</v>
      </c>
      <c r="W30" s="11">
        <f t="shared" si="13"/>
        <v>6.25</v>
      </c>
      <c r="X30" s="11">
        <f t="shared" ref="D30:AL37" si="15">5*(X$4*X$4/3+$B30*$B30/4)^0.5</f>
        <v>6.4145017993086046</v>
      </c>
      <c r="Y30" s="11">
        <f t="shared" si="15"/>
        <v>6.8844631841076271</v>
      </c>
      <c r="Z30" s="11">
        <f t="shared" si="15"/>
        <v>7.603453162872774</v>
      </c>
      <c r="AA30" s="11">
        <f t="shared" si="15"/>
        <v>8.5085741069425573</v>
      </c>
      <c r="AB30" s="11">
        <f t="shared" si="15"/>
        <v>9.5470326978246671</v>
      </c>
      <c r="AC30" s="11">
        <f t="shared" si="15"/>
        <v>10.680004681646913</v>
      </c>
      <c r="AD30" s="11">
        <f t="shared" si="15"/>
        <v>11.880481191152709</v>
      </c>
      <c r="AE30" s="11">
        <f t="shared" si="15"/>
        <v>13.129959380490607</v>
      </c>
      <c r="AF30" s="11">
        <f t="shared" si="15"/>
        <v>14.415703243338495</v>
      </c>
      <c r="AG30" s="11">
        <f t="shared" si="15"/>
        <v>15.728821740147396</v>
      </c>
      <c r="AH30" s="11">
        <f t="shared" si="15"/>
        <v>17.062996024536059</v>
      </c>
      <c r="AI30" s="11">
        <f t="shared" si="15"/>
        <v>18.413649828320292</v>
      </c>
      <c r="AJ30" s="11">
        <f t="shared" si="15"/>
        <v>19.777407143843032</v>
      </c>
      <c r="AK30" s="11">
        <f t="shared" si="15"/>
        <v>21.15173357749509</v>
      </c>
      <c r="AL30" s="11">
        <f t="shared" si="15"/>
        <v>22.534695471649933</v>
      </c>
      <c r="AM30" s="11">
        <f t="shared" si="11"/>
        <v>23.924795366592654</v>
      </c>
      <c r="AN30" s="11">
        <f t="shared" si="11"/>
        <v>25.320857673730828</v>
      </c>
      <c r="AO30" s="11">
        <f t="shared" si="11"/>
        <v>26.721947908039937</v>
      </c>
      <c r="AP30" s="11">
        <f t="shared" si="11"/>
        <v>28.127314719562783</v>
      </c>
      <c r="AQ30" s="11">
        <f t="shared" si="11"/>
        <v>29.536347664078804</v>
      </c>
      <c r="AR30" s="11"/>
    </row>
    <row r="31" spans="2:44">
      <c r="B31" s="15">
        <f t="shared" si="5"/>
        <v>3</v>
      </c>
      <c r="C31" s="11">
        <f t="shared" si="1"/>
        <v>29.825883613622139</v>
      </c>
      <c r="D31" s="11">
        <f t="shared" si="15"/>
        <v>28.431203515386635</v>
      </c>
      <c r="E31" s="11">
        <f t="shared" si="15"/>
        <v>27.041634565979923</v>
      </c>
      <c r="F31" s="11">
        <f t="shared" si="15"/>
        <v>25.658007197234419</v>
      </c>
      <c r="G31" s="11">
        <f t="shared" si="15"/>
        <v>24.281337140555777</v>
      </c>
      <c r="H31" s="11">
        <f t="shared" si="15"/>
        <v>22.912878474779198</v>
      </c>
      <c r="I31" s="11">
        <f t="shared" si="15"/>
        <v>21.554195260629271</v>
      </c>
      <c r="J31" s="11">
        <f t="shared" si="15"/>
        <v>20.207259421636902</v>
      </c>
      <c r="K31" s="11">
        <f t="shared" si="15"/>
        <v>18.874586088176876</v>
      </c>
      <c r="L31" s="11">
        <f t="shared" si="15"/>
        <v>17.559422921421234</v>
      </c>
      <c r="M31" s="11">
        <f t="shared" si="15"/>
        <v>16.26601774661928</v>
      </c>
      <c r="N31" s="11">
        <f t="shared" si="15"/>
        <v>15</v>
      </c>
      <c r="O31" s="11">
        <f t="shared" si="15"/>
        <v>13.768926368215254</v>
      </c>
      <c r="P31" s="11">
        <f t="shared" si="15"/>
        <v>12.583057392117915</v>
      </c>
      <c r="Q31" s="11">
        <f t="shared" si="15"/>
        <v>11.456439237389599</v>
      </c>
      <c r="R31" s="11">
        <f t="shared" si="15"/>
        <v>10.408329997330664</v>
      </c>
      <c r="S31" s="11">
        <f t="shared" si="15"/>
        <v>9.464847243000456</v>
      </c>
      <c r="T31" s="11">
        <f t="shared" si="15"/>
        <v>8.6602540378443855</v>
      </c>
      <c r="U31" s="11">
        <f t="shared" si="15"/>
        <v>8.0363756341607964</v>
      </c>
      <c r="V31" s="11">
        <f t="shared" si="15"/>
        <v>7.6376261582597333</v>
      </c>
      <c r="W31" s="11">
        <f t="shared" si="15"/>
        <v>7.5</v>
      </c>
      <c r="X31" s="11">
        <f t="shared" si="15"/>
        <v>7.6376261582597333</v>
      </c>
      <c r="Y31" s="11">
        <f t="shared" si="15"/>
        <v>8.0363756341607964</v>
      </c>
      <c r="Z31" s="11">
        <f t="shared" si="15"/>
        <v>8.6602540378443855</v>
      </c>
      <c r="AA31" s="11">
        <f t="shared" si="15"/>
        <v>9.464847243000456</v>
      </c>
      <c r="AB31" s="11">
        <f t="shared" si="15"/>
        <v>10.408329997330664</v>
      </c>
      <c r="AC31" s="11">
        <f t="shared" si="15"/>
        <v>11.456439237389599</v>
      </c>
      <c r="AD31" s="11">
        <f t="shared" si="15"/>
        <v>12.583057392117915</v>
      </c>
      <c r="AE31" s="11">
        <f t="shared" si="15"/>
        <v>13.768926368215254</v>
      </c>
      <c r="AF31" s="11">
        <f t="shared" si="15"/>
        <v>15</v>
      </c>
      <c r="AG31" s="11">
        <f t="shared" si="15"/>
        <v>16.26601774661928</v>
      </c>
      <c r="AH31" s="11">
        <f t="shared" si="15"/>
        <v>17.559422921421234</v>
      </c>
      <c r="AI31" s="11">
        <f t="shared" si="15"/>
        <v>18.874586088176876</v>
      </c>
      <c r="AJ31" s="11">
        <f t="shared" si="15"/>
        <v>20.207259421636902</v>
      </c>
      <c r="AK31" s="11">
        <f t="shared" si="15"/>
        <v>21.554195260629271</v>
      </c>
      <c r="AL31" s="11">
        <f t="shared" si="15"/>
        <v>22.912878474779198</v>
      </c>
      <c r="AM31" s="11">
        <f t="shared" si="11"/>
        <v>24.281337140555777</v>
      </c>
      <c r="AN31" s="11">
        <f t="shared" si="11"/>
        <v>25.658007197234419</v>
      </c>
      <c r="AO31" s="11">
        <f t="shared" si="11"/>
        <v>27.041634565979923</v>
      </c>
      <c r="AP31" s="11">
        <f t="shared" si="11"/>
        <v>28.431203515386635</v>
      </c>
      <c r="AQ31" s="11">
        <f t="shared" si="11"/>
        <v>29.825883613622139</v>
      </c>
      <c r="AR31" s="11"/>
    </row>
    <row r="32" spans="2:44">
      <c r="B32" s="15">
        <f t="shared" si="5"/>
        <v>3.5</v>
      </c>
      <c r="C32" s="11">
        <f t="shared" si="1"/>
        <v>30.164479662897111</v>
      </c>
      <c r="D32" s="11">
        <f t="shared" si="15"/>
        <v>28.78620908235979</v>
      </c>
      <c r="E32" s="11">
        <f t="shared" si="15"/>
        <v>27.414640249326638</v>
      </c>
      <c r="F32" s="11">
        <f t="shared" si="15"/>
        <v>26.050831720567643</v>
      </c>
      <c r="G32" s="11">
        <f t="shared" si="15"/>
        <v>24.696069187895738</v>
      </c>
      <c r="H32" s="11">
        <f t="shared" si="15"/>
        <v>23.351927115336757</v>
      </c>
      <c r="I32" s="11">
        <f t="shared" si="15"/>
        <v>22.02035043620635</v>
      </c>
      <c r="J32" s="11">
        <f t="shared" si="15"/>
        <v>20.703763748008079</v>
      </c>
      <c r="K32" s="11">
        <f t="shared" si="15"/>
        <v>19.405218370325031</v>
      </c>
      <c r="L32" s="11">
        <f t="shared" si="15"/>
        <v>18.128591598172576</v>
      </c>
      <c r="M32" s="11">
        <f t="shared" si="15"/>
        <v>16.878857583774245</v>
      </c>
      <c r="N32" s="11">
        <f t="shared" si="15"/>
        <v>15.662455107677085</v>
      </c>
      <c r="O32" s="11">
        <f t="shared" si="15"/>
        <v>14.48778220892809</v>
      </c>
      <c r="P32" s="11">
        <f t="shared" si="15"/>
        <v>13.365845776954533</v>
      </c>
      <c r="Q32" s="11">
        <f t="shared" si="15"/>
        <v>12.311072252245129</v>
      </c>
      <c r="R32" s="11">
        <f t="shared" si="15"/>
        <v>11.342214657346833</v>
      </c>
      <c r="S32" s="11">
        <f t="shared" si="15"/>
        <v>10.483121354507603</v>
      </c>
      <c r="T32" s="11">
        <f t="shared" si="15"/>
        <v>9.7628120948833175</v>
      </c>
      <c r="U32" s="11">
        <f t="shared" si="15"/>
        <v>9.2138934947899926</v>
      </c>
      <c r="V32" s="11">
        <f t="shared" si="15"/>
        <v>8.8682486057469845</v>
      </c>
      <c r="W32" s="11">
        <f t="shared" si="15"/>
        <v>8.75</v>
      </c>
      <c r="X32" s="11">
        <f t="shared" si="15"/>
        <v>8.8682486057469845</v>
      </c>
      <c r="Y32" s="11">
        <f t="shared" si="15"/>
        <v>9.2138934947899926</v>
      </c>
      <c r="Z32" s="11">
        <f t="shared" si="15"/>
        <v>9.7628120948833175</v>
      </c>
      <c r="AA32" s="11">
        <f t="shared" si="15"/>
        <v>10.483121354507603</v>
      </c>
      <c r="AB32" s="11">
        <f t="shared" si="15"/>
        <v>11.342214657346833</v>
      </c>
      <c r="AC32" s="11">
        <f t="shared" si="15"/>
        <v>12.311072252245129</v>
      </c>
      <c r="AD32" s="11">
        <f t="shared" si="15"/>
        <v>13.365845776954533</v>
      </c>
      <c r="AE32" s="11">
        <f t="shared" si="15"/>
        <v>14.48778220892809</v>
      </c>
      <c r="AF32" s="11">
        <f t="shared" si="15"/>
        <v>15.662455107677085</v>
      </c>
      <c r="AG32" s="11">
        <f t="shared" si="15"/>
        <v>16.878857583774245</v>
      </c>
      <c r="AH32" s="11">
        <f t="shared" si="15"/>
        <v>18.128591598172576</v>
      </c>
      <c r="AI32" s="11">
        <f t="shared" si="15"/>
        <v>19.405218370325031</v>
      </c>
      <c r="AJ32" s="11">
        <f t="shared" si="15"/>
        <v>20.703763748008079</v>
      </c>
      <c r="AK32" s="11">
        <f t="shared" si="15"/>
        <v>22.02035043620635</v>
      </c>
      <c r="AL32" s="11">
        <f t="shared" si="15"/>
        <v>23.351927115336757</v>
      </c>
      <c r="AM32" s="11">
        <f t="shared" si="11"/>
        <v>24.696069187895738</v>
      </c>
      <c r="AN32" s="11">
        <f t="shared" si="11"/>
        <v>26.050831720567643</v>
      </c>
      <c r="AO32" s="11">
        <f t="shared" si="11"/>
        <v>27.414640249326638</v>
      </c>
      <c r="AP32" s="11">
        <f t="shared" si="11"/>
        <v>28.78620908235979</v>
      </c>
      <c r="AQ32" s="11">
        <f t="shared" si="11"/>
        <v>30.164479662897111</v>
      </c>
      <c r="AR32" s="11"/>
    </row>
    <row r="33" spans="2:44">
      <c r="B33" s="15">
        <f t="shared" si="5"/>
        <v>4</v>
      </c>
      <c r="C33" s="11">
        <f t="shared" si="1"/>
        <v>30.550504633038933</v>
      </c>
      <c r="D33" s="11">
        <f t="shared" si="15"/>
        <v>29.19046648022832</v>
      </c>
      <c r="E33" s="11">
        <f t="shared" si="15"/>
        <v>27.838821814150108</v>
      </c>
      <c r="F33" s="11">
        <f t="shared" si="15"/>
        <v>26.496855159307742</v>
      </c>
      <c r="G33" s="11">
        <f t="shared" si="15"/>
        <v>25.16611478423583</v>
      </c>
      <c r="H33" s="11">
        <f t="shared" si="15"/>
        <v>23.848480035423641</v>
      </c>
      <c r="I33" s="11">
        <f t="shared" si="15"/>
        <v>22.546248764114473</v>
      </c>
      <c r="J33" s="11">
        <f t="shared" si="15"/>
        <v>21.26225137028846</v>
      </c>
      <c r="K33" s="11">
        <f t="shared" si="15"/>
        <v>20</v>
      </c>
      <c r="L33" s="11">
        <f t="shared" si="15"/>
        <v>18.763883748662838</v>
      </c>
      <c r="M33" s="11">
        <f t="shared" si="15"/>
        <v>17.559422921421234</v>
      </c>
      <c r="N33" s="11">
        <f t="shared" si="15"/>
        <v>16.393596310755001</v>
      </c>
      <c r="O33" s="11">
        <f t="shared" si="15"/>
        <v>15.275252316519465</v>
      </c>
      <c r="P33" s="11">
        <f t="shared" si="15"/>
        <v>14.215601757693317</v>
      </c>
      <c r="Q33" s="11">
        <f t="shared" si="15"/>
        <v>13.228756555322953</v>
      </c>
      <c r="R33" s="11">
        <f t="shared" si="15"/>
        <v>12.33220715579062</v>
      </c>
      <c r="S33" s="11">
        <f t="shared" si="15"/>
        <v>11.547005383792515</v>
      </c>
      <c r="T33" s="11">
        <f t="shared" si="15"/>
        <v>10.897247358851684</v>
      </c>
      <c r="U33" s="11">
        <f t="shared" si="15"/>
        <v>10.408329997330663</v>
      </c>
      <c r="V33" s="11">
        <f t="shared" si="15"/>
        <v>10.103629710818451</v>
      </c>
      <c r="W33" s="11">
        <f t="shared" si="15"/>
        <v>10</v>
      </c>
      <c r="X33" s="11">
        <f t="shared" si="15"/>
        <v>10.103629710818451</v>
      </c>
      <c r="Y33" s="11">
        <f t="shared" si="15"/>
        <v>10.408329997330663</v>
      </c>
      <c r="Z33" s="11">
        <f t="shared" si="15"/>
        <v>10.897247358851684</v>
      </c>
      <c r="AA33" s="11">
        <f t="shared" si="15"/>
        <v>11.547005383792515</v>
      </c>
      <c r="AB33" s="11">
        <f t="shared" si="15"/>
        <v>12.33220715579062</v>
      </c>
      <c r="AC33" s="11">
        <f t="shared" si="15"/>
        <v>13.228756555322953</v>
      </c>
      <c r="AD33" s="11">
        <f t="shared" si="15"/>
        <v>14.215601757693317</v>
      </c>
      <c r="AE33" s="11">
        <f t="shared" si="15"/>
        <v>15.275252316519465</v>
      </c>
      <c r="AF33" s="11">
        <f t="shared" si="15"/>
        <v>16.393596310755001</v>
      </c>
      <c r="AG33" s="11">
        <f t="shared" si="15"/>
        <v>17.559422921421234</v>
      </c>
      <c r="AH33" s="11">
        <f t="shared" si="15"/>
        <v>18.763883748662838</v>
      </c>
      <c r="AI33" s="11">
        <f t="shared" si="15"/>
        <v>20</v>
      </c>
      <c r="AJ33" s="11">
        <f t="shared" si="15"/>
        <v>21.26225137028846</v>
      </c>
      <c r="AK33" s="11">
        <f t="shared" si="15"/>
        <v>22.546248764114473</v>
      </c>
      <c r="AL33" s="11">
        <f t="shared" si="15"/>
        <v>23.848480035423641</v>
      </c>
      <c r="AM33" s="11">
        <f t="shared" si="11"/>
        <v>25.16611478423583</v>
      </c>
      <c r="AN33" s="11">
        <f t="shared" si="11"/>
        <v>26.496855159307742</v>
      </c>
      <c r="AO33" s="11">
        <f t="shared" si="11"/>
        <v>27.838821814150108</v>
      </c>
      <c r="AP33" s="11">
        <f t="shared" si="11"/>
        <v>29.19046648022832</v>
      </c>
      <c r="AQ33" s="11">
        <f t="shared" si="11"/>
        <v>30.550504633038933</v>
      </c>
      <c r="AR33" s="11"/>
    </row>
    <row r="34" spans="2:44">
      <c r="B34" s="15">
        <f>B33+0.5</f>
        <v>4.5</v>
      </c>
      <c r="C34" s="11">
        <f t="shared" si="1"/>
        <v>30.982185741702175</v>
      </c>
      <c r="D34" s="11">
        <f t="shared" si="15"/>
        <v>29.64196068638735</v>
      </c>
      <c r="E34" s="11">
        <f t="shared" si="15"/>
        <v>28.311879132265311</v>
      </c>
      <c r="F34" s="11">
        <f t="shared" si="15"/>
        <v>26.993440561242529</v>
      </c>
      <c r="G34" s="11">
        <f t="shared" si="15"/>
        <v>25.688437736330588</v>
      </c>
      <c r="H34" s="11">
        <f t="shared" si="15"/>
        <v>24.399026619928922</v>
      </c>
      <c r="I34" s="11">
        <f t="shared" si="15"/>
        <v>23.127815143963197</v>
      </c>
      <c r="J34" s="11">
        <f t="shared" si="15"/>
        <v>21.877975988041797</v>
      </c>
      <c r="K34" s="11">
        <f t="shared" si="15"/>
        <v>20.653389552322881</v>
      </c>
      <c r="L34" s="11">
        <f t="shared" si="15"/>
        <v>19.458824048059363</v>
      </c>
      <c r="M34" s="11">
        <f t="shared" si="15"/>
        <v>18.300159379998124</v>
      </c>
      <c r="N34" s="11">
        <f t="shared" si="15"/>
        <v>17.1846588560844</v>
      </c>
      <c r="O34" s="11">
        <f t="shared" si="15"/>
        <v>16.12128510179425</v>
      </c>
      <c r="P34" s="11">
        <f t="shared" si="15"/>
        <v>15.121039426353377</v>
      </c>
      <c r="Q34" s="11">
        <f t="shared" si="15"/>
        <v>14.197270864500684</v>
      </c>
      <c r="R34" s="11">
        <f t="shared" si="15"/>
        <v>13.365845776954535</v>
      </c>
      <c r="S34" s="11">
        <f t="shared" si="15"/>
        <v>12.644992421244599</v>
      </c>
      <c r="T34" s="11">
        <f t="shared" si="15"/>
        <v>12.054563451241194</v>
      </c>
      <c r="U34" s="11">
        <f t="shared" si="15"/>
        <v>11.61446655397196</v>
      </c>
      <c r="V34" s="11">
        <f t="shared" si="15"/>
        <v>11.342214657346831</v>
      </c>
      <c r="W34" s="11">
        <f t="shared" si="15"/>
        <v>11.25</v>
      </c>
      <c r="X34" s="11">
        <f t="shared" si="15"/>
        <v>11.342214657346831</v>
      </c>
      <c r="Y34" s="11">
        <f t="shared" si="15"/>
        <v>11.61446655397196</v>
      </c>
      <c r="Z34" s="11">
        <f t="shared" si="15"/>
        <v>12.054563451241194</v>
      </c>
      <c r="AA34" s="11">
        <f t="shared" si="15"/>
        <v>12.644992421244599</v>
      </c>
      <c r="AB34" s="11">
        <f t="shared" si="15"/>
        <v>13.365845776954535</v>
      </c>
      <c r="AC34" s="11">
        <f t="shared" si="15"/>
        <v>14.197270864500684</v>
      </c>
      <c r="AD34" s="11">
        <f t="shared" si="15"/>
        <v>15.121039426353377</v>
      </c>
      <c r="AE34" s="11">
        <f t="shared" si="15"/>
        <v>16.12128510179425</v>
      </c>
      <c r="AF34" s="11">
        <f t="shared" si="15"/>
        <v>17.1846588560844</v>
      </c>
      <c r="AG34" s="11">
        <f t="shared" si="15"/>
        <v>18.300159379998124</v>
      </c>
      <c r="AH34" s="11">
        <f t="shared" si="15"/>
        <v>19.458824048059363</v>
      </c>
      <c r="AI34" s="11">
        <f t="shared" si="15"/>
        <v>20.653389552322881</v>
      </c>
      <c r="AJ34" s="11">
        <f t="shared" si="15"/>
        <v>21.877975988041797</v>
      </c>
      <c r="AK34" s="11">
        <f t="shared" si="15"/>
        <v>23.127815143963197</v>
      </c>
      <c r="AL34" s="11">
        <f t="shared" si="15"/>
        <v>24.399026619928922</v>
      </c>
      <c r="AM34" s="11">
        <f t="shared" si="11"/>
        <v>25.688437736330588</v>
      </c>
      <c r="AN34" s="11">
        <f t="shared" si="11"/>
        <v>26.993440561242529</v>
      </c>
      <c r="AO34" s="11">
        <f t="shared" si="11"/>
        <v>28.311879132265311</v>
      </c>
      <c r="AP34" s="11">
        <f t="shared" si="11"/>
        <v>29.64196068638735</v>
      </c>
      <c r="AQ34" s="11">
        <f t="shared" si="11"/>
        <v>30.982185741702175</v>
      </c>
      <c r="AR34" s="11"/>
    </row>
    <row r="35" spans="2:44">
      <c r="B35" s="15">
        <f t="shared" si="5"/>
        <v>5</v>
      </c>
      <c r="C35" s="11">
        <f t="shared" si="1"/>
        <v>31.457643480294792</v>
      </c>
      <c r="D35" s="11">
        <f t="shared" si="15"/>
        <v>30.138568866708539</v>
      </c>
      <c r="E35" s="11">
        <f t="shared" si="15"/>
        <v>28.83140648667699</v>
      </c>
      <c r="F35" s="11">
        <f t="shared" si="15"/>
        <v>27.537852736430509</v>
      </c>
      <c r="G35" s="11">
        <f t="shared" si="15"/>
        <v>26.259918760981215</v>
      </c>
      <c r="H35" s="11">
        <f t="shared" si="15"/>
        <v>25</v>
      </c>
      <c r="I35" s="11">
        <f t="shared" si="15"/>
        <v>23.760962382305419</v>
      </c>
      <c r="J35" s="11">
        <f t="shared" si="15"/>
        <v>22.546248764114473</v>
      </c>
      <c r="K35" s="11">
        <f t="shared" si="15"/>
        <v>21.360009363293827</v>
      </c>
      <c r="L35" s="11">
        <f t="shared" si="15"/>
        <v>20.207259421636902</v>
      </c>
      <c r="M35" s="11">
        <f t="shared" si="15"/>
        <v>19.094065395649334</v>
      </c>
      <c r="N35" s="11">
        <f t="shared" si="15"/>
        <v>18.027756377319946</v>
      </c>
      <c r="O35" s="11">
        <f t="shared" si="15"/>
        <v>17.017148213885115</v>
      </c>
      <c r="P35" s="11">
        <f t="shared" si="15"/>
        <v>16.072751268321589</v>
      </c>
      <c r="Q35" s="11">
        <f t="shared" si="15"/>
        <v>15.206906325745548</v>
      </c>
      <c r="R35" s="11">
        <f t="shared" si="15"/>
        <v>14.433756729740645</v>
      </c>
      <c r="S35" s="11">
        <f t="shared" si="15"/>
        <v>13.768926368215254</v>
      </c>
      <c r="T35" s="11">
        <f t="shared" si="15"/>
        <v>13.228756555322953</v>
      </c>
      <c r="U35" s="11">
        <f t="shared" si="15"/>
        <v>12.829003598617209</v>
      </c>
      <c r="V35" s="11">
        <f t="shared" si="15"/>
        <v>12.583057392117915</v>
      </c>
      <c r="W35" s="11">
        <f t="shared" si="15"/>
        <v>12.5</v>
      </c>
      <c r="X35" s="11">
        <f t="shared" si="15"/>
        <v>12.583057392117915</v>
      </c>
      <c r="Y35" s="11">
        <f t="shared" si="15"/>
        <v>12.829003598617209</v>
      </c>
      <c r="Z35" s="11">
        <f t="shared" si="15"/>
        <v>13.228756555322953</v>
      </c>
      <c r="AA35" s="11">
        <f t="shared" si="15"/>
        <v>13.768926368215254</v>
      </c>
      <c r="AB35" s="11">
        <f t="shared" si="15"/>
        <v>14.433756729740645</v>
      </c>
      <c r="AC35" s="11">
        <f t="shared" si="15"/>
        <v>15.206906325745548</v>
      </c>
      <c r="AD35" s="11">
        <f t="shared" si="15"/>
        <v>16.072751268321589</v>
      </c>
      <c r="AE35" s="11">
        <f t="shared" si="15"/>
        <v>17.017148213885115</v>
      </c>
      <c r="AF35" s="11">
        <f t="shared" si="15"/>
        <v>18.027756377319946</v>
      </c>
      <c r="AG35" s="11">
        <f t="shared" si="15"/>
        <v>19.094065395649334</v>
      </c>
      <c r="AH35" s="11">
        <f t="shared" si="15"/>
        <v>20.207259421636902</v>
      </c>
      <c r="AI35" s="11">
        <f t="shared" si="15"/>
        <v>21.360009363293827</v>
      </c>
      <c r="AJ35" s="11">
        <f t="shared" si="15"/>
        <v>22.546248764114473</v>
      </c>
      <c r="AK35" s="11">
        <f t="shared" si="15"/>
        <v>23.760962382305419</v>
      </c>
      <c r="AL35" s="11">
        <f t="shared" si="15"/>
        <v>25</v>
      </c>
      <c r="AM35" s="11">
        <f t="shared" si="11"/>
        <v>26.259918760981215</v>
      </c>
      <c r="AN35" s="11">
        <f t="shared" si="11"/>
        <v>27.537852736430509</v>
      </c>
      <c r="AO35" s="11">
        <f t="shared" si="11"/>
        <v>28.83140648667699</v>
      </c>
      <c r="AP35" s="11">
        <f t="shared" si="11"/>
        <v>30.138568866708539</v>
      </c>
      <c r="AQ35" s="11">
        <f t="shared" si="11"/>
        <v>31.457643480294792</v>
      </c>
      <c r="AR35" s="11"/>
    </row>
    <row r="36" spans="2:44">
      <c r="B36" s="15">
        <f t="shared" si="5"/>
        <v>5.5</v>
      </c>
      <c r="C36" s="11">
        <f t="shared" si="1"/>
        <v>31.974925071582785</v>
      </c>
      <c r="D36" s="11">
        <f t="shared" si="15"/>
        <v>30.678100223666608</v>
      </c>
      <c r="E36" s="11">
        <f t="shared" si="15"/>
        <v>29.394940040762116</v>
      </c>
      <c r="F36" s="11">
        <f t="shared" si="15"/>
        <v>28.127314719562783</v>
      </c>
      <c r="G36" s="11">
        <f t="shared" si="15"/>
        <v>26.87742237145023</v>
      </c>
      <c r="H36" s="11">
        <f t="shared" si="15"/>
        <v>25.647855660853992</v>
      </c>
      <c r="I36" s="11">
        <f t="shared" si="15"/>
        <v>24.441682293437438</v>
      </c>
      <c r="J36" s="11">
        <f t="shared" si="15"/>
        <v>23.26254142034643</v>
      </c>
      <c r="K36" s="11">
        <f t="shared" si="15"/>
        <v>22.114757516192665</v>
      </c>
      <c r="L36" s="11">
        <f t="shared" si="15"/>
        <v>21.003471935214264</v>
      </c>
      <c r="M36" s="11">
        <f t="shared" si="15"/>
        <v>19.934789523176143</v>
      </c>
      <c r="N36" s="11">
        <f t="shared" si="15"/>
        <v>18.915932438026946</v>
      </c>
      <c r="O36" s="11">
        <f t="shared" si="15"/>
        <v>17.955384522012704</v>
      </c>
      <c r="P36" s="11">
        <f t="shared" si="15"/>
        <v>17.062996024536055</v>
      </c>
      <c r="Q36" s="11">
        <f t="shared" si="15"/>
        <v>16.25</v>
      </c>
      <c r="R36" s="11">
        <f t="shared" si="15"/>
        <v>15.528870961320187</v>
      </c>
      <c r="S36" s="11">
        <f t="shared" si="15"/>
        <v>14.91294180681107</v>
      </c>
      <c r="T36" s="11">
        <f t="shared" si="15"/>
        <v>14.415703243338495</v>
      </c>
      <c r="U36" s="11">
        <f t="shared" si="15"/>
        <v>14.049762750072805</v>
      </c>
      <c r="V36" s="11">
        <f t="shared" si="15"/>
        <v>13.825550019197548</v>
      </c>
      <c r="W36" s="11">
        <f t="shared" si="15"/>
        <v>13.75</v>
      </c>
      <c r="X36" s="11">
        <f t="shared" si="15"/>
        <v>13.825550019197548</v>
      </c>
      <c r="Y36" s="11">
        <f t="shared" si="15"/>
        <v>14.049762750072805</v>
      </c>
      <c r="Z36" s="11">
        <f t="shared" si="15"/>
        <v>14.415703243338495</v>
      </c>
      <c r="AA36" s="11">
        <f t="shared" si="15"/>
        <v>14.91294180681107</v>
      </c>
      <c r="AB36" s="11">
        <f t="shared" si="15"/>
        <v>15.528870961320187</v>
      </c>
      <c r="AC36" s="11">
        <f t="shared" si="15"/>
        <v>16.25</v>
      </c>
      <c r="AD36" s="11">
        <f t="shared" si="15"/>
        <v>17.062996024536055</v>
      </c>
      <c r="AE36" s="11">
        <f t="shared" si="15"/>
        <v>17.955384522012704</v>
      </c>
      <c r="AF36" s="11">
        <f t="shared" si="15"/>
        <v>18.915932438026946</v>
      </c>
      <c r="AG36" s="11">
        <f t="shared" si="15"/>
        <v>19.934789523176143</v>
      </c>
      <c r="AH36" s="11">
        <f t="shared" si="15"/>
        <v>21.003471935214264</v>
      </c>
      <c r="AI36" s="11">
        <f t="shared" si="15"/>
        <v>22.114757516192665</v>
      </c>
      <c r="AJ36" s="11">
        <f t="shared" si="15"/>
        <v>23.26254142034643</v>
      </c>
      <c r="AK36" s="11">
        <f t="shared" si="15"/>
        <v>24.441682293437438</v>
      </c>
      <c r="AL36" s="11">
        <f t="shared" si="15"/>
        <v>25.647855660853992</v>
      </c>
      <c r="AM36" s="11">
        <f t="shared" si="11"/>
        <v>26.87742237145023</v>
      </c>
      <c r="AN36" s="11">
        <f t="shared" si="11"/>
        <v>28.127314719562783</v>
      </c>
      <c r="AO36" s="11">
        <f t="shared" si="11"/>
        <v>29.394940040762116</v>
      </c>
      <c r="AP36" s="11">
        <f t="shared" si="11"/>
        <v>30.678100223666608</v>
      </c>
      <c r="AQ36" s="11">
        <f t="shared" si="11"/>
        <v>31.974925071582785</v>
      </c>
      <c r="AR36" s="11"/>
    </row>
    <row r="37" spans="2:44">
      <c r="B37" s="15">
        <f t="shared" si="5"/>
        <v>6</v>
      </c>
      <c r="C37" s="11">
        <f t="shared" si="1"/>
        <v>32.53203549323856</v>
      </c>
      <c r="D37" s="11">
        <f t="shared" si="15"/>
        <v>31.258332222518419</v>
      </c>
      <c r="E37" s="11">
        <f t="shared" si="15"/>
        <v>30</v>
      </c>
      <c r="F37" s="11">
        <f t="shared" si="15"/>
        <v>28.759056544562327</v>
      </c>
      <c r="G37" s="11">
        <f t="shared" si="15"/>
        <v>27.537852736430509</v>
      </c>
      <c r="H37" s="11">
        <f t="shared" si="15"/>
        <v>26.339134382131846</v>
      </c>
      <c r="I37" s="11">
        <f t="shared" si="15"/>
        <v>25.16611478423583</v>
      </c>
      <c r="J37" s="11">
        <f t="shared" si="15"/>
        <v>24.022558842332625</v>
      </c>
      <c r="K37" s="11">
        <f t="shared" si="15"/>
        <v>22.912878474779198</v>
      </c>
      <c r="L37" s="11">
        <f t="shared" si="15"/>
        <v>21.842237370135265</v>
      </c>
      <c r="M37" s="11">
        <f t="shared" si="15"/>
        <v>20.816659994661329</v>
      </c>
      <c r="N37" s="11">
        <f t="shared" si="15"/>
        <v>19.843134832984429</v>
      </c>
      <c r="O37" s="11">
        <f t="shared" si="15"/>
        <v>18.929694486000912</v>
      </c>
      <c r="P37" s="11">
        <f t="shared" si="15"/>
        <v>18.085445345175586</v>
      </c>
      <c r="Q37" s="11">
        <f t="shared" si="15"/>
        <v>17.320508075688771</v>
      </c>
      <c r="R37" s="11">
        <f t="shared" si="15"/>
        <v>16.645820296198483</v>
      </c>
      <c r="S37" s="11">
        <f t="shared" si="15"/>
        <v>16.072751268321593</v>
      </c>
      <c r="T37" s="11">
        <f t="shared" si="15"/>
        <v>15.612494995995995</v>
      </c>
      <c r="U37" s="11">
        <f t="shared" si="15"/>
        <v>15.275252316519467</v>
      </c>
      <c r="V37" s="11">
        <f t="shared" si="15"/>
        <v>15.069284433354271</v>
      </c>
      <c r="W37" s="11">
        <f t="shared" si="15"/>
        <v>15</v>
      </c>
      <c r="X37" s="11">
        <f t="shared" si="15"/>
        <v>15.069284433354271</v>
      </c>
      <c r="Y37" s="11">
        <f t="shared" si="15"/>
        <v>15.275252316519467</v>
      </c>
      <c r="Z37" s="11">
        <f t="shared" si="15"/>
        <v>15.612494995995995</v>
      </c>
      <c r="AA37" s="11">
        <f t="shared" si="15"/>
        <v>16.072751268321593</v>
      </c>
      <c r="AB37" s="11">
        <f t="shared" si="15"/>
        <v>16.645820296198483</v>
      </c>
      <c r="AC37" s="11">
        <f t="shared" si="15"/>
        <v>17.320508075688771</v>
      </c>
      <c r="AD37" s="11">
        <f t="shared" si="15"/>
        <v>18.085445345175586</v>
      </c>
      <c r="AE37" s="11">
        <f t="shared" si="15"/>
        <v>18.929694486000912</v>
      </c>
      <c r="AF37" s="11">
        <f t="shared" si="15"/>
        <v>19.843134832984429</v>
      </c>
      <c r="AG37" s="11">
        <f t="shared" si="15"/>
        <v>20.816659994661329</v>
      </c>
      <c r="AH37" s="11">
        <f t="shared" ref="D37:AL45" si="16">5*(AH$4*AH$4/3+$B37*$B37/4)^0.5</f>
        <v>21.842237370135265</v>
      </c>
      <c r="AI37" s="11">
        <f t="shared" si="16"/>
        <v>22.912878474779198</v>
      </c>
      <c r="AJ37" s="11">
        <f t="shared" si="16"/>
        <v>24.022558842332625</v>
      </c>
      <c r="AK37" s="11">
        <f t="shared" si="16"/>
        <v>25.16611478423583</v>
      </c>
      <c r="AL37" s="11">
        <f t="shared" si="16"/>
        <v>26.339134382131846</v>
      </c>
      <c r="AM37" s="11">
        <f t="shared" ref="AM37:AQ44" si="17">5*(AM$4*AM$4/3+$B37*$B37/4)^0.5</f>
        <v>27.537852736430509</v>
      </c>
      <c r="AN37" s="11">
        <f t="shared" si="17"/>
        <v>28.759056544562327</v>
      </c>
      <c r="AO37" s="11">
        <f t="shared" si="17"/>
        <v>30</v>
      </c>
      <c r="AP37" s="11">
        <f t="shared" si="17"/>
        <v>31.258332222518419</v>
      </c>
      <c r="AQ37" s="11">
        <f t="shared" si="17"/>
        <v>32.53203549323856</v>
      </c>
      <c r="AR37" s="11"/>
    </row>
    <row r="38" spans="2:44">
      <c r="B38" s="15">
        <f t="shared" si="5"/>
        <v>6.5</v>
      </c>
      <c r="C38" s="11">
        <f t="shared" si="1"/>
        <v>33.126965350501592</v>
      </c>
      <c r="D38" s="11">
        <f t="shared" si="16"/>
        <v>31.877042418225269</v>
      </c>
      <c r="E38" s="11">
        <f t="shared" si="16"/>
        <v>30.644126680328156</v>
      </c>
      <c r="F38" s="11">
        <f t="shared" si="16"/>
        <v>29.430355644017169</v>
      </c>
      <c r="G38" s="11">
        <f t="shared" si="16"/>
        <v>28.238198124762377</v>
      </c>
      <c r="H38" s="11">
        <f t="shared" si="16"/>
        <v>27.070509784634641</v>
      </c>
      <c r="I38" s="11">
        <f t="shared" si="16"/>
        <v>25.930596470836015</v>
      </c>
      <c r="J38" s="11">
        <f t="shared" si="16"/>
        <v>24.822285014344136</v>
      </c>
      <c r="K38" s="11">
        <f t="shared" si="16"/>
        <v>23.75</v>
      </c>
      <c r="L38" s="11">
        <f t="shared" si="16"/>
        <v>22.718843133692644</v>
      </c>
      <c r="M38" s="11">
        <f t="shared" si="16"/>
        <v>21.734668926241628</v>
      </c>
      <c r="N38" s="11">
        <f t="shared" si="16"/>
        <v>20.804146221366548</v>
      </c>
      <c r="O38" s="11">
        <f t="shared" si="16"/>
        <v>19.934789523176143</v>
      </c>
      <c r="P38" s="11">
        <f t="shared" si="16"/>
        <v>19.134937505341721</v>
      </c>
      <c r="Q38" s="11">
        <f t="shared" si="16"/>
        <v>18.413649828320292</v>
      </c>
      <c r="R38" s="11">
        <f t="shared" si="16"/>
        <v>17.780490244459891</v>
      </c>
      <c r="S38" s="11">
        <f t="shared" si="16"/>
        <v>17.245168405479067</v>
      </c>
      <c r="T38" s="11">
        <f t="shared" si="16"/>
        <v>16.817030058842136</v>
      </c>
      <c r="U38" s="11">
        <f t="shared" si="16"/>
        <v>16.504418600281966</v>
      </c>
      <c r="V38" s="11">
        <f t="shared" si="16"/>
        <v>16.313976625376579</v>
      </c>
      <c r="W38" s="11">
        <f t="shared" si="16"/>
        <v>16.25</v>
      </c>
      <c r="X38" s="11">
        <f t="shared" si="16"/>
        <v>16.313976625376579</v>
      </c>
      <c r="Y38" s="11">
        <f t="shared" si="16"/>
        <v>16.504418600281966</v>
      </c>
      <c r="Z38" s="11">
        <f t="shared" si="16"/>
        <v>16.817030058842136</v>
      </c>
      <c r="AA38" s="11">
        <f t="shared" si="16"/>
        <v>17.245168405479067</v>
      </c>
      <c r="AB38" s="11">
        <f t="shared" si="16"/>
        <v>17.780490244459891</v>
      </c>
      <c r="AC38" s="11">
        <f t="shared" si="16"/>
        <v>18.413649828320292</v>
      </c>
      <c r="AD38" s="11">
        <f t="shared" si="16"/>
        <v>19.134937505341721</v>
      </c>
      <c r="AE38" s="11">
        <f t="shared" si="16"/>
        <v>19.934789523176143</v>
      </c>
      <c r="AF38" s="11">
        <f t="shared" si="16"/>
        <v>20.804146221366548</v>
      </c>
      <c r="AG38" s="11">
        <f t="shared" si="16"/>
        <v>21.734668926241628</v>
      </c>
      <c r="AH38" s="11">
        <f t="shared" si="16"/>
        <v>22.718843133692644</v>
      </c>
      <c r="AI38" s="11">
        <f t="shared" si="16"/>
        <v>23.75</v>
      </c>
      <c r="AJ38" s="11">
        <f t="shared" si="16"/>
        <v>24.822285014344136</v>
      </c>
      <c r="AK38" s="11">
        <f t="shared" si="16"/>
        <v>25.930596470836015</v>
      </c>
      <c r="AL38" s="11">
        <f t="shared" si="16"/>
        <v>27.070509784634641</v>
      </c>
      <c r="AM38" s="11">
        <f t="shared" si="17"/>
        <v>28.238198124762377</v>
      </c>
      <c r="AN38" s="11">
        <f t="shared" si="17"/>
        <v>29.430355644017169</v>
      </c>
      <c r="AO38" s="11">
        <f t="shared" si="17"/>
        <v>30.644126680328156</v>
      </c>
      <c r="AP38" s="11">
        <f t="shared" si="17"/>
        <v>31.877042418225269</v>
      </c>
      <c r="AQ38" s="11">
        <f t="shared" si="17"/>
        <v>33.126965350501592</v>
      </c>
      <c r="AR38" s="11"/>
    </row>
    <row r="39" spans="2:44">
      <c r="B39" s="15">
        <f t="shared" si="5"/>
        <v>7</v>
      </c>
      <c r="C39" s="11">
        <f t="shared" si="1"/>
        <v>33.75771516754849</v>
      </c>
      <c r="D39" s="11">
        <f t="shared" si="16"/>
        <v>32.53203549323856</v>
      </c>
      <c r="E39" s="11">
        <f t="shared" si="16"/>
        <v>31.324910215354169</v>
      </c>
      <c r="F39" s="11">
        <f t="shared" si="16"/>
        <v>30.138568866708539</v>
      </c>
      <c r="G39" s="11">
        <f t="shared" si="16"/>
        <v>28.97556441785618</v>
      </c>
      <c r="H39" s="11">
        <f t="shared" si="16"/>
        <v>27.838821814150108</v>
      </c>
      <c r="I39" s="11">
        <f t="shared" si="16"/>
        <v>26.731691553909066</v>
      </c>
      <c r="J39" s="11">
        <f t="shared" si="16"/>
        <v>25.658007197234419</v>
      </c>
      <c r="K39" s="11">
        <f t="shared" si="16"/>
        <v>24.622144504490258</v>
      </c>
      <c r="L39" s="11">
        <f t="shared" si="16"/>
        <v>23.629078131263043</v>
      </c>
      <c r="M39" s="11">
        <f t="shared" si="16"/>
        <v>22.684429314693666</v>
      </c>
      <c r="N39" s="11">
        <f t="shared" si="16"/>
        <v>21.794494717703369</v>
      </c>
      <c r="O39" s="11">
        <f t="shared" si="16"/>
        <v>20.966242709015205</v>
      </c>
      <c r="P39" s="11">
        <f t="shared" si="16"/>
        <v>20.207259421636902</v>
      </c>
      <c r="Q39" s="11">
        <f t="shared" si="16"/>
        <v>19.525624189766635</v>
      </c>
      <c r="R39" s="11">
        <f t="shared" si="16"/>
        <v>18.929694486000912</v>
      </c>
      <c r="S39" s="11">
        <f t="shared" si="16"/>
        <v>18.427786989579985</v>
      </c>
      <c r="T39" s="11">
        <f t="shared" si="16"/>
        <v>18.027756377319946</v>
      </c>
      <c r="U39" s="11">
        <f t="shared" si="16"/>
        <v>17.736497211493969</v>
      </c>
      <c r="V39" s="11">
        <f t="shared" si="16"/>
        <v>17.559422921421234</v>
      </c>
      <c r="W39" s="11">
        <f t="shared" si="16"/>
        <v>17.5</v>
      </c>
      <c r="X39" s="11">
        <f t="shared" si="16"/>
        <v>17.559422921421234</v>
      </c>
      <c r="Y39" s="11">
        <f t="shared" si="16"/>
        <v>17.736497211493969</v>
      </c>
      <c r="Z39" s="11">
        <f t="shared" si="16"/>
        <v>18.027756377319946</v>
      </c>
      <c r="AA39" s="11">
        <f t="shared" si="16"/>
        <v>18.427786989579985</v>
      </c>
      <c r="AB39" s="11">
        <f t="shared" si="16"/>
        <v>18.929694486000912</v>
      </c>
      <c r="AC39" s="11">
        <f t="shared" si="16"/>
        <v>19.525624189766635</v>
      </c>
      <c r="AD39" s="11">
        <f t="shared" si="16"/>
        <v>20.207259421636902</v>
      </c>
      <c r="AE39" s="11">
        <f t="shared" si="16"/>
        <v>20.966242709015205</v>
      </c>
      <c r="AF39" s="11">
        <f t="shared" si="16"/>
        <v>21.794494717703369</v>
      </c>
      <c r="AG39" s="11">
        <f t="shared" si="16"/>
        <v>22.684429314693666</v>
      </c>
      <c r="AH39" s="11">
        <f t="shared" si="16"/>
        <v>23.629078131263043</v>
      </c>
      <c r="AI39" s="11">
        <f t="shared" si="16"/>
        <v>24.622144504490258</v>
      </c>
      <c r="AJ39" s="11">
        <f t="shared" si="16"/>
        <v>25.658007197234419</v>
      </c>
      <c r="AK39" s="11">
        <f t="shared" si="16"/>
        <v>26.731691553909066</v>
      </c>
      <c r="AL39" s="11">
        <f t="shared" si="16"/>
        <v>27.838821814150108</v>
      </c>
      <c r="AM39" s="11">
        <f t="shared" si="17"/>
        <v>28.97556441785618</v>
      </c>
      <c r="AN39" s="11">
        <f t="shared" si="17"/>
        <v>30.138568866708539</v>
      </c>
      <c r="AO39" s="11">
        <f t="shared" si="17"/>
        <v>31.324910215354169</v>
      </c>
      <c r="AP39" s="11">
        <f t="shared" si="17"/>
        <v>32.53203549323856</v>
      </c>
      <c r="AQ39" s="11">
        <f t="shared" si="17"/>
        <v>33.75771516754849</v>
      </c>
      <c r="AR39" s="11"/>
    </row>
    <row r="40" spans="2:44">
      <c r="B40" s="15">
        <f t="shared" si="5"/>
        <v>7.5</v>
      </c>
      <c r="C40" s="11">
        <f t="shared" si="1"/>
        <v>34.422315920538139</v>
      </c>
      <c r="D40" s="11">
        <f t="shared" si="16"/>
        <v>33.221165442129404</v>
      </c>
      <c r="E40" s="11">
        <f t="shared" si="16"/>
        <v>32.04001404494074</v>
      </c>
      <c r="F40" s="11">
        <f t="shared" si="16"/>
        <v>30.881156606146298</v>
      </c>
      <c r="G40" s="11">
        <f t="shared" si="16"/>
        <v>29.74719874766922</v>
      </c>
      <c r="H40" s="11">
        <f t="shared" si="16"/>
        <v>28.641098093474</v>
      </c>
      <c r="I40" s="11">
        <f t="shared" si="16"/>
        <v>27.566208178371816</v>
      </c>
      <c r="J40" s="11">
        <f t="shared" si="16"/>
        <v>26.526323403995011</v>
      </c>
      <c r="K40" s="11">
        <f t="shared" si="16"/>
        <v>25.525722320827672</v>
      </c>
      <c r="L40" s="11">
        <f t="shared" si="16"/>
        <v>24.569204979675948</v>
      </c>
      <c r="M40" s="11">
        <f t="shared" si="16"/>
        <v>23.66211810750114</v>
      </c>
      <c r="N40" s="11">
        <f t="shared" si="16"/>
        <v>22.810359488618325</v>
      </c>
      <c r="O40" s="11">
        <f t="shared" si="16"/>
        <v>22.02035043620635</v>
      </c>
      <c r="P40" s="11">
        <f t="shared" si="16"/>
        <v>21.298963198553427</v>
      </c>
      <c r="Q40" s="11">
        <f t="shared" si="16"/>
        <v>20.653389552322881</v>
      </c>
      <c r="R40" s="11">
        <f t="shared" si="16"/>
        <v>20.090939085401992</v>
      </c>
      <c r="S40" s="11">
        <f t="shared" si="16"/>
        <v>19.618762278322592</v>
      </c>
      <c r="T40" s="11">
        <f t="shared" si="16"/>
        <v>19.243505397925816</v>
      </c>
      <c r="U40" s="11">
        <f t="shared" si="16"/>
        <v>18.970920729720351</v>
      </c>
      <c r="V40" s="11">
        <f t="shared" si="16"/>
        <v>18.805473493994597</v>
      </c>
      <c r="W40" s="11">
        <f t="shared" si="16"/>
        <v>18.75</v>
      </c>
      <c r="X40" s="11">
        <f t="shared" si="16"/>
        <v>18.805473493994597</v>
      </c>
      <c r="Y40" s="11">
        <f t="shared" si="16"/>
        <v>18.970920729720351</v>
      </c>
      <c r="Z40" s="11">
        <f t="shared" si="16"/>
        <v>19.243505397925816</v>
      </c>
      <c r="AA40" s="11">
        <f t="shared" si="16"/>
        <v>19.618762278322592</v>
      </c>
      <c r="AB40" s="11">
        <f t="shared" si="16"/>
        <v>20.090939085401992</v>
      </c>
      <c r="AC40" s="11">
        <f t="shared" si="16"/>
        <v>20.653389552322881</v>
      </c>
      <c r="AD40" s="11">
        <f t="shared" si="16"/>
        <v>21.298963198553427</v>
      </c>
      <c r="AE40" s="11">
        <f t="shared" si="16"/>
        <v>22.02035043620635</v>
      </c>
      <c r="AF40" s="11">
        <f t="shared" si="16"/>
        <v>22.810359488618325</v>
      </c>
      <c r="AG40" s="11">
        <f t="shared" si="16"/>
        <v>23.66211810750114</v>
      </c>
      <c r="AH40" s="11">
        <f t="shared" si="16"/>
        <v>24.569204979675948</v>
      </c>
      <c r="AI40" s="11">
        <f t="shared" si="16"/>
        <v>25.525722320827672</v>
      </c>
      <c r="AJ40" s="11">
        <f t="shared" si="16"/>
        <v>26.526323403995011</v>
      </c>
      <c r="AK40" s="11">
        <f t="shared" si="16"/>
        <v>27.566208178371816</v>
      </c>
      <c r="AL40" s="11">
        <f t="shared" si="16"/>
        <v>28.641098093474</v>
      </c>
      <c r="AM40" s="11">
        <f t="shared" si="17"/>
        <v>29.74719874766922</v>
      </c>
      <c r="AN40" s="11">
        <f t="shared" si="17"/>
        <v>30.881156606146298</v>
      </c>
      <c r="AO40" s="11">
        <f t="shared" si="17"/>
        <v>32.04001404494074</v>
      </c>
      <c r="AP40" s="11">
        <f t="shared" si="17"/>
        <v>33.221165442129404</v>
      </c>
      <c r="AQ40" s="11">
        <f t="shared" si="17"/>
        <v>34.422315920538139</v>
      </c>
      <c r="AR40" s="11"/>
    </row>
    <row r="41" spans="2:44">
      <c r="B41" s="15">
        <f>B40+0.5</f>
        <v>8</v>
      </c>
      <c r="C41" s="11">
        <f t="shared" si="1"/>
        <v>35.118845842842468</v>
      </c>
      <c r="D41" s="11">
        <f t="shared" si="16"/>
        <v>33.942353090693835</v>
      </c>
      <c r="E41" s="11">
        <f t="shared" si="16"/>
        <v>32.787192621510002</v>
      </c>
      <c r="F41" s="11">
        <f t="shared" si="16"/>
        <v>31.655699855370965</v>
      </c>
      <c r="G41" s="11">
        <f t="shared" si="16"/>
        <v>30.55050463303893</v>
      </c>
      <c r="H41" s="11">
        <f t="shared" si="16"/>
        <v>29.474565306378988</v>
      </c>
      <c r="I41" s="11">
        <f t="shared" si="16"/>
        <v>28.431203515386635</v>
      </c>
      <c r="J41" s="11">
        <f t="shared" si="16"/>
        <v>27.424137786507224</v>
      </c>
      <c r="K41" s="11">
        <f t="shared" si="16"/>
        <v>26.457513110645905</v>
      </c>
      <c r="L41" s="11">
        <f t="shared" si="16"/>
        <v>25.535922410074271</v>
      </c>
      <c r="M41" s="11">
        <f t="shared" si="16"/>
        <v>24.66441431158124</v>
      </c>
      <c r="N41" s="11">
        <f t="shared" si="16"/>
        <v>23.848480035423641</v>
      </c>
      <c r="O41" s="11">
        <f t="shared" si="16"/>
        <v>23.094010767585029</v>
      </c>
      <c r="P41" s="11">
        <f t="shared" si="16"/>
        <v>22.407216099581255</v>
      </c>
      <c r="Q41" s="11">
        <f t="shared" si="16"/>
        <v>21.794494717703369</v>
      </c>
      <c r="R41" s="11">
        <f t="shared" si="16"/>
        <v>21.262251370288453</v>
      </c>
      <c r="S41" s="11">
        <f t="shared" si="16"/>
        <v>20.816659994661325</v>
      </c>
      <c r="T41" s="11">
        <f t="shared" si="16"/>
        <v>20.463381929681127</v>
      </c>
      <c r="U41" s="11">
        <f t="shared" si="16"/>
        <v>20.207259421636902</v>
      </c>
      <c r="V41" s="11">
        <f t="shared" si="16"/>
        <v>20.052015692526606</v>
      </c>
      <c r="W41" s="11">
        <f t="shared" si="16"/>
        <v>20</v>
      </c>
      <c r="X41" s="11">
        <f t="shared" si="16"/>
        <v>20.052015692526606</v>
      </c>
      <c r="Y41" s="11">
        <f t="shared" si="16"/>
        <v>20.207259421636902</v>
      </c>
      <c r="Z41" s="11">
        <f t="shared" si="16"/>
        <v>20.463381929681127</v>
      </c>
      <c r="AA41" s="11">
        <f t="shared" si="16"/>
        <v>20.816659994661325</v>
      </c>
      <c r="AB41" s="11">
        <f t="shared" si="16"/>
        <v>21.262251370288453</v>
      </c>
      <c r="AC41" s="11">
        <f t="shared" si="16"/>
        <v>21.794494717703369</v>
      </c>
      <c r="AD41" s="11">
        <f t="shared" si="16"/>
        <v>22.407216099581255</v>
      </c>
      <c r="AE41" s="11">
        <f t="shared" si="16"/>
        <v>23.094010767585029</v>
      </c>
      <c r="AF41" s="11">
        <f t="shared" si="16"/>
        <v>23.848480035423641</v>
      </c>
      <c r="AG41" s="11">
        <f t="shared" si="16"/>
        <v>24.66441431158124</v>
      </c>
      <c r="AH41" s="11">
        <f t="shared" si="16"/>
        <v>25.535922410074271</v>
      </c>
      <c r="AI41" s="11">
        <f t="shared" si="16"/>
        <v>26.457513110645905</v>
      </c>
      <c r="AJ41" s="11">
        <f t="shared" si="16"/>
        <v>27.424137786507224</v>
      </c>
      <c r="AK41" s="11">
        <f t="shared" si="16"/>
        <v>28.431203515386635</v>
      </c>
      <c r="AL41" s="11">
        <f t="shared" si="16"/>
        <v>29.474565306378988</v>
      </c>
      <c r="AM41" s="11">
        <f t="shared" si="17"/>
        <v>30.55050463303893</v>
      </c>
      <c r="AN41" s="11">
        <f t="shared" si="17"/>
        <v>31.655699855370965</v>
      </c>
      <c r="AO41" s="11">
        <f t="shared" si="17"/>
        <v>32.787192621510002</v>
      </c>
      <c r="AP41" s="11">
        <f t="shared" si="17"/>
        <v>33.942353090693835</v>
      </c>
      <c r="AQ41" s="11">
        <f t="shared" si="17"/>
        <v>35.118845842842468</v>
      </c>
      <c r="AR41" s="11"/>
    </row>
    <row r="42" spans="2:44">
      <c r="B42" s="15">
        <f t="shared" si="5"/>
        <v>8.5</v>
      </c>
      <c r="C42" s="11">
        <f t="shared" si="1"/>
        <v>35.845443690005197</v>
      </c>
      <c r="D42" s="11">
        <f t="shared" si="16"/>
        <v>34.693599313610186</v>
      </c>
      <c r="E42" s="11">
        <f t="shared" si="16"/>
        <v>33.564303955243879</v>
      </c>
      <c r="F42" s="11">
        <f t="shared" si="16"/>
        <v>32.459911172603867</v>
      </c>
      <c r="G42" s="11">
        <f t="shared" si="16"/>
        <v>31.38305009608424</v>
      </c>
      <c r="H42" s="11">
        <f t="shared" si="16"/>
        <v>30.336652748778992</v>
      </c>
      <c r="I42" s="11">
        <f t="shared" si="16"/>
        <v>29.323980516521509</v>
      </c>
      <c r="J42" s="11">
        <f t="shared" si="16"/>
        <v>28.348647821956753</v>
      </c>
      <c r="K42" s="11">
        <f t="shared" si="16"/>
        <v>27.414640249326638</v>
      </c>
      <c r="L42" s="11">
        <f t="shared" si="16"/>
        <v>26.526323403995011</v>
      </c>
      <c r="M42" s="11">
        <f t="shared" si="16"/>
        <v>25.688437736330588</v>
      </c>
      <c r="N42" s="11">
        <f t="shared" si="16"/>
        <v>24.906073556464094</v>
      </c>
      <c r="O42" s="11">
        <f t="shared" si="16"/>
        <v>24.184619768219086</v>
      </c>
      <c r="P42" s="11">
        <f t="shared" si="16"/>
        <v>23.529679839159169</v>
      </c>
      <c r="Q42" s="11">
        <f t="shared" si="16"/>
        <v>22.946949688357275</v>
      </c>
      <c r="R42" s="11">
        <f t="shared" si="16"/>
        <v>22.442055015825385</v>
      </c>
      <c r="S42" s="11">
        <f t="shared" si="16"/>
        <v>22.02035043620635</v>
      </c>
      <c r="T42" s="11">
        <f t="shared" si="16"/>
        <v>21.686689466121841</v>
      </c>
      <c r="U42" s="11">
        <f t="shared" si="16"/>
        <v>21.445182054096286</v>
      </c>
      <c r="V42" s="11">
        <f t="shared" si="16"/>
        <v>21.298963198553427</v>
      </c>
      <c r="W42" s="11">
        <f t="shared" si="16"/>
        <v>21.25</v>
      </c>
      <c r="X42" s="11">
        <f t="shared" si="16"/>
        <v>21.298963198553427</v>
      </c>
      <c r="Y42" s="11">
        <f t="shared" si="16"/>
        <v>21.445182054096286</v>
      </c>
      <c r="Z42" s="11">
        <f t="shared" si="16"/>
        <v>21.686689466121841</v>
      </c>
      <c r="AA42" s="11">
        <f t="shared" si="16"/>
        <v>22.02035043620635</v>
      </c>
      <c r="AB42" s="11">
        <f t="shared" si="16"/>
        <v>22.442055015825385</v>
      </c>
      <c r="AC42" s="11">
        <f t="shared" si="16"/>
        <v>22.946949688357275</v>
      </c>
      <c r="AD42" s="11">
        <f t="shared" si="16"/>
        <v>23.529679839159169</v>
      </c>
      <c r="AE42" s="11">
        <f t="shared" si="16"/>
        <v>24.184619768219086</v>
      </c>
      <c r="AF42" s="11">
        <f t="shared" si="16"/>
        <v>24.906073556464094</v>
      </c>
      <c r="AG42" s="11">
        <f t="shared" si="16"/>
        <v>25.688437736330588</v>
      </c>
      <c r="AH42" s="11">
        <f t="shared" si="16"/>
        <v>26.526323403995011</v>
      </c>
      <c r="AI42" s="11">
        <f t="shared" si="16"/>
        <v>27.414640249326638</v>
      </c>
      <c r="AJ42" s="11">
        <f t="shared" si="16"/>
        <v>28.348647821956753</v>
      </c>
      <c r="AK42" s="11">
        <f t="shared" si="16"/>
        <v>29.323980516521509</v>
      </c>
      <c r="AL42" s="11">
        <f t="shared" si="16"/>
        <v>30.336652748778992</v>
      </c>
      <c r="AM42" s="11">
        <f t="shared" si="17"/>
        <v>31.38305009608424</v>
      </c>
      <c r="AN42" s="11">
        <f t="shared" si="17"/>
        <v>32.459911172603867</v>
      </c>
      <c r="AO42" s="11">
        <f t="shared" si="17"/>
        <v>33.564303955243879</v>
      </c>
      <c r="AP42" s="11">
        <f t="shared" si="17"/>
        <v>34.693599313610186</v>
      </c>
      <c r="AQ42" s="11">
        <f t="shared" si="17"/>
        <v>35.845443690005197</v>
      </c>
      <c r="AR42" s="11"/>
    </row>
    <row r="43" spans="2:44">
      <c r="B43" s="15">
        <f t="shared" si="5"/>
        <v>9</v>
      </c>
      <c r="C43" s="11">
        <f t="shared" si="1"/>
        <v>36.600318759996249</v>
      </c>
      <c r="D43" s="11">
        <f t="shared" si="16"/>
        <v>35.472994422987938</v>
      </c>
      <c r="E43" s="11">
        <f t="shared" si="16"/>
        <v>34.369317712168801</v>
      </c>
      <c r="F43" s="11">
        <f t="shared" si="16"/>
        <v>33.291640592396959</v>
      </c>
      <c r="G43" s="11">
        <f t="shared" si="16"/>
        <v>32.2425702035885</v>
      </c>
      <c r="H43" s="11">
        <f t="shared" si="16"/>
        <v>31.22498999199199</v>
      </c>
      <c r="I43" s="11">
        <f t="shared" si="16"/>
        <v>30.242078852706754</v>
      </c>
      <c r="J43" s="11">
        <f t="shared" si="16"/>
        <v>29.297326385411576</v>
      </c>
      <c r="K43" s="11">
        <f t="shared" si="16"/>
        <v>28.394541729001368</v>
      </c>
      <c r="L43" s="11">
        <f t="shared" si="16"/>
        <v>27.537852736430509</v>
      </c>
      <c r="M43" s="11">
        <f t="shared" si="16"/>
        <v>26.731691553909069</v>
      </c>
      <c r="N43" s="11">
        <f t="shared" si="16"/>
        <v>25.98076211353316</v>
      </c>
      <c r="O43" s="11">
        <f t="shared" si="16"/>
        <v>25.289984842489197</v>
      </c>
      <c r="P43" s="11">
        <f t="shared" si="16"/>
        <v>24.664414311581236</v>
      </c>
      <c r="Q43" s="11">
        <f t="shared" si="16"/>
        <v>24.109126902482387</v>
      </c>
      <c r="R43" s="11">
        <f t="shared" si="16"/>
        <v>23.629078131263039</v>
      </c>
      <c r="S43" s="11">
        <f t="shared" si="16"/>
        <v>23.22893310794392</v>
      </c>
      <c r="T43" s="11">
        <f t="shared" si="16"/>
        <v>22.912878474779198</v>
      </c>
      <c r="U43" s="11">
        <f t="shared" si="16"/>
        <v>22.684429314693663</v>
      </c>
      <c r="V43" s="11">
        <f t="shared" si="16"/>
        <v>22.546248764114473</v>
      </c>
      <c r="W43" s="11">
        <f t="shared" si="16"/>
        <v>22.5</v>
      </c>
      <c r="X43" s="11">
        <f t="shared" si="16"/>
        <v>22.546248764114473</v>
      </c>
      <c r="Y43" s="11">
        <f t="shared" si="16"/>
        <v>22.684429314693663</v>
      </c>
      <c r="Z43" s="11">
        <f t="shared" si="16"/>
        <v>22.912878474779198</v>
      </c>
      <c r="AA43" s="11">
        <f t="shared" si="16"/>
        <v>23.22893310794392</v>
      </c>
      <c r="AB43" s="11">
        <f t="shared" si="16"/>
        <v>23.629078131263039</v>
      </c>
      <c r="AC43" s="11">
        <f t="shared" si="16"/>
        <v>24.109126902482387</v>
      </c>
      <c r="AD43" s="11">
        <f t="shared" si="16"/>
        <v>24.664414311581236</v>
      </c>
      <c r="AE43" s="11">
        <f t="shared" si="16"/>
        <v>25.289984842489197</v>
      </c>
      <c r="AF43" s="11">
        <f t="shared" si="16"/>
        <v>25.98076211353316</v>
      </c>
      <c r="AG43" s="11">
        <f t="shared" si="16"/>
        <v>26.731691553909069</v>
      </c>
      <c r="AH43" s="11">
        <f t="shared" si="16"/>
        <v>27.537852736430509</v>
      </c>
      <c r="AI43" s="11">
        <f t="shared" si="16"/>
        <v>28.394541729001368</v>
      </c>
      <c r="AJ43" s="11">
        <f t="shared" si="16"/>
        <v>29.297326385411576</v>
      </c>
      <c r="AK43" s="11">
        <f t="shared" si="16"/>
        <v>30.242078852706754</v>
      </c>
      <c r="AL43" s="11">
        <f t="shared" si="16"/>
        <v>31.22498999199199</v>
      </c>
      <c r="AM43" s="11">
        <f t="shared" si="17"/>
        <v>32.2425702035885</v>
      </c>
      <c r="AN43" s="11">
        <f t="shared" si="17"/>
        <v>33.291640592396959</v>
      </c>
      <c r="AO43" s="11">
        <f t="shared" si="17"/>
        <v>34.369317712168801</v>
      </c>
      <c r="AP43" s="11">
        <f t="shared" si="17"/>
        <v>35.472994422987938</v>
      </c>
      <c r="AQ43" s="11">
        <f t="shared" si="17"/>
        <v>36.600318759996249</v>
      </c>
      <c r="AR43" s="11"/>
    </row>
    <row r="44" spans="2:44">
      <c r="B44" s="15">
        <f>B43+0.5</f>
        <v>9.5</v>
      </c>
      <c r="C44" s="11">
        <f t="shared" si="1"/>
        <v>37.381758028928139</v>
      </c>
      <c r="D44" s="11">
        <f t="shared" si="16"/>
        <v>36.278724251733735</v>
      </c>
      <c r="E44" s="11">
        <f t="shared" si="16"/>
        <v>35.200319600821807</v>
      </c>
      <c r="F44" s="11">
        <f t="shared" si="16"/>
        <v>34.148877482771425</v>
      </c>
      <c r="G44" s="11">
        <f t="shared" si="16"/>
        <v>33.126965350501592</v>
      </c>
      <c r="H44" s="11">
        <f t="shared" si="16"/>
        <v>32.137400330456103</v>
      </c>
      <c r="I44" s="11">
        <f t="shared" si="16"/>
        <v>31.183262070112761</v>
      </c>
      <c r="J44" s="11">
        <f t="shared" si="16"/>
        <v>30.267901039440005</v>
      </c>
      <c r="K44" s="11">
        <f t="shared" si="16"/>
        <v>29.394940040762116</v>
      </c>
      <c r="L44" s="11">
        <f t="shared" si="16"/>
        <v>28.568266194036582</v>
      </c>
      <c r="M44" s="11">
        <f t="shared" si="16"/>
        <v>27.792010242753822</v>
      </c>
      <c r="N44" s="11">
        <f t="shared" si="16"/>
        <v>27.070509784634641</v>
      </c>
      <c r="O44" s="11">
        <f t="shared" si="16"/>
        <v>26.408253129151372</v>
      </c>
      <c r="P44" s="11">
        <f t="shared" si="16"/>
        <v>25.809801109914297</v>
      </c>
      <c r="Q44" s="11">
        <f t="shared" si="16"/>
        <v>25.279685520195855</v>
      </c>
      <c r="R44" s="11">
        <f t="shared" si="16"/>
        <v>24.822285014344132</v>
      </c>
      <c r="S44" s="11">
        <f t="shared" si="16"/>
        <v>24.441682293437438</v>
      </c>
      <c r="T44" s="11">
        <f t="shared" si="16"/>
        <v>24.14150989478496</v>
      </c>
      <c r="U44" s="11">
        <f t="shared" si="16"/>
        <v>23.924795366592654</v>
      </c>
      <c r="V44" s="11">
        <f t="shared" si="16"/>
        <v>23.793819225448726</v>
      </c>
      <c r="W44" s="11">
        <f t="shared" si="16"/>
        <v>23.75</v>
      </c>
      <c r="X44" s="11">
        <f t="shared" si="16"/>
        <v>23.793819225448726</v>
      </c>
      <c r="Y44" s="11">
        <f t="shared" si="16"/>
        <v>23.924795366592654</v>
      </c>
      <c r="Z44" s="11">
        <f t="shared" si="16"/>
        <v>24.14150989478496</v>
      </c>
      <c r="AA44" s="11">
        <f t="shared" si="16"/>
        <v>24.441682293437438</v>
      </c>
      <c r="AB44" s="11">
        <f t="shared" si="16"/>
        <v>24.822285014344132</v>
      </c>
      <c r="AC44" s="11">
        <f t="shared" si="16"/>
        <v>25.279685520195855</v>
      </c>
      <c r="AD44" s="11">
        <f t="shared" si="16"/>
        <v>25.809801109914297</v>
      </c>
      <c r="AE44" s="11">
        <f t="shared" si="16"/>
        <v>26.408253129151372</v>
      </c>
      <c r="AF44" s="11">
        <f t="shared" si="16"/>
        <v>27.070509784634641</v>
      </c>
      <c r="AG44" s="11">
        <f t="shared" si="16"/>
        <v>27.792010242753822</v>
      </c>
      <c r="AH44" s="11">
        <f t="shared" si="16"/>
        <v>28.568266194036582</v>
      </c>
      <c r="AI44" s="11">
        <f t="shared" si="16"/>
        <v>29.394940040762116</v>
      </c>
      <c r="AJ44" s="11">
        <f t="shared" si="16"/>
        <v>30.267901039440005</v>
      </c>
      <c r="AK44" s="11">
        <f t="shared" si="16"/>
        <v>31.183262070112761</v>
      </c>
      <c r="AL44" s="11">
        <f t="shared" si="16"/>
        <v>32.137400330456103</v>
      </c>
      <c r="AM44" s="11">
        <f t="shared" si="17"/>
        <v>33.126965350501592</v>
      </c>
      <c r="AN44" s="11">
        <f t="shared" si="17"/>
        <v>34.148877482771425</v>
      </c>
      <c r="AO44" s="11">
        <f t="shared" si="17"/>
        <v>35.200319600821807</v>
      </c>
      <c r="AP44" s="11">
        <f t="shared" si="17"/>
        <v>36.278724251733735</v>
      </c>
      <c r="AQ44" s="11">
        <f t="shared" si="17"/>
        <v>37.381758028928139</v>
      </c>
      <c r="AR44" s="11"/>
    </row>
    <row r="45" spans="2:44">
      <c r="B45" s="15">
        <f t="shared" si="5"/>
        <v>10</v>
      </c>
      <c r="C45" s="11">
        <f t="shared" si="1"/>
        <v>38.188130791298668</v>
      </c>
      <c r="D45" s="11">
        <f t="shared" si="16"/>
        <v>37.109073463687196</v>
      </c>
      <c r="E45" s="11">
        <f t="shared" si="16"/>
        <v>36.055512754639892</v>
      </c>
      <c r="F45" s="11">
        <f t="shared" si="16"/>
        <v>35.029749261639502</v>
      </c>
      <c r="G45" s="11">
        <f t="shared" si="16"/>
        <v>34.034296427770229</v>
      </c>
      <c r="H45" s="11">
        <f t="shared" si="16"/>
        <v>33.071891388307378</v>
      </c>
      <c r="I45" s="11">
        <f t="shared" ref="I45:AQ45" si="18">5*(I$4*I$4/3+$B45*$B45/4)^0.5</f>
        <v>32.145502536643178</v>
      </c>
      <c r="J45" s="11">
        <f t="shared" si="18"/>
        <v>31.258332222518419</v>
      </c>
      <c r="K45" s="11">
        <f t="shared" si="18"/>
        <v>30.413812651491096</v>
      </c>
      <c r="L45" s="11">
        <f t="shared" si="18"/>
        <v>29.615592739861434</v>
      </c>
      <c r="M45" s="11">
        <f t="shared" si="18"/>
        <v>28.867513459481291</v>
      </c>
      <c r="N45" s="11">
        <f t="shared" si="18"/>
        <v>28.17356917396161</v>
      </c>
      <c r="O45" s="11">
        <f t="shared" si="18"/>
        <v>27.537852736430509</v>
      </c>
      <c r="P45" s="11">
        <f t="shared" si="18"/>
        <v>26.964482812272394</v>
      </c>
      <c r="Q45" s="11">
        <f t="shared" si="18"/>
        <v>26.457513110645905</v>
      </c>
      <c r="R45" s="11">
        <f t="shared" si="18"/>
        <v>26.020824993326656</v>
      </c>
      <c r="S45" s="11">
        <f t="shared" si="18"/>
        <v>25.658007197234419</v>
      </c>
      <c r="T45" s="11">
        <f t="shared" si="18"/>
        <v>25.372228912730549</v>
      </c>
      <c r="U45" s="11">
        <f t="shared" si="18"/>
        <v>25.16611478423583</v>
      </c>
      <c r="V45" s="11">
        <f t="shared" si="18"/>
        <v>25.041632002194532</v>
      </c>
      <c r="W45" s="11">
        <f t="shared" si="18"/>
        <v>25</v>
      </c>
      <c r="X45" s="11">
        <f t="shared" si="18"/>
        <v>25.041632002194532</v>
      </c>
      <c r="Y45" s="11">
        <f t="shared" si="18"/>
        <v>25.16611478423583</v>
      </c>
      <c r="Z45" s="11">
        <f t="shared" si="18"/>
        <v>25.372228912730549</v>
      </c>
      <c r="AA45" s="11">
        <f t="shared" si="18"/>
        <v>25.658007197234419</v>
      </c>
      <c r="AB45" s="11">
        <f t="shared" si="18"/>
        <v>26.020824993326656</v>
      </c>
      <c r="AC45" s="11">
        <f t="shared" si="18"/>
        <v>26.457513110645905</v>
      </c>
      <c r="AD45" s="11">
        <f t="shared" si="18"/>
        <v>26.964482812272394</v>
      </c>
      <c r="AE45" s="11">
        <f t="shared" si="18"/>
        <v>27.537852736430509</v>
      </c>
      <c r="AF45" s="11">
        <f t="shared" si="18"/>
        <v>28.17356917396161</v>
      </c>
      <c r="AG45" s="11">
        <f t="shared" si="18"/>
        <v>28.867513459481291</v>
      </c>
      <c r="AH45" s="11">
        <f t="shared" si="18"/>
        <v>29.615592739861434</v>
      </c>
      <c r="AI45" s="11">
        <f t="shared" si="18"/>
        <v>30.413812651491096</v>
      </c>
      <c r="AJ45" s="11">
        <f t="shared" si="18"/>
        <v>31.258332222518419</v>
      </c>
      <c r="AK45" s="11">
        <f t="shared" si="18"/>
        <v>32.145502536643178</v>
      </c>
      <c r="AL45" s="11">
        <f t="shared" si="18"/>
        <v>33.071891388307378</v>
      </c>
      <c r="AM45" s="11">
        <f t="shared" si="18"/>
        <v>34.034296427770229</v>
      </c>
      <c r="AN45" s="11">
        <f t="shared" si="18"/>
        <v>35.029749261639502</v>
      </c>
      <c r="AO45" s="11">
        <f t="shared" si="18"/>
        <v>36.055512754639892</v>
      </c>
      <c r="AP45" s="11">
        <f t="shared" si="18"/>
        <v>37.109073463687196</v>
      </c>
      <c r="AQ45" s="11">
        <f t="shared" si="18"/>
        <v>38.188130791298668</v>
      </c>
      <c r="AR45" s="11"/>
    </row>
  </sheetData>
  <phoneticPr fontId="10" type="noConversion"/>
  <hyperlinks>
    <hyperlink ref="P3" r:id="rId1"/>
  </hyperlinks>
  <pageMargins left="0.7" right="0.7" top="0.75" bottom="0.75" header="0.3" footer="0.3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9"/>
  <dimension ref="A1:D20"/>
  <sheetViews>
    <sheetView workbookViewId="0">
      <selection activeCell="M25" sqref="M25"/>
    </sheetView>
  </sheetViews>
  <sheetFormatPr defaultRowHeight="13.5"/>
  <sheetData>
    <row r="1" spans="1:4">
      <c r="A1" s="1" t="s">
        <v>40</v>
      </c>
      <c r="B1" s="1" t="s">
        <v>47</v>
      </c>
      <c r="C1" s="1" t="s">
        <v>48</v>
      </c>
      <c r="D1">
        <v>12</v>
      </c>
    </row>
    <row r="2" spans="1:4">
      <c r="A2" s="1" t="s">
        <v>49</v>
      </c>
      <c r="B2" s="1">
        <v>4458233</v>
      </c>
      <c r="C2" s="1">
        <v>4300000</v>
      </c>
    </row>
    <row r="3" spans="1:4">
      <c r="A3" s="1" t="s">
        <v>50</v>
      </c>
      <c r="B3" s="1">
        <v>5643234</v>
      </c>
      <c r="C3" s="1">
        <v>5000000</v>
      </c>
    </row>
    <row r="4" spans="1:4">
      <c r="A4" s="1" t="s">
        <v>51</v>
      </c>
      <c r="B4" s="1">
        <v>5453235</v>
      </c>
      <c r="C4" s="1">
        <v>5500000</v>
      </c>
    </row>
    <row r="5" spans="1:4">
      <c r="A5" s="1" t="s">
        <v>52</v>
      </c>
      <c r="B5" s="1">
        <v>5986650</v>
      </c>
      <c r="C5" s="1">
        <v>5800000</v>
      </c>
    </row>
    <row r="6" spans="1:4">
      <c r="A6" s="1" t="s">
        <v>53</v>
      </c>
      <c r="B6" s="1">
        <v>3764323</v>
      </c>
      <c r="C6" s="1">
        <v>4000000</v>
      </c>
    </row>
    <row r="7" spans="1:4">
      <c r="A7" s="1" t="s">
        <v>54</v>
      </c>
      <c r="B7" s="1">
        <v>3187654</v>
      </c>
      <c r="C7" s="1">
        <v>3900000</v>
      </c>
    </row>
    <row r="8" spans="1:4">
      <c r="A8" s="1" t="s">
        <v>55</v>
      </c>
      <c r="B8" s="1">
        <v>4096384</v>
      </c>
      <c r="C8" s="1">
        <v>3500000</v>
      </c>
    </row>
    <row r="9" spans="1:4">
      <c r="A9" s="1" t="s">
        <v>56</v>
      </c>
      <c r="B9" s="1">
        <v>4542336</v>
      </c>
      <c r="C9" s="1">
        <v>4200000</v>
      </c>
    </row>
    <row r="10" spans="1:4">
      <c r="A10" s="1" t="s">
        <v>57</v>
      </c>
      <c r="B10" s="1">
        <v>4956787</v>
      </c>
      <c r="C10" s="1">
        <v>4800000</v>
      </c>
    </row>
    <row r="11" spans="1:4">
      <c r="A11" s="1" t="s">
        <v>58</v>
      </c>
      <c r="B11" s="1">
        <v>5327654</v>
      </c>
      <c r="C11" s="1">
        <v>5000000</v>
      </c>
    </row>
    <row r="12" spans="1:4">
      <c r="A12" s="1" t="s">
        <v>59</v>
      </c>
      <c r="B12" s="1">
        <v>6387643</v>
      </c>
      <c r="C12" s="1">
        <v>5500000</v>
      </c>
    </row>
    <row r="13" spans="1:4">
      <c r="A13" s="1" t="s">
        <v>60</v>
      </c>
      <c r="B13" s="1">
        <v>5824765</v>
      </c>
      <c r="C13" s="1">
        <v>6000000</v>
      </c>
    </row>
    <row r="20" spans="1:1">
      <c r="A20" s="21" t="s">
        <v>83</v>
      </c>
    </row>
  </sheetData>
  <phoneticPr fontId="1" type="noConversion"/>
  <hyperlinks>
    <hyperlink ref="A20" r:id="rId1"/>
  </hyperlinks>
  <pageMargins left="0.7" right="0.7" top="0.75" bottom="0.75" header="0.3" footer="0.3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旋风</vt:lpstr>
      <vt:lpstr>瀑布</vt:lpstr>
      <vt:lpstr>甘特</vt:lpstr>
      <vt:lpstr>管状</vt:lpstr>
      <vt:lpstr>正弦</vt:lpstr>
      <vt:lpstr>半圆</vt:lpstr>
      <vt:lpstr>温度信息图</vt:lpstr>
      <vt:lpstr>四分位点图</vt:lpstr>
      <vt:lpstr>碗</vt:lpstr>
      <vt:lpstr>帽子</vt:lpstr>
      <vt:lpstr>锥体</vt:lpstr>
      <vt:lpstr>动态基础</vt:lpstr>
    </vt:vector>
  </TitlesOfParts>
  <Company>安徽佳通轮胎有限公司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gt</dc:creator>
  <cp:lastModifiedBy>Apollo Huang</cp:lastModifiedBy>
  <dcterms:created xsi:type="dcterms:W3CDTF">2008-12-08T01:22:05Z</dcterms:created>
  <dcterms:modified xsi:type="dcterms:W3CDTF">2008-12-18T01:40:52Z</dcterms:modified>
</cp:coreProperties>
</file>