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240" windowHeight="783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E65" i="1" l="1" a="1"/>
  <c r="E65" i="1" s="1"/>
  <c r="E62" i="1" a="1"/>
  <c r="E62" i="1" s="1"/>
  <c r="E63" i="1" a="1"/>
  <c r="E63" i="1" s="1"/>
  <c r="F63" i="1" a="1"/>
  <c r="F63" i="1" s="1"/>
  <c r="G63" i="1" a="1"/>
  <c r="G63" i="1" s="1"/>
  <c r="H63" i="1" a="1"/>
  <c r="H63" i="1" s="1"/>
  <c r="I63" i="1" a="1"/>
  <c r="I63" i="1" s="1"/>
  <c r="J63" i="1" a="1"/>
  <c r="J63" i="1" s="1"/>
  <c r="E64" i="1" a="1"/>
  <c r="E64" i="1" s="1"/>
  <c r="F64" i="1" a="1"/>
  <c r="F64" i="1" s="1"/>
  <c r="G64" i="1" a="1"/>
  <c r="G64" i="1" s="1"/>
  <c r="H64" i="1" a="1"/>
  <c r="H64" i="1" s="1"/>
  <c r="I64" i="1" a="1"/>
  <c r="I64" i="1" s="1"/>
  <c r="J64" i="1" a="1"/>
  <c r="J64" i="1" s="1"/>
  <c r="F65" i="1" a="1"/>
  <c r="F65" i="1" s="1"/>
  <c r="G65" i="1" a="1"/>
  <c r="G65" i="1" s="1"/>
  <c r="H65" i="1" a="1"/>
  <c r="H65" i="1" s="1"/>
  <c r="I65" i="1" a="1"/>
  <c r="I65" i="1" s="1"/>
  <c r="J65" i="1" a="1"/>
  <c r="J65" i="1" s="1"/>
  <c r="F62" i="1" a="1"/>
  <c r="F62" i="1" s="1"/>
  <c r="G62" i="1" a="1"/>
  <c r="G62" i="1" s="1"/>
  <c r="H62" i="1" a="1"/>
  <c r="H62" i="1" s="1"/>
  <c r="I62" i="1" a="1"/>
  <c r="I62" i="1" s="1"/>
  <c r="J62" i="1" a="1"/>
  <c r="J62" i="1" s="1"/>
  <c r="E23" i="1" l="1" a="1"/>
  <c r="E23" i="1" s="1"/>
  <c r="E22" i="1" a="1"/>
  <c r="E22" i="1" s="1"/>
  <c r="E24" i="1" a="1"/>
  <c r="E24" i="1" s="1"/>
  <c r="C22" i="1" a="1"/>
  <c r="C22" i="1" s="1"/>
  <c r="H2" i="1" a="1"/>
  <c r="H2" i="1" s="1"/>
  <c r="H3" i="1" a="1"/>
  <c r="H3" i="1" s="1"/>
  <c r="H4" i="1" a="1"/>
  <c r="H4" i="1" s="1"/>
  <c r="C2" i="1" a="1"/>
  <c r="C2" i="1" s="1"/>
  <c r="D3" i="1" a="1"/>
  <c r="D3" i="1" s="1"/>
  <c r="D4" i="1" a="1"/>
  <c r="D4" i="1" s="1"/>
  <c r="D2" i="1" a="1"/>
  <c r="D2" i="1" s="1"/>
  <c r="C3" i="1" a="1"/>
  <c r="C3" i="1" s="1"/>
  <c r="C4" i="1" a="1"/>
  <c r="C4" i="1" s="1"/>
  <c r="C72" i="1" a="1"/>
  <c r="C73" i="1" a="1"/>
  <c r="C72" i="1" l="1"/>
  <c r="C73" i="1"/>
  <c r="E82" i="1" a="1"/>
  <c r="E82" i="1" s="1"/>
  <c r="D82" i="1" a="1"/>
  <c r="D82" i="1" s="1"/>
  <c r="C82" i="1" a="1"/>
  <c r="C82" i="1" s="1"/>
  <c r="E85" i="1" a="1"/>
  <c r="E85" i="1" s="1"/>
  <c r="D85" i="1" a="1"/>
  <c r="D85" i="1" s="1"/>
  <c r="C85" i="1" a="1"/>
  <c r="C85" i="1" s="1"/>
  <c r="E84" i="1" a="1"/>
  <c r="E84" i="1" s="1"/>
  <c r="D84" i="1" a="1"/>
  <c r="D84" i="1" s="1"/>
  <c r="C84" i="1" a="1"/>
  <c r="C84" i="1" s="1"/>
  <c r="E83" i="1" a="1"/>
  <c r="E83" i="1" s="1"/>
  <c r="D83" i="1" a="1"/>
  <c r="D83" i="1" s="1"/>
  <c r="C83" i="1" a="1"/>
  <c r="C83" i="1" s="1"/>
  <c r="D72" i="1" a="1"/>
  <c r="D72" i="1" s="1"/>
  <c r="D74" i="1" a="1"/>
  <c r="D74" i="1" s="1"/>
  <c r="D73" i="1" a="1"/>
  <c r="D73" i="1" s="1"/>
  <c r="E52" i="1" a="1"/>
  <c r="E52" i="1" s="1"/>
  <c r="D52" i="1" a="1"/>
  <c r="D52" i="1" s="1"/>
  <c r="D53" i="1" a="1"/>
  <c r="D53" i="1" s="1"/>
  <c r="E53" i="1" a="1"/>
  <c r="E53" i="1" s="1"/>
  <c r="D54" i="1" a="1"/>
  <c r="D54" i="1" s="1"/>
  <c r="E54" i="1" a="1"/>
  <c r="E54" i="1" s="1"/>
  <c r="F42" i="1" a="1"/>
  <c r="F42" i="1" s="1"/>
  <c r="E42" i="1" a="1"/>
  <c r="E42" i="1" s="1"/>
  <c r="D42" i="1" a="1"/>
  <c r="D42" i="1" s="1"/>
  <c r="D43" i="1" a="1"/>
  <c r="D43" i="1" s="1"/>
  <c r="E43" i="1" a="1"/>
  <c r="E43" i="1" s="1"/>
  <c r="F43" i="1" a="1"/>
  <c r="F43" i="1" s="1"/>
  <c r="D44" i="1" a="1"/>
  <c r="D44" i="1" s="1"/>
  <c r="E44" i="1" a="1"/>
  <c r="E44" i="1" s="1"/>
  <c r="F44" i="1" a="1"/>
  <c r="F44" i="1" s="1"/>
  <c r="E32" i="1" a="1"/>
  <c r="E32" i="1" s="1"/>
  <c r="D32" i="1" a="1"/>
  <c r="D32" i="1" s="1"/>
  <c r="C32" i="1" a="1"/>
  <c r="C32" i="1" s="1"/>
  <c r="C33" i="1" a="1"/>
  <c r="C33" i="1" s="1"/>
  <c r="D33" i="1" a="1"/>
  <c r="D33" i="1" s="1"/>
  <c r="E33" i="1" a="1"/>
  <c r="E33" i="1" s="1"/>
  <c r="C34" i="1" a="1"/>
  <c r="C34" i="1" s="1"/>
  <c r="D34" i="1" a="1"/>
  <c r="D34" i="1" s="1"/>
  <c r="E34" i="1" a="1"/>
  <c r="E34" i="1" s="1"/>
  <c r="G22" i="1" a="1"/>
  <c r="G22" i="1" s="1"/>
  <c r="F22" i="1" a="1"/>
  <c r="F22" i="1" s="1"/>
  <c r="D22" i="1" a="1"/>
  <c r="D22" i="1" s="1"/>
  <c r="G23" i="1" a="1"/>
  <c r="G23" i="1" s="1"/>
  <c r="G24" i="1" a="1"/>
  <c r="G24" i="1" s="1"/>
  <c r="C23" i="1" a="1"/>
  <c r="C23" i="1" s="1"/>
  <c r="D23" i="1" a="1"/>
  <c r="D23" i="1" s="1"/>
  <c r="F23" i="1" a="1"/>
  <c r="F23" i="1" s="1"/>
  <c r="C24" i="1" a="1"/>
  <c r="C24" i="1" s="1"/>
  <c r="D24" i="1" a="1"/>
  <c r="D24" i="1" s="1"/>
  <c r="F24" i="1" a="1"/>
  <c r="F24" i="1" s="1"/>
  <c r="B15" i="1" a="1"/>
  <c r="B15" i="1" s="1"/>
  <c r="B14" i="1" a="1"/>
  <c r="B14" i="1" s="1"/>
  <c r="C15" i="1" a="1"/>
  <c r="C15" i="1" s="1"/>
  <c r="D15" i="1" a="1"/>
  <c r="D15" i="1" s="1"/>
  <c r="C14" i="1" a="1"/>
  <c r="C14" i="1" s="1"/>
  <c r="D14" i="1" a="1"/>
  <c r="D14" i="1" s="1"/>
  <c r="G2" i="1" a="1"/>
  <c r="G2" i="1" s="1"/>
  <c r="F2" i="1" a="1"/>
  <c r="F2" i="1" s="1"/>
  <c r="E2" i="1" a="1"/>
  <c r="E2" i="1" s="1"/>
  <c r="E3" i="1" a="1"/>
  <c r="E3" i="1" s="1"/>
  <c r="F3" i="1" a="1"/>
  <c r="F3" i="1" s="1"/>
  <c r="G3" i="1" a="1"/>
  <c r="G3" i="1" s="1"/>
  <c r="E4" i="1" a="1"/>
  <c r="E4" i="1" s="1"/>
  <c r="F4" i="1" a="1"/>
  <c r="F4" i="1" s="1"/>
  <c r="G4" i="1" a="1"/>
  <c r="G4" i="1" s="1"/>
  <c r="C74" i="1" a="1"/>
  <c r="C74" i="1" l="1"/>
</calcChain>
</file>

<file path=xl/sharedStrings.xml><?xml version="1.0" encoding="utf-8"?>
<sst xmlns="http://schemas.openxmlformats.org/spreadsheetml/2006/main" count="37" uniqueCount="34">
  <si>
    <t>19870629</t>
    <phoneticPr fontId="1" type="noConversion"/>
  </si>
  <si>
    <t>3891314</t>
    <phoneticPr fontId="1" type="noConversion"/>
  </si>
  <si>
    <t>1234567890</t>
    <phoneticPr fontId="1" type="noConversion"/>
  </si>
  <si>
    <t>提取不重复的剩余数字</t>
    <phoneticPr fontId="1" type="noConversion"/>
  </si>
  <si>
    <t>提取多个单元格中的重复数字</t>
    <phoneticPr fontId="1" type="noConversion"/>
  </si>
  <si>
    <t>091826293</t>
    <phoneticPr fontId="1" type="noConversion"/>
  </si>
  <si>
    <t>29381947</t>
    <phoneticPr fontId="1" type="noConversion"/>
  </si>
  <si>
    <t>3638209</t>
    <phoneticPr fontId="1" type="noConversion"/>
  </si>
  <si>
    <t>提取单元格中的不重复数字,按照单元格中数字的顺序排列</t>
    <phoneticPr fontId="1" type="noConversion"/>
  </si>
  <si>
    <t>提取单元格中的不重复数字,按照从小到大的顺序排列</t>
    <phoneticPr fontId="1" type="noConversion"/>
  </si>
  <si>
    <t>提取同行重复数字</t>
    <phoneticPr fontId="1" type="noConversion"/>
  </si>
  <si>
    <t>12789</t>
    <phoneticPr fontId="1" type="noConversion"/>
  </si>
  <si>
    <t>2365</t>
    <phoneticPr fontId="1" type="noConversion"/>
  </si>
  <si>
    <t>0918572</t>
    <phoneticPr fontId="1" type="noConversion"/>
  </si>
  <si>
    <t>290188</t>
    <phoneticPr fontId="1" type="noConversion"/>
  </si>
  <si>
    <t>234587</t>
    <phoneticPr fontId="1" type="noConversion"/>
  </si>
  <si>
    <t>09317</t>
    <phoneticPr fontId="1" type="noConversion"/>
  </si>
  <si>
    <t>18639</t>
    <phoneticPr fontId="1" type="noConversion"/>
  </si>
  <si>
    <t>387</t>
    <phoneticPr fontId="1" type="noConversion"/>
  </si>
  <si>
    <t>093839</t>
    <phoneticPr fontId="1" type="noConversion"/>
  </si>
  <si>
    <t>32</t>
    <phoneticPr fontId="1" type="noConversion"/>
  </si>
  <si>
    <t>27417</t>
    <phoneticPr fontId="1" type="noConversion"/>
  </si>
  <si>
    <t>A列有,B列没有数字</t>
  </si>
  <si>
    <t>单元格内提取重复数字</t>
  </si>
  <si>
    <t>937489738103</t>
  </si>
  <si>
    <t>009029138</t>
  </si>
  <si>
    <t>382710</t>
  </si>
  <si>
    <t>求补数</t>
  </si>
  <si>
    <t>123460</t>
  </si>
  <si>
    <t>42145</t>
  </si>
  <si>
    <t>0492</t>
  </si>
  <si>
    <t>123456049</t>
  </si>
  <si>
    <t>29381947</t>
    <phoneticPr fontId="1" type="noConversion"/>
  </si>
  <si>
    <t>生成相邻的数字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</si>
</sst>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0" fillId="2" borderId="0" xfId="0" applyFill="1">
      <alignment vertical="center"/>
    </xf>
    <xf numFmtId="0" fontId="0" fillId="0" borderId="1" xfId="0" applyFill="1" applyBorder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showGridLines="0" tabSelected="1" workbookViewId="0">
      <selection activeCell="K15" sqref="K15"/>
    </sheetView>
  </sheetViews>
  <sheetFormatPr defaultRowHeight="12" x14ac:dyDescent="0.15"/>
  <cols>
    <col min="1" max="1" width="11" customWidth="1"/>
  </cols>
  <sheetData>
    <row r="1" spans="1:8" x14ac:dyDescent="0.15">
      <c r="B1" t="s">
        <v>3</v>
      </c>
    </row>
    <row r="2" spans="1:8" x14ac:dyDescent="0.15">
      <c r="A2" s="1" t="s">
        <v>0</v>
      </c>
      <c r="C2" s="3" t="str">
        <f t="array" ref="C2">IF(ISERR(FIND(0,A2)),0,"")&amp;SUBSTITUTE(SUM(IF(ISERR(FIND(ROW($1:$9),A2)=ROW($1:$9)),ROW($1:$9),)*(10^(9-ROW($1:$9)))),0,)</f>
        <v>345</v>
      </c>
      <c r="D2" s="3" t="str">
        <f t="array" ref="D2">IF(ISNUMBER(FIND(0,A2)),"",0)&amp;SUBSTITUTE(SUM(IF(ISERR(FIND(ROW($1:$9),A2)),ROW($1:$9))*10^(9-ROW($1:$9))),0,)</f>
        <v>345</v>
      </c>
      <c r="E2" s="3" t="str">
        <f t="array" ref="E2">RIGHT(SUM(--MID(A2&amp;1/17,SMALL(TEXT(FIND(ROW($1:$10)-1,A2&amp;1/17),"[&gt;="&amp;LEN(A2)&amp;"]0;1")/1,ROW($1:$10)),1)*10^(10-ROW($1:$10))),10-COUNT(FIND(ROW($1:$10)-1,A2)))</f>
        <v>534</v>
      </c>
      <c r="F2" s="3" t="str">
        <f t="array" ref="F2">IF(ISERR(FIND(0,A2)),0,"")&amp;SUBSTITUTE(SUM(IF(ISERR(FIND(ROW($1:$9),A2)),ROW($1:$9))*10^(10-ROW($1:$9))),0,)</f>
        <v>345</v>
      </c>
      <c r="G2" s="3" t="str">
        <f t="array" ref="G2">RIGHT(0&amp;SUBSTITUTE(SUM(IF(ISERR(FIND(ROW($1:$10)-1,A2)),ROW($1:$10)-1)*10^(10-ROW($1:$10))),0,),10-COUNT(FIND(ROW($1:$10)-1,A2)))</f>
        <v>345</v>
      </c>
      <c r="H2" s="3" t="str">
        <f t="array" ref="H2">IF(ISERR(FIND(0,A2)),0,"")&amp;SUBSTITUTE(MID(SUM(IF(ISERR(FIND(ROW($1:$9),A2)),ROW($1:$9))/10^ROW($1:$9)),3,10),0,)</f>
        <v>345</v>
      </c>
    </row>
    <row r="3" spans="1:8" x14ac:dyDescent="0.15">
      <c r="A3" s="1" t="s">
        <v>1</v>
      </c>
      <c r="C3" s="3" t="str">
        <f t="array" ref="C3">IF(ISERR(FIND(0,A3)),0,"")&amp;SUBSTITUTE(SUM(IF(ISERR(FIND(ROW($1:$9),A3)=ROW($1:$9)),ROW($1:$9),)*(10^(9-ROW($1:$9)))),0,)</f>
        <v>02567</v>
      </c>
      <c r="D3" s="3" t="str">
        <f t="array" ref="D3">IF(ISNUMBER(FIND(0,A3)),"",0)&amp;SUBSTITUTE(SUM(IF(ISERR(FIND(ROW($1:$9),A3)),ROW($1:$9))*10^(9-ROW($1:$9))),0,)</f>
        <v>02567</v>
      </c>
      <c r="E3" s="3" t="str">
        <f t="array" ref="E3">RIGHT(SUM(--MID(A3&amp;1/17,SMALL(TEXT(FIND(ROW($1:$10)-1,A3&amp;1/17),"[&gt;="&amp;LEN(A3)&amp;"]0;1")/1,ROW($1:$10)),1)*10^(10-ROW($1:$10))),10-COUNT(FIND(ROW($1:$10)-1,A3)))</f>
        <v>05276</v>
      </c>
      <c r="F3" s="3" t="str">
        <f t="array" ref="F3">IF(ISERR(FIND(0,A3)),0,"")&amp;SUBSTITUTE(SUM(IF(ISERR(FIND(ROW($1:$9),A3)),ROW($1:$9))*10^(10-ROW($1:$9))),0,)</f>
        <v>02567</v>
      </c>
      <c r="G3" s="3" t="str">
        <f t="array" ref="G3">RIGHT(0&amp;SUBSTITUTE(SUM(IF(ISERR(FIND(ROW($1:$10)-1,A3)),ROW($1:$10)-1)*10^(10-ROW($1:$10))),0,),10-COUNT(FIND(ROW($1:$10)-1,A3)))</f>
        <v>02567</v>
      </c>
      <c r="H3" s="3" t="str">
        <f t="array" ref="H3">IF(ISERR(FIND(0,A3)),0,"")&amp;SUBSTITUTE(MID(SUM(IF(ISERR(FIND(ROW($1:$9),A3)),ROW($1:$9))/10^ROW($1:$9)),3,10),0,)</f>
        <v>02567</v>
      </c>
    </row>
    <row r="4" spans="1:8" x14ac:dyDescent="0.15">
      <c r="A4" s="1" t="s">
        <v>2</v>
      </c>
      <c r="C4" s="3" t="str">
        <f t="array" ref="C4">IF(ISERR(FIND(0,A4)),0,"")&amp;SUBSTITUTE(SUM(IF(ISERR(FIND(ROW($1:$9),A4)=ROW($1:$9)),ROW($1:$9),)*(10^(9-ROW($1:$9)))),0,)</f>
        <v/>
      </c>
      <c r="D4" s="3" t="str">
        <f t="array" ref="D4">IF(ISNUMBER(FIND(0,A4)),"",0)&amp;SUBSTITUTE(SUM(IF(ISERR(FIND(ROW($1:$9),A4)),ROW($1:$9))*10^(9-ROW($1:$9))),0,)</f>
        <v/>
      </c>
      <c r="E4" s="3" t="str">
        <f t="array" ref="E4">RIGHT(SUM(--MID(A4&amp;1/17,SMALL(TEXT(FIND(ROW($1:$10)-1,A4&amp;1/17),"[&gt;="&amp;LEN(A4)&amp;"]0;1")/1,ROW($1:$10)),1)*10^(10-ROW($1:$10))),10-COUNT(FIND(ROW($1:$10)-1,A4)))</f>
        <v/>
      </c>
      <c r="F4" s="3" t="str">
        <f t="array" ref="F4">IF(ISERR(FIND(0,A4)),0,"")&amp;SUBSTITUTE(SUM(IF(ISERR(FIND(ROW($1:$9),A4)),ROW($1:$9))*10^(10-ROW($1:$9))),0,)</f>
        <v/>
      </c>
      <c r="G4" s="3" t="str">
        <f t="array" ref="G4">RIGHT(0&amp;SUBSTITUTE(SUM(IF(ISERR(FIND(ROW($1:$10)-1,A4)),ROW($1:$10)-1)*10^(10-ROW($1:$10))),0,),10-COUNT(FIND(ROW($1:$10)-1,A4)))</f>
        <v/>
      </c>
      <c r="H4" s="3" t="str">
        <f t="array" ref="H4">IF(ISERR(FIND(0,A4)),0,"")&amp;SUBSTITUTE(MID(SUM(IF(ISERR(FIND(ROW($1:$9),A4)),ROW($1:$9))/10^ROW($1:$9)),3,10),0,)</f>
        <v/>
      </c>
    </row>
    <row r="11" spans="1:8" x14ac:dyDescent="0.15">
      <c r="A11" s="1">
        <v>1</v>
      </c>
      <c r="B11" s="1">
        <v>2</v>
      </c>
      <c r="C11" s="1">
        <v>5</v>
      </c>
      <c r="D11" s="1">
        <v>5</v>
      </c>
      <c r="E11" s="1">
        <v>1</v>
      </c>
    </row>
    <row r="13" spans="1:8" x14ac:dyDescent="0.15">
      <c r="B13" t="s">
        <v>4</v>
      </c>
    </row>
    <row r="14" spans="1:8" x14ac:dyDescent="0.15">
      <c r="B14" s="3" t="str">
        <f t="array" ref="B14">TEXT(SMALL(IF(COUNTIF($A11:$E11,ROW($1:$10)-1)&gt;1,ROW($1:$10)-1,10),COLUMN(A1)),"[&gt;9]\ ")</f>
        <v>1</v>
      </c>
      <c r="C14" s="3" t="str">
        <f t="array" ref="C14">TEXT(SMALL(IF(COUNTIF($A11:$E11,ROW($1:$10)-1)&gt;1,ROW($1:$10)-1,10),COLUMN(B1)),"[&gt;9]\ ")</f>
        <v>5</v>
      </c>
      <c r="D14" s="3" t="str">
        <f t="array" ref="D14">TEXT(SMALL(IF(COUNTIF($A11:$E11,ROW($1:$10)-1)&gt;1,ROW($1:$10)-1,10),COLUMN(C1)),"[&gt;9]\ ")</f>
        <v xml:space="preserve"> </v>
      </c>
    </row>
    <row r="15" spans="1:8" x14ac:dyDescent="0.15">
      <c r="B15" s="3" t="str">
        <f t="array" ref="B15">TEXT(SMALL(IF(COUNTIF($A11:$E11,ROW($1:$10)-1)&gt;1,ROW($1:$10)-1,10),COLUMN(A1)),"[&lt;10]0;;")</f>
        <v>1</v>
      </c>
      <c r="C15" s="3" t="str">
        <f t="array" ref="C15">TEXT(SMALL(IF(COUNTIF($A11:$E11,ROW($1:$10)-1)&gt;1,ROW($1:$10)-1,10),COLUMN(B1)),"[&lt;10]0;;")</f>
        <v>5</v>
      </c>
      <c r="D15" s="3" t="str">
        <f t="array" ref="D15">TEXT(SMALL(IF(COUNTIF($A11:$E11,ROW($1:$10)-1)&gt;1,ROW($1:$10)-1,10),COLUMN(C1)),"[&lt;10]0;;")</f>
        <v/>
      </c>
    </row>
    <row r="21" spans="1:7" x14ac:dyDescent="0.15">
      <c r="B21" t="s">
        <v>8</v>
      </c>
    </row>
    <row r="22" spans="1:7" x14ac:dyDescent="0.15">
      <c r="A22" s="2" t="s">
        <v>5</v>
      </c>
      <c r="C22" s="3" t="str">
        <f t="array" ref="C22">MID(SUM((0&amp;MID(A22,SMALL(FIND(ROW($1:$10)-1,A22&amp;5^19),ROW($1:$10)),1))/10^ROW($1:$10))&amp;"00",3,COUNT(FIND(ROW($1:$10)-1,A22)))</f>
        <v>0918263</v>
      </c>
      <c r="D22" s="3" t="str">
        <f t="array" ref="D22">RIGHT(TEXT(SUM(MID(A22,SMALL(--TEXT(FIND(ROW($1:$10)-1,A22&amp;1/17),"[&lt;="&amp;LEN(A22)&amp;"]0;1"),ROW($1:$10)),1)*10^(10-ROW($1:$10))),REPT(0,10)),COUNT(FIND(ROW($1:$10)-1,A22)))</f>
        <v>0918263</v>
      </c>
      <c r="E22" s="3" t="str">
        <f t="array" ref="E22">RIGHT(0&amp;SUM(MID(A22,SMALL(--TEXT(FIND(ROW($1:$10)-1,A22&amp;1/17),"[&lt;="&amp;LEN(A22)&amp;"]0;1"),ROW($1:$10)),1)*10^(10-ROW($1:$10))),(LEFT(A22)="0")+COUNT(FIND(ROW($1:$10)-1,A22)))</f>
        <v>0918263</v>
      </c>
      <c r="F22" s="3" t="str">
        <f t="array" ref="F22">MID(SUM(MID(A22&amp;1/7,SMALL(FIND(ROW($1:$10)-1,A22&amp;1/17),ROW($1:$10)),1)/10^ROW($1:$10))&amp;0,3,COUNT(FIND(ROW($1:$10)-1,A22)))</f>
        <v>0918263</v>
      </c>
      <c r="G22" s="3" t="str">
        <f t="array" ref="G22">MID(SUM(MID(A22&amp;56^7,SMALL(FIND(ROW($1:$10)-1,A22&amp;56^7),ROW($1:$10)),1)/10^ROW($1:$10))&amp;0,3,COUNT(FIND(ROW($1:$10)-1,A22)))</f>
        <v>0918263</v>
      </c>
    </row>
    <row r="23" spans="1:7" x14ac:dyDescent="0.15">
      <c r="A23" s="2" t="s">
        <v>32</v>
      </c>
      <c r="C23" s="3" t="str">
        <f t="array" ref="C23">MID(SUM((0&amp;MID(A23,SMALL(FIND(ROW($1:$10)-1,A23&amp;5^19),ROW($1:$10)),1))/10^ROW($1:$10))&amp;"00",3,COUNT(FIND(ROW($1:$10)-1,A23)))</f>
        <v>2938147</v>
      </c>
      <c r="D23" s="3" t="str">
        <f t="array" ref="D23">RIGHT(TEXT(SUM(MID(A23,SMALL(--TEXT(FIND(ROW($1:$10)-1,A23&amp;1/17),"[&lt;="&amp;LEN(A23)&amp;"]0;1"),ROW($1:$10)),1)*10^(10-ROW($1:$10))),REPT(0,10)),COUNT(FIND(ROW($1:$10)-1,A23)))</f>
        <v>2938147</v>
      </c>
      <c r="E23" s="3" t="str">
        <f t="array" ref="E23">RIGHT(0&amp;SUM(MID(A23,SMALL(--TEXT(FIND(ROW($1:$10)-1,A23&amp;1/17),"[&lt;="&amp;LEN(A23)&amp;"]0;1"),ROW($1:$10)),1)*10^(10-ROW($1:$10))),(LEFT(A23)="0")+COUNT(FIND(ROW($1:$10)-1,A23)))</f>
        <v>2938147</v>
      </c>
      <c r="F23" s="3" t="str">
        <f t="array" ref="F23">MID(SUM(MID(A23&amp;1/7,SMALL(FIND(ROW($1:$10)-1,A23&amp;1/17),ROW($1:$10)),1)/10^ROW($1:$10))&amp;0,3,COUNT(FIND(ROW($1:$10)-1,A23)))</f>
        <v>2938147</v>
      </c>
      <c r="G23" s="3" t="str">
        <f t="array" ref="G23">MID(SUM(MID(A23&amp;56^7,SMALL(FIND(ROW($1:$10)-1,A23&amp;56^7),ROW($1:$10)),1)/10^ROW($1:$10))&amp;0,3,COUNT(FIND(ROW($1:$10)-1,A23)))</f>
        <v>2938147</v>
      </c>
    </row>
    <row r="24" spans="1:7" x14ac:dyDescent="0.15">
      <c r="A24" s="2" t="s">
        <v>7</v>
      </c>
      <c r="C24" s="3" t="str">
        <f t="array" ref="C24">MID(SUM((0&amp;MID(A24,SMALL(FIND(ROW($1:$10)-1,A24&amp;5^19),ROW($1:$10)),1))/10^ROW($1:$10))&amp;"00",3,COUNT(FIND(ROW($1:$10)-1,A24)))</f>
        <v>368209</v>
      </c>
      <c r="D24" s="3" t="str">
        <f t="array" ref="D24">RIGHT(TEXT(SUM(MID(A24,SMALL(--TEXT(FIND(ROW($1:$10)-1,A24&amp;1/17),"[&lt;="&amp;LEN(A24)&amp;"]0;1"),ROW($1:$10)),1)*10^(10-ROW($1:$10))),REPT(0,10)),COUNT(FIND(ROW($1:$10)-1,A24)))</f>
        <v>368209</v>
      </c>
      <c r="E24" s="3" t="str">
        <f t="array" ref="E24">RIGHT(0&amp;SUM(MID(A24,SMALL(--TEXT(FIND(ROW($1:$10)-1,A24&amp;1/17),"[&lt;="&amp;LEN(A24)&amp;"]0;1"),ROW($1:$10)),1)*10^(10-ROW($1:$10))),(LEFT(A24)="0")+COUNT(FIND(ROW($1:$10)-1,A24)))</f>
        <v>368209</v>
      </c>
      <c r="F24" s="3" t="str">
        <f t="array" ref="F24">MID(SUM(MID(A24&amp;1/7,SMALL(FIND(ROW($1:$10)-1,A24&amp;1/17),ROW($1:$10)),1)/10^ROW($1:$10))&amp;0,3,COUNT(FIND(ROW($1:$10)-1,A24)))</f>
        <v>368209</v>
      </c>
      <c r="G24" s="3" t="str">
        <f t="array" ref="G24">MID(SUM(MID(A24&amp;56^7,SMALL(FIND(ROW($1:$10)-1,A24&amp;56^7),ROW($1:$10)),1)/10^ROW($1:$10))&amp;0,3,COUNT(FIND(ROW($1:$10)-1,A24)))</f>
        <v>368209</v>
      </c>
    </row>
    <row r="31" spans="1:7" x14ac:dyDescent="0.15">
      <c r="B31" t="s">
        <v>9</v>
      </c>
    </row>
    <row r="32" spans="1:7" x14ac:dyDescent="0.15">
      <c r="A32" s="2" t="s">
        <v>5</v>
      </c>
      <c r="C32" s="3" t="str">
        <f t="array" ref="C32">IF(COUNT(FIND(0,A32)),0,)&amp;SUM(LARGE((FIND(ROW($1:$9),A32&amp;5^19)&lt;=LEN(A32))*ROW($1:$9),ROW($1:$9))*10^ROW($2:$10))%</f>
        <v>0123689</v>
      </c>
      <c r="D32" s="3" t="str">
        <f t="array" ref="D32">IF(COUNT(FIND(0,A32)),0,)&amp;SUM(LARGE(ISNUMBER(FIND(ROW($1:$9),A32))*ROW($1:$9),ROW($1:$9))*10^ROW($2:$10))%</f>
        <v>0123689</v>
      </c>
      <c r="E32" s="3" t="str">
        <f t="array" ref="E32">IF(ISERR(FIND(0,A32)),,0)&amp;SUBSTITUTE(SUM(ISNUMBER(FIND(ROW($1:$9),A32))*ROW($1:$9)*10^(9-ROW($1:$9))),0,)</f>
        <v>0123689</v>
      </c>
    </row>
    <row r="33" spans="1:6" x14ac:dyDescent="0.15">
      <c r="A33" s="2" t="s">
        <v>6</v>
      </c>
      <c r="C33" s="3" t="str">
        <f t="array" ref="C33">IF(COUNT(FIND(0,A33)),0,)&amp;SUM(LARGE((FIND(ROW($1:$9),A33&amp;5^19)&lt;=LEN(A33))*ROW($1:$9),ROW($1:$9))*10^ROW($2:$10))%</f>
        <v>1234789</v>
      </c>
      <c r="D33" s="3" t="str">
        <f t="array" ref="D33">IF(COUNT(FIND(0,A33)),0,)&amp;SUM(LARGE(ISNUMBER(FIND(ROW($1:$9),A33))*ROW($1:$9),ROW($1:$9))*10^ROW($2:$10))%</f>
        <v>1234789</v>
      </c>
      <c r="E33" s="3" t="str">
        <f t="array" ref="E33">IF(ISERR(FIND(0,A33)),,0)&amp;SUBSTITUTE(SUM(ISNUMBER(FIND(ROW($1:$9),A33))*ROW($1:$9)*10^(9-ROW($1:$9))),0,)</f>
        <v>1234789</v>
      </c>
    </row>
    <row r="34" spans="1:6" x14ac:dyDescent="0.15">
      <c r="A34" s="2" t="s">
        <v>7</v>
      </c>
      <c r="C34" s="3" t="str">
        <f t="array" ref="C34">IF(COUNT(FIND(0,A34)),0,)&amp;SUM(LARGE((FIND(ROW($1:$9),A34&amp;5^19)&lt;=LEN(A34))*ROW($1:$9),ROW($1:$9))*10^ROW($2:$10))%</f>
        <v>023689</v>
      </c>
      <c r="D34" s="3" t="str">
        <f t="array" ref="D34">IF(COUNT(FIND(0,A34)),0,)&amp;SUM(LARGE(ISNUMBER(FIND(ROW($1:$9),A34))*ROW($1:$9),ROW($1:$9))*10^ROW($2:$10))%</f>
        <v>023689</v>
      </c>
      <c r="E34" s="3" t="str">
        <f t="array" ref="E34">IF(ISERR(FIND(0,A34)),,0)&amp;SUBSTITUTE(SUM(ISNUMBER(FIND(ROW($1:$9),A34))*ROW($1:$9)*10^(9-ROW($1:$9))),0,)</f>
        <v>023689</v>
      </c>
    </row>
    <row r="41" spans="1:6" x14ac:dyDescent="0.15">
      <c r="C41" t="s">
        <v>10</v>
      </c>
    </row>
    <row r="42" spans="1:6" x14ac:dyDescent="0.15">
      <c r="A42" s="2" t="s">
        <v>11</v>
      </c>
      <c r="B42" s="2" t="s">
        <v>12</v>
      </c>
      <c r="D42" s="3" t="str">
        <f t="array" ref="D42">RIGHT(0&amp;SUBSTITUTE(SUM((MMULT(1-ISERR(FIND(ROW($1:$10)-1,A42:B42)),ROW($1:$2)^0)=2)*(ROW($1:$10)-1)*10^(10-ROW($1:$10))),0,),COUNT(FIND(ROW($1:$10)-1,A42)*FIND(ROW($1:$10)-1,B42)))</f>
        <v>2</v>
      </c>
      <c r="E42" s="3" t="str">
        <f t="array" ref="E42">IF(COUNT(FIND(0,A42:B42))&gt;1,0,)&amp;SUBSTITUTE(SUM(ISNUMBER(FIND(ROW($1:$9),A42)*FIND(ROW($1:$9),B42))*ROW($1:$9)*10^(9-ROW($1:$9))),0,)</f>
        <v>2</v>
      </c>
      <c r="F42" s="3" t="str">
        <f t="array" ref="F42">IF(COUNT(FIND(0,A42:B42))&gt;1,0,"")&amp;SUBSTITUTE(SUM(IF(MMULT(--ISNUMBER(-FIND(ROW($1:$9),A42:B42)),{1;1})=2,ROW($1:$9),0)*10^(9-ROW($1:$9))),0,)</f>
        <v>2</v>
      </c>
    </row>
    <row r="43" spans="1:6" x14ac:dyDescent="0.15">
      <c r="A43" s="2" t="s">
        <v>13</v>
      </c>
      <c r="B43" s="2" t="s">
        <v>14</v>
      </c>
      <c r="D43" s="3" t="str">
        <f t="array" ref="D43">RIGHT(0&amp;SUBSTITUTE(SUM((MMULT(1-ISERR(FIND(ROW($1:$10)-1,A43:B43)),ROW($1:$2)^0)=2)*(ROW($1:$10)-1)*10^(10-ROW($1:$10))),0,),COUNT(FIND(ROW($1:$10)-1,A43)*FIND(ROW($1:$10)-1,B43)))</f>
        <v>01289</v>
      </c>
      <c r="E43" s="3" t="str">
        <f t="array" ref="E43">IF(COUNT(FIND(0,A43:B43))&gt;1,0,)&amp;SUBSTITUTE(SUM(ISNUMBER(FIND(ROW($1:$9),A43)*FIND(ROW($1:$9),B43))*ROW($1:$9)*10^(9-ROW($1:$9))),0,)</f>
        <v>01289</v>
      </c>
      <c r="F43" s="3" t="str">
        <f t="array" ref="F43">IF(COUNT(FIND(0,A43:B43))&gt;1,0,"")&amp;SUBSTITUTE(SUM(IF(MMULT(--ISNUMBER(-FIND(ROW($1:$9),A43:B43)),{1;1})=2,ROW($1:$9),0)*10^(9-ROW($1:$9))),0,)</f>
        <v>01289</v>
      </c>
    </row>
    <row r="44" spans="1:6" x14ac:dyDescent="0.15">
      <c r="A44" s="2" t="s">
        <v>15</v>
      </c>
      <c r="B44" s="2" t="s">
        <v>16</v>
      </c>
      <c r="D44" s="3" t="str">
        <f t="array" ref="D44">RIGHT(0&amp;SUBSTITUTE(SUM((MMULT(1-ISERR(FIND(ROW($1:$10)-1,A44:B44)),ROW($1:$2)^0)=2)*(ROW($1:$10)-1)*10^(10-ROW($1:$10))),0,),COUNT(FIND(ROW($1:$10)-1,A44)*FIND(ROW($1:$10)-1,B44)))</f>
        <v>37</v>
      </c>
      <c r="E44" s="3" t="str">
        <f t="array" ref="E44">IF(COUNT(FIND(0,A44:B44))&gt;1,0,)&amp;SUBSTITUTE(SUM(ISNUMBER(FIND(ROW($1:$9),A44)*FIND(ROW($1:$9),B44))*ROW($1:$9)*10^(9-ROW($1:$9))),0,)</f>
        <v>37</v>
      </c>
      <c r="F44" s="3" t="str">
        <f t="array" ref="F44">IF(COUNT(FIND(0,A44:B44))&gt;1,0,"")&amp;SUBSTITUTE(SUM(IF(MMULT(--ISNUMBER(-FIND(ROW($1:$9),A44:B44)),{1;1})=2,ROW($1:$9),0)*10^(9-ROW($1:$9))),0,)</f>
        <v>37</v>
      </c>
    </row>
    <row r="51" spans="1:10" x14ac:dyDescent="0.15">
      <c r="D51" t="s">
        <v>22</v>
      </c>
    </row>
    <row r="52" spans="1:10" x14ac:dyDescent="0.15">
      <c r="A52" s="2" t="s">
        <v>17</v>
      </c>
      <c r="B52" s="2" t="s">
        <v>18</v>
      </c>
      <c r="D52" s="3" t="str">
        <f t="array" ref="D52">RIGHT(0&amp;SUBSTITUTE(SUM(((1-ISERR(FIND(ROW($1:$10)-1,A52)))*(ISERR(FIND(ROW($1:$10)-1,B52)))=1)*(ROW($1:$10)-1)*10^(10-ROW($1:$10))),0,),SUM(N(((1-ISERR(FIND(ROW($1:$10)-1,A52)))*(ISERR(FIND(ROW($1:$10)-1,B52)))=1))))</f>
        <v>169</v>
      </c>
      <c r="E52" s="3" t="str">
        <f t="array" ref="E52">RIGHT(0&amp;SUBSTITUTE(SUM(MID(0&amp;A52,LARGE(1+ISERR(FIND(MID(A52,ROW($1:$10),1),B52))*ROW($1:$10),ROW($1:$10)),1)*10^ROW($2:$11))%,0,),SUM(ISERR(FIND(MID(A52,ROW($1:$10),1),B52))/1))</f>
        <v>169</v>
      </c>
    </row>
    <row r="53" spans="1:10" x14ac:dyDescent="0.15">
      <c r="A53" s="2" t="s">
        <v>19</v>
      </c>
      <c r="B53" s="2" t="s">
        <v>20</v>
      </c>
      <c r="D53" s="3" t="str">
        <f t="array" ref="D53">RIGHT(0&amp;SUBSTITUTE(SUM(((1-ISERR(FIND(ROW($1:$10)-1,A53)))*(ISERR(FIND(ROW($1:$10)-1,B53)))=1)*(ROW($1:$10)-1)*10^(10-ROW($1:$10))),0,),SUM(N(((1-ISERR(FIND(ROW($1:$10)-1,A53)))*(ISERR(FIND(ROW($1:$10)-1,B53)))=1))))</f>
        <v>089</v>
      </c>
      <c r="E53" s="3" t="str">
        <f t="array" ref="E53">RIGHT(0&amp;SUBSTITUTE(SUM(MID(0&amp;A53,LARGE(1+ISERR(FIND(MID(A53,ROW($1:$10),1),B53))*ROW($1:$10),ROW($1:$10)),1)*10^ROW($2:$11))%,0,),SUM(ISERR(FIND(MID(A53,ROW($1:$10),1),B53))/1))</f>
        <v>0989</v>
      </c>
    </row>
    <row r="54" spans="1:10" x14ac:dyDescent="0.15">
      <c r="A54" s="2" t="s">
        <v>21</v>
      </c>
      <c r="B54" s="2" t="s">
        <v>21</v>
      </c>
      <c r="D54" s="3" t="str">
        <f t="array" ref="D54">RIGHT(0&amp;SUBSTITUTE(SUM(((1-ISERR(FIND(ROW($1:$10)-1,A54)))*(ISERR(FIND(ROW($1:$10)-1,B54)))=1)*(ROW($1:$10)-1)*10^(10-ROW($1:$10))),0,),SUM(N(((1-ISERR(FIND(ROW($1:$10)-1,A54)))*(ISERR(FIND(ROW($1:$10)-1,B54)))=1))))</f>
        <v/>
      </c>
      <c r="E54" s="3" t="str">
        <f t="array" ref="E54">RIGHT(0&amp;SUBSTITUTE(SUM(MID(0&amp;A54,LARGE(1+ISERR(FIND(MID(A54,ROW($1:$10),1),B54))*ROW($1:$10),ROW($1:$10)),1)*10^ROW($2:$11))%,0,),SUM(ISERR(FIND(MID(A54,ROW($1:$10),1),B54))/1))</f>
        <v/>
      </c>
    </row>
    <row r="61" spans="1:10" x14ac:dyDescent="0.15">
      <c r="E61" t="s">
        <v>33</v>
      </c>
    </row>
    <row r="62" spans="1:10" x14ac:dyDescent="0.15">
      <c r="A62" s="4">
        <v>1</v>
      </c>
      <c r="B62" s="4">
        <v>3</v>
      </c>
      <c r="C62" s="4">
        <v>5</v>
      </c>
      <c r="D62" s="5"/>
      <c r="E62" s="3" t="str">
        <f t="array" ref="E62">TEXT(SMALL(IF(FREQUENCY(MOD($A62:$C62+{1;-1},10),ROW($1:$10)-2),ROW($1:$11)-1,99),COLUMN(A1))-1,"[&lt;10]0;")</f>
        <v>0</v>
      </c>
      <c r="F62" s="3" t="str">
        <f t="array" ref="F62">TEXT(SMALL(IF(FREQUENCY(MOD($A62:$C62+{1;-1},10),ROW($1:$10)-2),ROW($1:$11)-1,99),COLUMN(B1))-1,"[&lt;10]0;")</f>
        <v>2</v>
      </c>
      <c r="G62" s="3" t="str">
        <f t="array" ref="G62">TEXT(SMALL(IF(FREQUENCY(MOD($A62:$C62+{1;-1},10),ROW($1:$10)-2),ROW($1:$11)-1,99),COLUMN(C1))-1,"[&lt;10]0;")</f>
        <v>4</v>
      </c>
      <c r="H62" s="3" t="str">
        <f t="array" ref="H62">TEXT(SMALL(IF(FREQUENCY(MOD($A62:$C62+{1;-1},10),ROW($1:$10)-2),ROW($1:$11)-1,99),COLUMN(D1))-1,"[&lt;10]0;")</f>
        <v>6</v>
      </c>
      <c r="I62" s="3" t="str">
        <f t="array" ref="I62">TEXT(SMALL(IF(FREQUENCY(MOD($A62:$C62+{1;-1},10),ROW($1:$10)-2),ROW($1:$11)-1,99),COLUMN(E1))-1,"[&lt;10]0;")</f>
        <v/>
      </c>
      <c r="J62" s="3" t="str">
        <f t="array" ref="J62">TEXT(SMALL(IF(FREQUENCY(MOD($A62:$C62+{1;-1},10),ROW($1:$10)-2),ROW($1:$11)-1,99),COLUMN(F1))-1,"[&lt;10]0;")</f>
        <v/>
      </c>
    </row>
    <row r="63" spans="1:10" x14ac:dyDescent="0.15">
      <c r="A63" s="4">
        <v>2</v>
      </c>
      <c r="B63" s="4">
        <v>7</v>
      </c>
      <c r="C63" s="4">
        <v>8</v>
      </c>
      <c r="D63" s="5"/>
      <c r="E63" s="3" t="str">
        <f t="array" ref="E63">TEXT(SMALL(IF(FREQUENCY(MOD($A63:$C63+{1;-1},10),ROW($1:$10)-2),ROW($1:$11)-1,99),COLUMN(A2))-1,"[&lt;10]0;")</f>
        <v>1</v>
      </c>
      <c r="F63" s="3" t="str">
        <f t="array" ref="F63">TEXT(SMALL(IF(FREQUENCY(MOD($A63:$C63+{1;-1},10),ROW($1:$10)-2),ROW($1:$11)-1,99),COLUMN(B2))-1,"[&lt;10]0;")</f>
        <v>3</v>
      </c>
      <c r="G63" s="3" t="str">
        <f t="array" ref="G63">TEXT(SMALL(IF(FREQUENCY(MOD($A63:$C63+{1;-1},10),ROW($1:$10)-2),ROW($1:$11)-1,99),COLUMN(C2))-1,"[&lt;10]0;")</f>
        <v>6</v>
      </c>
      <c r="H63" s="3" t="str">
        <f t="array" ref="H63">TEXT(SMALL(IF(FREQUENCY(MOD($A63:$C63+{1;-1},10),ROW($1:$10)-2),ROW($1:$11)-1,99),COLUMN(D2))-1,"[&lt;10]0;")</f>
        <v>7</v>
      </c>
      <c r="I63" s="3" t="str">
        <f t="array" ref="I63">TEXT(SMALL(IF(FREQUENCY(MOD($A63:$C63+{1;-1},10),ROW($1:$10)-2),ROW($1:$11)-1,99),COLUMN(E2))-1,"[&lt;10]0;")</f>
        <v>8</v>
      </c>
      <c r="J63" s="3" t="str">
        <f t="array" ref="J63">TEXT(SMALL(IF(FREQUENCY(MOD($A63:$C63+{1;-1},10),ROW($1:$10)-2),ROW($1:$11)-1,99),COLUMN(F2))-1,"[&lt;10]0;")</f>
        <v>9</v>
      </c>
    </row>
    <row r="64" spans="1:10" x14ac:dyDescent="0.15">
      <c r="A64" s="4">
        <v>1</v>
      </c>
      <c r="B64" s="4">
        <v>2</v>
      </c>
      <c r="C64" s="4">
        <v>3</v>
      </c>
      <c r="D64" s="5"/>
      <c r="E64" s="3" t="str">
        <f t="array" ref="E64">TEXT(SMALL(IF(FREQUENCY(MOD($A64:$C64+{1;-1},10),ROW($1:$10)-2),ROW($1:$11)-1,99),COLUMN(A3))-1,"[&lt;10]0;")</f>
        <v>0</v>
      </c>
      <c r="F64" s="3" t="str">
        <f t="array" ref="F64">TEXT(SMALL(IF(FREQUENCY(MOD($A64:$C64+{1;-1},10),ROW($1:$10)-2),ROW($1:$11)-1,99),COLUMN(B3))-1,"[&lt;10]0;")</f>
        <v>1</v>
      </c>
      <c r="G64" s="3" t="str">
        <f t="array" ref="G64">TEXT(SMALL(IF(FREQUENCY(MOD($A64:$C64+{1;-1},10),ROW($1:$10)-2),ROW($1:$11)-1,99),COLUMN(C3))-1,"[&lt;10]0;")</f>
        <v>2</v>
      </c>
      <c r="H64" s="3" t="str">
        <f t="array" ref="H64">TEXT(SMALL(IF(FREQUENCY(MOD($A64:$C64+{1;-1},10),ROW($1:$10)-2),ROW($1:$11)-1,99),COLUMN(D3))-1,"[&lt;10]0;")</f>
        <v>3</v>
      </c>
      <c r="I64" s="3" t="str">
        <f t="array" ref="I64">TEXT(SMALL(IF(FREQUENCY(MOD($A64:$C64+{1;-1},10),ROW($1:$10)-2),ROW($1:$11)-1,99),COLUMN(E3))-1,"[&lt;10]0;")</f>
        <v>4</v>
      </c>
      <c r="J64" s="3" t="str">
        <f t="array" ref="J64">TEXT(SMALL(IF(FREQUENCY(MOD($A64:$C64+{1;-1},10),ROW($1:$10)-2),ROW($1:$11)-1,99),COLUMN(F3))-1,"[&lt;10]0;")</f>
        <v/>
      </c>
    </row>
    <row r="65" spans="1:10" x14ac:dyDescent="0.15">
      <c r="A65" s="4">
        <v>2</v>
      </c>
      <c r="B65" s="4">
        <v>5</v>
      </c>
      <c r="C65" s="4">
        <v>9</v>
      </c>
      <c r="D65" s="5"/>
      <c r="E65" s="3" t="str">
        <f t="array" ref="E65">TEXT(SMALL(IF(FREQUENCY(MOD($A65:$C65+{1;-1},10),ROW($1:$10)-2),ROW($1:$11)-1,99),COLUMN(A4))-1,"[&lt;10]0;")</f>
        <v>0</v>
      </c>
      <c r="F65" s="3" t="str">
        <f t="array" ref="F65">TEXT(SMALL(IF(FREQUENCY(MOD($A65:$C65+{1;-1},10),ROW($1:$10)-2),ROW($1:$11)-1,99),COLUMN(B4))-1,"[&lt;10]0;")</f>
        <v>1</v>
      </c>
      <c r="G65" s="3" t="str">
        <f t="array" ref="G65">TEXT(SMALL(IF(FREQUENCY(MOD($A65:$C65+{1;-1},10),ROW($1:$10)-2),ROW($1:$11)-1,99),COLUMN(C4))-1,"[&lt;10]0;")</f>
        <v>3</v>
      </c>
      <c r="H65" s="3" t="str">
        <f t="array" ref="H65">TEXT(SMALL(IF(FREQUENCY(MOD($A65:$C65+{1;-1},10),ROW($1:$10)-2),ROW($1:$11)-1,99),COLUMN(D4))-1,"[&lt;10]0;")</f>
        <v>4</v>
      </c>
      <c r="I65" s="3" t="str">
        <f t="array" ref="I65">TEXT(SMALL(IF(FREQUENCY(MOD($A65:$C65+{1;-1},10),ROW($1:$10)-2),ROW($1:$11)-1,99),COLUMN(E4))-1,"[&lt;10]0;")</f>
        <v>6</v>
      </c>
      <c r="J65" s="3" t="str">
        <f t="array" ref="J65">TEXT(SMALL(IF(FREQUENCY(MOD($A65:$C65+{1;-1},10),ROW($1:$10)-2),ROW($1:$11)-1,99),COLUMN(F4))-1,"[&lt;10]0;")</f>
        <v>8</v>
      </c>
    </row>
    <row r="71" spans="1:10" x14ac:dyDescent="0.15">
      <c r="C71" t="s">
        <v>23</v>
      </c>
    </row>
    <row r="72" spans="1:10" x14ac:dyDescent="0.15">
      <c r="A72" s="1" t="s">
        <v>24</v>
      </c>
      <c r="C72" s="3" t="str">
        <f t="array" aca="1" ref="C72" ca="1">RIGHT(0&amp;SUM(SMALL(IF(FREQUENCY(MID(A72,ROW(INDIRECT("1:"&amp;LEN(A72))),1)/1,MID(A72,ROW(INDIRECT("1:"&amp;LEN(A72))),1)/1)&gt;1,MID(A72,ROW(INDIRECT("1:"&amp;LEN(A72))),1)/1,),ROW(INDIRECT("1:"&amp;LEN(A72)))+1)*10^(LEN(A72)-ROW(INDIRECT("1:"&amp;LEN(A72))))),COUNT(FIND(ROW($1:$10)-1,A72)*FIND(ROW($1:$10)-1,A72,FIND(ROW($1:$10)-1,A72)+1)))</f>
        <v>3789</v>
      </c>
      <c r="D72" s="3" t="str">
        <f t="array" ref="D72">RIGHT(0&amp;SUBSTITUTE(SUM(IF((LEN(A72)-LEN(SUBSTITUTE(A72,ROW($1:$10)-1,)))&gt;1,ROW($1:$10)-1)*10^(10-ROW($1:$10))),0,),SUM(N((LEN(A72)-LEN(SUBSTITUTE(A72,ROW($1:$10)-1,)))&gt;1)))</f>
        <v>3789</v>
      </c>
    </row>
    <row r="73" spans="1:10" x14ac:dyDescent="0.15">
      <c r="A73" s="1" t="s">
        <v>25</v>
      </c>
      <c r="C73" s="3" t="str">
        <f t="array" aca="1" ref="C73" ca="1">RIGHT(0&amp;SUM(SMALL(IF(FREQUENCY(MID(A73,ROW(INDIRECT("1:"&amp;LEN(A73))),1)/1,MID(A73,ROW(INDIRECT("1:"&amp;LEN(A73))),1)/1)&gt;1,MID(A73,ROW(INDIRECT("1:"&amp;LEN(A73))),1)/1,),ROW(INDIRECT("1:"&amp;LEN(A73)))+1)*10^(LEN(A73)-ROW(INDIRECT("1:"&amp;LEN(A73))))),COUNT(FIND(ROW($1:$10)-1,A73)*FIND(ROW($1:$10)-1,A73,FIND(ROW($1:$10)-1,A73)+1)))</f>
        <v>09</v>
      </c>
      <c r="D73" s="3" t="str">
        <f t="array" ref="D73">RIGHT(0&amp;SUBSTITUTE(SUM(IF((LEN(A73)-LEN(SUBSTITUTE(A73,ROW($1:$10)-1,)))&gt;1,ROW($1:$10)-1)*10^(10-ROW($1:$10))),0,),SUM(N((LEN(A73)-LEN(SUBSTITUTE(A73,ROW($1:$10)-1,)))&gt;1)))</f>
        <v>09</v>
      </c>
    </row>
    <row r="74" spans="1:10" x14ac:dyDescent="0.15">
      <c r="A74" s="1" t="s">
        <v>26</v>
      </c>
      <c r="C74" s="3" t="str">
        <f t="array" aca="1" ref="C74" ca="1">RIGHT(0&amp;SUM(SMALL(IF(FREQUENCY(MID(A74,ROW(INDIRECT("1:"&amp;LEN(A74))),1)/1,MID(A74,ROW(INDIRECT("1:"&amp;LEN(A74))),1)/1)&gt;1,MID(A74,ROW(INDIRECT("1:"&amp;LEN(A74))),1)/1,),ROW(INDIRECT("1:"&amp;LEN(A74)))+1)*10^(LEN(A74)-ROW(INDIRECT("1:"&amp;LEN(A74))))),COUNT(FIND(ROW($1:$10)-1,A74)*FIND(ROW($1:$10)-1,A74,FIND(ROW($1:$10)-1,A74)+1)))</f>
        <v/>
      </c>
      <c r="D74" s="3" t="str">
        <f t="array" ref="D74">RIGHT(0&amp;SUBSTITUTE(SUM(IF((LEN(A74)-LEN(SUBSTITUTE(A74,ROW($1:$10)-1,)))&gt;1,ROW($1:$10)-1)*10^(10-ROW($1:$10))),0,),SUM(N((LEN(A74)-LEN(SUBSTITUTE(A74,ROW($1:$10)-1,)))&gt;1)))</f>
        <v/>
      </c>
    </row>
    <row r="81" spans="1:5" x14ac:dyDescent="0.15">
      <c r="C81" t="s">
        <v>27</v>
      </c>
    </row>
    <row r="82" spans="1:5" x14ac:dyDescent="0.15">
      <c r="A82" s="1" t="s">
        <v>28</v>
      </c>
      <c r="C82" s="3" t="str">
        <f t="array" ref="C82">RIGHT(0&amp;SUM(RIGHT(10-(0&amp;MID(A82,ROW($1:$15),1)))*10^(LEN(A82)-ROW($1:$15))),LEN(A82))</f>
        <v>987640</v>
      </c>
      <c r="D82" s="3" t="str">
        <f t="array" ref="D82">RIGHT(0&amp;SUM(MOD(-(0&amp;MID(A82,ROW($1:$15),1)),10)*10^(LEN(A82)-ROW($1:$15))),LEN(A82))</f>
        <v>987640</v>
      </c>
      <c r="E82" s="3" t="str">
        <f t="array" ref="E82">RIGHT(0&amp;(REPT(1,LEN(A82))&amp;0)-A82-SUM((MID(A82,ROW($1:$15),1)="0")*10^(LEN(A82)+1-ROW($1:$15))),LEN(A82))</f>
        <v>987640</v>
      </c>
    </row>
    <row r="83" spans="1:5" x14ac:dyDescent="0.15">
      <c r="A83" s="1" t="s">
        <v>29</v>
      </c>
      <c r="C83" s="3" t="str">
        <f t="array" ref="C83">RIGHT(0&amp;SUM(RIGHT(10-(0&amp;MID(A83,ROW($1:$15),1)))*10^(LEN(A83)-ROW($1:$15))),LEN(A83))</f>
        <v>68965</v>
      </c>
      <c r="D83" s="3" t="str">
        <f t="array" ref="D83">RIGHT(0&amp;SUM(MOD(-(0&amp;MID(A83,ROW($1:$15),1)),10)*10^(LEN(A83)-ROW($1:$15))),LEN(A83))</f>
        <v>68965</v>
      </c>
      <c r="E83" s="3" t="str">
        <f t="array" ref="E83">RIGHT(0&amp;(REPT(1,LEN(A83))&amp;0)-A83-SUM((MID(A83,ROW($1:$15),1)="0")*10^(LEN(A83)+1-ROW($1:$15))),LEN(A83))</f>
        <v>68965</v>
      </c>
    </row>
    <row r="84" spans="1:5" x14ac:dyDescent="0.15">
      <c r="A84" s="1" t="s">
        <v>30</v>
      </c>
      <c r="C84" s="3" t="str">
        <f t="array" ref="C84">RIGHT(0&amp;SUM(RIGHT(10-(0&amp;MID(A84,ROW($1:$15),1)))*10^(LEN(A84)-ROW($1:$15))),LEN(A84))</f>
        <v>0618</v>
      </c>
      <c r="D84" s="3" t="str">
        <f t="array" ref="D84">RIGHT(0&amp;SUM(MOD(-(0&amp;MID(A84,ROW($1:$15),1)),10)*10^(LEN(A84)-ROW($1:$15))),LEN(A84))</f>
        <v>0618</v>
      </c>
      <c r="E84" s="3" t="str">
        <f t="array" ref="E84">RIGHT(0&amp;(REPT(1,LEN(A84))&amp;0)-A84-SUM((MID(A84,ROW($1:$15),1)="0")*10^(LEN(A84)+1-ROW($1:$15))),LEN(A84))</f>
        <v>0618</v>
      </c>
    </row>
    <row r="85" spans="1:5" x14ac:dyDescent="0.15">
      <c r="A85" s="1" t="s">
        <v>31</v>
      </c>
      <c r="C85" s="3" t="str">
        <f t="array" ref="C85">RIGHT(0&amp;SUM(RIGHT(10-(0&amp;MID(A85,ROW($1:$15),1)))*10^(LEN(A85)-ROW($1:$15))),LEN(A85))</f>
        <v>987654061</v>
      </c>
      <c r="D85" s="3" t="str">
        <f t="array" ref="D85">RIGHT(0&amp;SUM(MOD(-(0&amp;MID(A85,ROW($1:$15),1)),10)*10^(LEN(A85)-ROW($1:$15))),LEN(A85))</f>
        <v>987654061</v>
      </c>
      <c r="E85" s="3" t="str">
        <f t="array" ref="E85">RIGHT(0&amp;(REPT(1,LEN(A85))&amp;0)-A85-SUM((MID(A85,ROW($1:$15),1)="0")*10^(LEN(A85)+1-ROW($1:$15))),LEN(A85))</f>
        <v>987654061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Zaezhong</dc:creator>
  <cp:lastModifiedBy>Zaezhong</cp:lastModifiedBy>
  <dcterms:created xsi:type="dcterms:W3CDTF">2011-07-21T11:54:13Z</dcterms:created>
  <dcterms:modified xsi:type="dcterms:W3CDTF">2011-07-22T12:49:02Z</dcterms:modified>
</cp:coreProperties>
</file>