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0115" windowHeight="6840"/>
  </bookViews>
  <sheets>
    <sheet name="图表" sheetId="1" r:id="rId1"/>
  </sheets>
  <definedNames>
    <definedName name="data">图表!$B$3:$B$14</definedName>
    <definedName name="面积图">IF(图表!$A$40=2,上升面积,下降面积)</definedName>
    <definedName name="上升面积">图表!$B$44:$B$70</definedName>
    <definedName name="下降面积">图表!$C$44:$C$70</definedName>
  </definedNames>
  <calcPr calcId="145621"/>
</workbook>
</file>

<file path=xl/calcChain.xml><?xml version="1.0" encoding="utf-8"?>
<calcChain xmlns="http://schemas.openxmlformats.org/spreadsheetml/2006/main">
  <c r="A45" i="1" l="1" a="1"/>
  <c r="A45" i="1" s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B14" i="1"/>
  <c r="B36" i="1" s="1"/>
  <c r="B13" i="1"/>
  <c r="B35" i="1" s="1"/>
  <c r="B12" i="1"/>
  <c r="B34" i="1" s="1"/>
  <c r="B11" i="1"/>
  <c r="B33" i="1" s="1"/>
  <c r="B10" i="1"/>
  <c r="B32" i="1" s="1"/>
  <c r="B9" i="1"/>
  <c r="B31" i="1" s="1"/>
  <c r="B8" i="1"/>
  <c r="B30" i="1" s="1"/>
  <c r="B7" i="1"/>
  <c r="B29" i="1" s="1"/>
  <c r="B6" i="1"/>
  <c r="B28" i="1" s="1"/>
  <c r="B5" i="1"/>
  <c r="B27" i="1" s="1"/>
  <c r="B4" i="1"/>
  <c r="B26" i="1" s="1"/>
  <c r="B3" i="1"/>
  <c r="B25" i="1" s="1"/>
  <c r="A60" i="1" l="1"/>
  <c r="A56" i="1"/>
  <c r="A68" i="1"/>
  <c r="A52" i="1"/>
  <c r="A64" i="1"/>
  <c r="A48" i="1"/>
  <c r="C49" i="1"/>
  <c r="C53" i="1"/>
  <c r="C60" i="1"/>
  <c r="C48" i="1"/>
  <c r="C59" i="1"/>
  <c r="C51" i="1"/>
  <c r="C68" i="1"/>
  <c r="C67" i="1"/>
  <c r="B55" i="1"/>
  <c r="B65" i="1"/>
  <c r="C66" i="1"/>
  <c r="C62" i="1"/>
  <c r="C58" i="1"/>
  <c r="C54" i="1"/>
  <c r="C50" i="1"/>
  <c r="B63" i="1"/>
  <c r="C65" i="1"/>
  <c r="C61" i="1"/>
  <c r="C57" i="1"/>
  <c r="C64" i="1"/>
  <c r="C56" i="1"/>
  <c r="C52" i="1"/>
  <c r="B47" i="1"/>
  <c r="C63" i="1"/>
  <c r="C55" i="1"/>
  <c r="C47" i="1"/>
  <c r="B57" i="1"/>
  <c r="B51" i="1"/>
  <c r="B59" i="1"/>
  <c r="B67" i="1"/>
  <c r="B49" i="1"/>
  <c r="B46" i="1"/>
  <c r="B53" i="1"/>
  <c r="B61" i="1"/>
  <c r="C46" i="1"/>
  <c r="B66" i="1"/>
  <c r="B62" i="1"/>
  <c r="B58" i="1"/>
  <c r="B54" i="1"/>
  <c r="B50" i="1"/>
  <c r="B68" i="1"/>
  <c r="B64" i="1"/>
  <c r="B60" i="1"/>
  <c r="B56" i="1"/>
  <c r="B52" i="1"/>
  <c r="B48" i="1"/>
  <c r="A67" i="1"/>
  <c r="A63" i="1"/>
  <c r="A59" i="1"/>
  <c r="A55" i="1"/>
  <c r="A51" i="1"/>
  <c r="A47" i="1"/>
  <c r="A62" i="1"/>
  <c r="A46" i="1"/>
  <c r="A70" i="1"/>
  <c r="A66" i="1"/>
  <c r="A58" i="1"/>
  <c r="A54" i="1"/>
  <c r="A50" i="1"/>
  <c r="A69" i="1"/>
  <c r="A65" i="1"/>
  <c r="A61" i="1"/>
  <c r="A57" i="1"/>
  <c r="A53" i="1"/>
  <c r="A49" i="1"/>
</calcChain>
</file>

<file path=xl/sharedStrings.xml><?xml version="1.0" encoding="utf-8"?>
<sst xmlns="http://schemas.openxmlformats.org/spreadsheetml/2006/main" count="31" uniqueCount="31">
  <si>
    <t>年月</t>
    <phoneticPr fontId="5" type="noConversion"/>
  </si>
  <si>
    <t>数据</t>
    <phoneticPr fontId="5" type="noConversion"/>
  </si>
  <si>
    <t>1月</t>
    <phoneticPr fontId="5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</si>
  <si>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</si>
  <si>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</si>
  <si>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</si>
  <si>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</si>
  <si>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</si>
  <si>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</si>
  <si>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</si>
  <si>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</si>
  <si>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</si>
  <si>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</si>
  <si>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</si>
  <si>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动态坐标轴</t>
    <phoneticPr fontId="4" type="noConversion"/>
  </si>
  <si>
    <t>1、定义名称</t>
    <phoneticPr fontId="3" type="noConversion"/>
  </si>
  <si>
    <t xml:space="preserve">     data=图表!$B$3:$B$14</t>
    <phoneticPr fontId="4" type="noConversion"/>
  </si>
  <si>
    <t>X值</t>
    <phoneticPr fontId="5" type="noConversion"/>
  </si>
  <si>
    <t>Y值</t>
    <phoneticPr fontId="5" type="noConversion"/>
  </si>
  <si>
    <t>X轴</t>
    <phoneticPr fontId="5" type="noConversion"/>
  </si>
  <si>
    <t>上升月份数据</t>
    <phoneticPr fontId="5" type="noConversion"/>
  </si>
  <si>
    <t>下降月份数据</t>
    <phoneticPr fontId="5" type="noConversion"/>
  </si>
  <si>
    <t xml:space="preserve">     上升面积=图表!$B$44:$B$70</t>
    <phoneticPr fontId="3" type="noConversion"/>
  </si>
  <si>
    <t>X值</t>
    <phoneticPr fontId="5" type="noConversion"/>
  </si>
  <si>
    <t>Y值</t>
    <phoneticPr fontId="5" type="noConversion"/>
  </si>
  <si>
    <t>3、控件链接单元格</t>
    <phoneticPr fontId="4" type="noConversion"/>
  </si>
  <si>
    <t>4、面积图的数据构建---面积图</t>
    <phoneticPr fontId="4" type="noConversion"/>
  </si>
  <si>
    <t>5、散点图的数据构建---虚拟X轴</t>
    <phoneticPr fontId="4" type="noConversion"/>
  </si>
  <si>
    <t>2、散点图的数据构建---折线</t>
    <phoneticPr fontId="4" type="noConversion"/>
  </si>
  <si>
    <t xml:space="preserve">     面积图=IF(图表!$A$40=1,上升面积,下降面积)</t>
    <phoneticPr fontId="3" type="noConversion"/>
  </si>
  <si>
    <t xml:space="preserve">     下降面积=图表!$C$44:$C$70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</si>
</sst>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b/>
      <sz val="11"/>
      <color theme="0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CC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" fontId="5" fillId="3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1" fillId="2" borderId="0" xfId="0" applyFont="1" applyFill="1">
      <alignment vertical="center"/>
    </xf>
    <xf numFmtId="0" fontId="6" fillId="2" borderId="0" xfId="0" applyFont="1" applyFill="1">
      <alignment vertical="center"/>
    </xf>
    <xf numFmtId="176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2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4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CC00"/>
      <color rgb="FF00CCFF"/>
      <color rgb="FF0FCC00"/>
      <color rgb="FF41E72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75715727841712E-2"/>
          <c:y val="0.15977655854242709"/>
          <c:w val="0.87967874015748027"/>
          <c:h val="0.7428409203951547"/>
        </c:manualLayout>
      </c:layout>
      <c:areaChart>
        <c:grouping val="standard"/>
        <c:varyColors val="0"/>
        <c:ser>
          <c:idx val="0"/>
          <c:order val="0"/>
          <c:tx>
            <c:strRef>
              <c:f>图表!$A$42</c:f>
              <c:strCache>
                <c:ptCount val="1"/>
                <c:pt idx="0">
                  <c:v>4、面积图的数据构建---面积图</c:v>
                </c:pt>
              </c:strCache>
            </c:strRef>
          </c:tx>
          <c:spPr>
            <a:solidFill>
              <a:srgbClr val="99CC00"/>
            </a:solidFill>
          </c:spPr>
          <c:cat>
            <c:numRef>
              <c:f>图表!$A$44:$A$70</c:f>
              <c:numCache>
                <c:formatCode>General</c:formatCode>
                <c:ptCount val="27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10</c:v>
                </c:pt>
                <c:pt idx="4">
                  <c:v>10</c:v>
                </c:pt>
                <c:pt idx="5">
                  <c:v>15</c:v>
                </c:pt>
                <c:pt idx="6">
                  <c:v>15</c:v>
                </c:pt>
                <c:pt idx="7">
                  <c:v>20</c:v>
                </c:pt>
                <c:pt idx="8">
                  <c:v>20</c:v>
                </c:pt>
                <c:pt idx="9">
                  <c:v>25</c:v>
                </c:pt>
                <c:pt idx="10">
                  <c:v>25</c:v>
                </c:pt>
                <c:pt idx="11">
                  <c:v>30</c:v>
                </c:pt>
                <c:pt idx="12">
                  <c:v>30</c:v>
                </c:pt>
                <c:pt idx="13">
                  <c:v>35</c:v>
                </c:pt>
                <c:pt idx="14">
                  <c:v>35</c:v>
                </c:pt>
                <c:pt idx="15">
                  <c:v>40</c:v>
                </c:pt>
                <c:pt idx="16">
                  <c:v>40</c:v>
                </c:pt>
                <c:pt idx="17">
                  <c:v>45</c:v>
                </c:pt>
                <c:pt idx="18">
                  <c:v>45</c:v>
                </c:pt>
                <c:pt idx="19">
                  <c:v>50</c:v>
                </c:pt>
                <c:pt idx="20">
                  <c:v>50</c:v>
                </c:pt>
                <c:pt idx="21">
                  <c:v>55</c:v>
                </c:pt>
                <c:pt idx="22">
                  <c:v>55</c:v>
                </c:pt>
                <c:pt idx="23">
                  <c:v>60</c:v>
                </c:pt>
                <c:pt idx="24">
                  <c:v>60</c:v>
                </c:pt>
                <c:pt idx="25">
                  <c:v>65</c:v>
                </c:pt>
                <c:pt idx="26">
                  <c:v>65</c:v>
                </c:pt>
              </c:numCache>
            </c:numRef>
          </c:cat>
          <c:val>
            <c:numRef>
              <c:f>[0]!面积图</c:f>
              <c:numCache>
                <c:formatCode>#,##0_ 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80690</c:v>
                </c:pt>
                <c:pt idx="3">
                  <c:v>113102</c:v>
                </c:pt>
                <c:pt idx="4">
                  <c:v>#N/A</c:v>
                </c:pt>
                <c:pt idx="5">
                  <c:v>#N/A</c:v>
                </c:pt>
                <c:pt idx="6">
                  <c:v>21680</c:v>
                </c:pt>
                <c:pt idx="7">
                  <c:v>153146</c:v>
                </c:pt>
                <c:pt idx="8">
                  <c:v>#N/A</c:v>
                </c:pt>
                <c:pt idx="9">
                  <c:v>#N/A</c:v>
                </c:pt>
                <c:pt idx="10">
                  <c:v>29140</c:v>
                </c:pt>
                <c:pt idx="11">
                  <c:v>87865</c:v>
                </c:pt>
                <c:pt idx="12">
                  <c:v>#N/A</c:v>
                </c:pt>
                <c:pt idx="13">
                  <c:v>#N/A</c:v>
                </c:pt>
                <c:pt idx="14">
                  <c:v>22344</c:v>
                </c:pt>
                <c:pt idx="15">
                  <c:v>67972</c:v>
                </c:pt>
                <c:pt idx="16">
                  <c:v>67972</c:v>
                </c:pt>
                <c:pt idx="17">
                  <c:v>179017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17310</c:v>
                </c:pt>
                <c:pt idx="23">
                  <c:v>131748</c:v>
                </c:pt>
                <c:pt idx="24">
                  <c:v>#N/A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62592"/>
        <c:axId val="409664512"/>
      </c:areaChart>
      <c:scatterChart>
        <c:scatterStyle val="lineMarker"/>
        <c:varyColors val="0"/>
        <c:ser>
          <c:idx val="1"/>
          <c:order val="1"/>
          <c:tx>
            <c:strRef>
              <c:f>图表!$B$24</c:f>
              <c:strCache>
                <c:ptCount val="1"/>
                <c:pt idx="0">
                  <c:v>Y值</c:v>
                </c:pt>
              </c:strCache>
            </c:strRef>
          </c:tx>
          <c:spPr>
            <a:ln>
              <a:solidFill>
                <a:srgbClr val="00CCFF"/>
              </a:solidFill>
            </a:ln>
          </c:spPr>
          <c:marker>
            <c:symbol val="none"/>
          </c:marker>
          <c:xVal>
            <c:numRef>
              <c:f>图表!$A$25:$A$36</c:f>
              <c:numCache>
                <c:formatCode>General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</c:numCache>
            </c:numRef>
          </c:xVal>
          <c:yVal>
            <c:numRef>
              <c:f>[0]!data</c:f>
              <c:numCache>
                <c:formatCode>#,##0_ </c:formatCode>
                <c:ptCount val="12"/>
                <c:pt idx="0">
                  <c:v>80690</c:v>
                </c:pt>
                <c:pt idx="1">
                  <c:v>113102</c:v>
                </c:pt>
                <c:pt idx="2">
                  <c:v>21680</c:v>
                </c:pt>
                <c:pt idx="3">
                  <c:v>153146</c:v>
                </c:pt>
                <c:pt idx="4">
                  <c:v>29140</c:v>
                </c:pt>
                <c:pt idx="5">
                  <c:v>87865</c:v>
                </c:pt>
                <c:pt idx="6">
                  <c:v>22344</c:v>
                </c:pt>
                <c:pt idx="7">
                  <c:v>67972</c:v>
                </c:pt>
                <c:pt idx="8">
                  <c:v>179017</c:v>
                </c:pt>
                <c:pt idx="9">
                  <c:v>172397</c:v>
                </c:pt>
                <c:pt idx="10">
                  <c:v>17310</c:v>
                </c:pt>
                <c:pt idx="11">
                  <c:v>131748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图表!$A$72</c:f>
              <c:strCache>
                <c:ptCount val="1"/>
                <c:pt idx="0">
                  <c:v>5、散点图的数据构建---虚拟X轴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zh-CN"/>
                      <a:t>1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zh-CN"/>
                      <a:t>2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zh-CN"/>
                      <a:t>3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zh-CN"/>
                      <a:t>4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zh-CN"/>
                      <a:t>5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zh-CN"/>
                      <a:t>6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altLang="zh-CN"/>
                      <a:t>7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 altLang="zh-CN"/>
                      <a:t>8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 altLang="zh-CN"/>
                      <a:t>9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 altLang="zh-CN"/>
                      <a:t>1</a:t>
                    </a:r>
                    <a:r>
                      <a:rPr lang="en-US" altLang="en-US"/>
                      <a:t>0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 altLang="zh-CN"/>
                      <a:t>11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 altLang="zh-CN"/>
                      <a:t>12</a:t>
                    </a:r>
                    <a:r>
                      <a:rPr lang="zh-CN" altLang="en-US"/>
                      <a:t>月</a:t>
                    </a:r>
                    <a:endParaRPr lang="en-US" alt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图表!$A$74:$A$85</c:f>
              <c:numCache>
                <c:formatCode>General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</c:numCache>
            </c:numRef>
          </c:xVal>
          <c:yVal>
            <c:numRef>
              <c:f>图表!$B$74:$B$85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62592"/>
        <c:axId val="409664512"/>
      </c:scatterChart>
      <c:dateAx>
        <c:axId val="4096625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09664512"/>
        <c:crosses val="autoZero"/>
        <c:auto val="0"/>
        <c:lblOffset val="100"/>
        <c:baseTimeUnit val="days"/>
        <c:majorUnit val="5"/>
        <c:majorTimeUnit val="days"/>
        <c:minorUnit val="5"/>
      </c:dateAx>
      <c:valAx>
        <c:axId val="409664512"/>
        <c:scaling>
          <c:orientation val="minMax"/>
        </c:scaling>
        <c:delete val="0"/>
        <c:axPos val="l"/>
        <c:numFmt formatCode="#,##0_ " sourceLinked="1"/>
        <c:majorTickMark val="none"/>
        <c:minorTickMark val="none"/>
        <c:tickLblPos val="nextTo"/>
        <c:crossAx val="409662592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checked="Checked" firstButton="1" fmlaLink="$A$40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18</xdr:row>
      <xdr:rowOff>152400</xdr:rowOff>
    </xdr:from>
    <xdr:to>
      <xdr:col>14</xdr:col>
      <xdr:colOff>676275</xdr:colOff>
      <xdr:row>35</xdr:row>
      <xdr:rowOff>9525</xdr:rowOff>
    </xdr:to>
    <xdr:grpSp>
      <xdr:nvGrpSpPr>
        <xdr:cNvPr id="8" name="组合 7"/>
        <xdr:cNvGrpSpPr/>
      </xdr:nvGrpSpPr>
      <xdr:grpSpPr>
        <a:xfrm>
          <a:off x="4619625" y="3438525"/>
          <a:ext cx="6191250" cy="3038475"/>
          <a:chOff x="4619625" y="3533775"/>
          <a:chExt cx="6191250" cy="3038475"/>
        </a:xfrm>
      </xdr:grpSpPr>
      <xdr:graphicFrame macro="">
        <xdr:nvGraphicFramePr>
          <xdr:cNvPr id="5" name="图表 4"/>
          <xdr:cNvGraphicFramePr/>
        </xdr:nvGraphicFramePr>
        <xdr:xfrm>
          <a:off x="4619625" y="3533775"/>
          <a:ext cx="6191250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5981699" y="3705225"/>
                <a:ext cx="1011891" cy="23812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上升月份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7191375" y="3686175"/>
                <a:ext cx="895350" cy="24764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下降月份</a:t>
                </a: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5"/>
  <sheetViews>
    <sheetView tabSelected="1" topLeftCell="A34" workbookViewId="0">
      <selection activeCell="E29" sqref="E29"/>
    </sheetView>
  </sheetViews>
  <sheetFormatPr defaultRowHeight="13.5" outlineLevelRow="1" x14ac:dyDescent="0.15"/>
  <cols>
    <col min="2" max="3" width="12.5" customWidth="1"/>
  </cols>
  <sheetData>
    <row r="1" spans="1:2" ht="16.5" x14ac:dyDescent="0.15">
      <c r="A1" s="1" t="s">
        <v>14</v>
      </c>
      <c r="B1" s="1"/>
    </row>
    <row r="2" spans="1:2" ht="14.25" x14ac:dyDescent="0.15">
      <c r="A2" s="2" t="s">
        <v>0</v>
      </c>
      <c r="B2" s="2" t="s">
        <v>1</v>
      </c>
    </row>
    <row r="3" spans="1:2" ht="14.25" x14ac:dyDescent="0.15">
      <c r="A3" s="3" t="s">
        <v>2</v>
      </c>
      <c r="B3" s="4">
        <f ca="1">ROUND(RAND()*190000+10000,0)</f>
        <v>80690</v>
      </c>
    </row>
    <row r="4" spans="1:2" ht="14.25" x14ac:dyDescent="0.15">
      <c r="A4" s="3" t="s">
        <v>3</v>
      </c>
      <c r="B4" s="4">
        <f t="shared" ref="B4:B14" ca="1" si="0">ROUND(RAND()*190000+10000,0)</f>
        <v>113102</v>
      </c>
    </row>
    <row r="5" spans="1:2" ht="14.25" x14ac:dyDescent="0.15">
      <c r="A5" s="3" t="s">
        <v>4</v>
      </c>
      <c r="B5" s="4">
        <f t="shared" ca="1" si="0"/>
        <v>21680</v>
      </c>
    </row>
    <row r="6" spans="1:2" ht="14.25" x14ac:dyDescent="0.15">
      <c r="A6" s="3" t="s">
        <v>5</v>
      </c>
      <c r="B6" s="4">
        <f t="shared" ca="1" si="0"/>
        <v>153146</v>
      </c>
    </row>
    <row r="7" spans="1:2" ht="14.25" x14ac:dyDescent="0.15">
      <c r="A7" s="3" t="s">
        <v>6</v>
      </c>
      <c r="B7" s="4">
        <f t="shared" ca="1" si="0"/>
        <v>29140</v>
      </c>
    </row>
    <row r="8" spans="1:2" ht="14.25" x14ac:dyDescent="0.15">
      <c r="A8" s="3" t="s">
        <v>7</v>
      </c>
      <c r="B8" s="4">
        <f t="shared" ca="1" si="0"/>
        <v>87865</v>
      </c>
    </row>
    <row r="9" spans="1:2" ht="14.25" x14ac:dyDescent="0.15">
      <c r="A9" s="3" t="s">
        <v>8</v>
      </c>
      <c r="B9" s="4">
        <f t="shared" ca="1" si="0"/>
        <v>22344</v>
      </c>
    </row>
    <row r="10" spans="1:2" ht="14.25" x14ac:dyDescent="0.15">
      <c r="A10" s="3" t="s">
        <v>9</v>
      </c>
      <c r="B10" s="4">
        <f t="shared" ca="1" si="0"/>
        <v>67972</v>
      </c>
    </row>
    <row r="11" spans="1:2" ht="14.25" x14ac:dyDescent="0.15">
      <c r="A11" s="3" t="s">
        <v>10</v>
      </c>
      <c r="B11" s="4">
        <f t="shared" ca="1" si="0"/>
        <v>179017</v>
      </c>
    </row>
    <row r="12" spans="1:2" ht="14.25" x14ac:dyDescent="0.15">
      <c r="A12" s="3" t="s">
        <v>11</v>
      </c>
      <c r="B12" s="4">
        <f t="shared" ca="1" si="0"/>
        <v>172397</v>
      </c>
    </row>
    <row r="13" spans="1:2" ht="14.25" x14ac:dyDescent="0.15">
      <c r="A13" s="3" t="s">
        <v>12</v>
      </c>
      <c r="B13" s="4">
        <f t="shared" ca="1" si="0"/>
        <v>17310</v>
      </c>
    </row>
    <row r="14" spans="1:2" ht="14.25" x14ac:dyDescent="0.15">
      <c r="A14" s="3" t="s">
        <v>13</v>
      </c>
      <c r="B14" s="4">
        <f t="shared" ca="1" si="0"/>
        <v>131748</v>
      </c>
    </row>
    <row r="17" spans="1:15" x14ac:dyDescent="0.15">
      <c r="A17" s="6" t="s">
        <v>15</v>
      </c>
      <c r="B17" s="5"/>
      <c r="C17" s="5"/>
      <c r="D17" s="5"/>
      <c r="E17" s="5"/>
    </row>
    <row r="18" spans="1:15" ht="16.5" x14ac:dyDescent="0.15">
      <c r="A18" s="7" t="s">
        <v>16</v>
      </c>
    </row>
    <row r="19" spans="1:15" ht="16.5" x14ac:dyDescent="0.15">
      <c r="A19" s="8" t="s">
        <v>29</v>
      </c>
    </row>
    <row r="20" spans="1:15" ht="16.5" x14ac:dyDescent="0.15">
      <c r="A20" s="7" t="s">
        <v>22</v>
      </c>
    </row>
    <row r="21" spans="1:15" ht="16.5" x14ac:dyDescent="0.15">
      <c r="A21" s="7" t="s">
        <v>30</v>
      </c>
    </row>
    <row r="23" spans="1:15" s="8" customFormat="1" ht="16.5" x14ac:dyDescent="0.15">
      <c r="A23" s="9" t="s">
        <v>28</v>
      </c>
      <c r="B23" s="9"/>
      <c r="C23" s="9"/>
      <c r="D23" s="9"/>
      <c r="M23" s="10"/>
      <c r="N23" s="11"/>
      <c r="O23" s="11"/>
    </row>
    <row r="24" spans="1:15" ht="14.25" x14ac:dyDescent="0.15">
      <c r="A24" s="2" t="s">
        <v>17</v>
      </c>
      <c r="B24" s="2" t="s">
        <v>18</v>
      </c>
    </row>
    <row r="25" spans="1:15" ht="14.25" x14ac:dyDescent="0.15">
      <c r="A25" s="12">
        <v>5</v>
      </c>
      <c r="B25" s="4">
        <f ca="1">B3</f>
        <v>80690</v>
      </c>
    </row>
    <row r="26" spans="1:15" ht="14.25" x14ac:dyDescent="0.15">
      <c r="A26" s="12">
        <f t="shared" ref="A26:A36" si="1">A25+5</f>
        <v>10</v>
      </c>
      <c r="B26" s="4">
        <f t="shared" ref="B26:B36" ca="1" si="2">B4</f>
        <v>113102</v>
      </c>
    </row>
    <row r="27" spans="1:15" ht="14.25" x14ac:dyDescent="0.15">
      <c r="A27" s="12">
        <f t="shared" si="1"/>
        <v>15</v>
      </c>
      <c r="B27" s="4">
        <f t="shared" ca="1" si="2"/>
        <v>21680</v>
      </c>
    </row>
    <row r="28" spans="1:15" ht="14.25" x14ac:dyDescent="0.15">
      <c r="A28" s="12">
        <f t="shared" si="1"/>
        <v>20</v>
      </c>
      <c r="B28" s="4">
        <f t="shared" ca="1" si="2"/>
        <v>153146</v>
      </c>
    </row>
    <row r="29" spans="1:15" ht="14.25" x14ac:dyDescent="0.15">
      <c r="A29" s="12">
        <f t="shared" si="1"/>
        <v>25</v>
      </c>
      <c r="B29" s="4">
        <f t="shared" ca="1" si="2"/>
        <v>29140</v>
      </c>
    </row>
    <row r="30" spans="1:15" ht="14.25" x14ac:dyDescent="0.15">
      <c r="A30" s="12">
        <f t="shared" si="1"/>
        <v>30</v>
      </c>
      <c r="B30" s="4">
        <f t="shared" ca="1" si="2"/>
        <v>87865</v>
      </c>
    </row>
    <row r="31" spans="1:15" ht="14.25" x14ac:dyDescent="0.15">
      <c r="A31" s="12">
        <f t="shared" si="1"/>
        <v>35</v>
      </c>
      <c r="B31" s="4">
        <f t="shared" ca="1" si="2"/>
        <v>22344</v>
      </c>
    </row>
    <row r="32" spans="1:15" ht="14.25" x14ac:dyDescent="0.15">
      <c r="A32" s="12">
        <f t="shared" si="1"/>
        <v>40</v>
      </c>
      <c r="B32" s="4">
        <f t="shared" ca="1" si="2"/>
        <v>67972</v>
      </c>
    </row>
    <row r="33" spans="1:15" ht="14.25" x14ac:dyDescent="0.15">
      <c r="A33" s="12">
        <f t="shared" si="1"/>
        <v>45</v>
      </c>
      <c r="B33" s="4">
        <f t="shared" ca="1" si="2"/>
        <v>179017</v>
      </c>
    </row>
    <row r="34" spans="1:15" ht="14.25" x14ac:dyDescent="0.15">
      <c r="A34" s="12">
        <f t="shared" si="1"/>
        <v>50</v>
      </c>
      <c r="B34" s="4">
        <f t="shared" ca="1" si="2"/>
        <v>172397</v>
      </c>
    </row>
    <row r="35" spans="1:15" ht="14.25" x14ac:dyDescent="0.15">
      <c r="A35" s="12">
        <f t="shared" si="1"/>
        <v>55</v>
      </c>
      <c r="B35" s="4">
        <f t="shared" ca="1" si="2"/>
        <v>17310</v>
      </c>
    </row>
    <row r="36" spans="1:15" ht="14.25" x14ac:dyDescent="0.15">
      <c r="A36" s="12">
        <f t="shared" si="1"/>
        <v>60</v>
      </c>
      <c r="B36" s="4">
        <f t="shared" ca="1" si="2"/>
        <v>131748</v>
      </c>
    </row>
    <row r="39" spans="1:15" s="8" customFormat="1" ht="16.5" x14ac:dyDescent="0.15">
      <c r="A39" s="9" t="s">
        <v>25</v>
      </c>
      <c r="B39" s="9"/>
      <c r="C39" s="9"/>
      <c r="D39" s="9"/>
      <c r="M39" s="10"/>
      <c r="N39" s="11"/>
      <c r="O39" s="11"/>
    </row>
    <row r="40" spans="1:15" ht="15.75" customHeight="1" x14ac:dyDescent="0.15">
      <c r="A40" s="13">
        <v>1</v>
      </c>
    </row>
    <row r="42" spans="1:15" s="8" customFormat="1" ht="16.5" x14ac:dyDescent="0.15">
      <c r="A42" s="9" t="s">
        <v>26</v>
      </c>
      <c r="B42" s="9"/>
      <c r="C42" s="9"/>
      <c r="D42" s="9"/>
      <c r="M42" s="10"/>
      <c r="N42" s="11"/>
      <c r="O42" s="11"/>
    </row>
    <row r="43" spans="1:15" s="8" customFormat="1" ht="16.5" outlineLevel="1" x14ac:dyDescent="0.15">
      <c r="A43" s="12" t="s">
        <v>19</v>
      </c>
      <c r="B43" s="12" t="s">
        <v>20</v>
      </c>
      <c r="C43" s="12" t="s">
        <v>21</v>
      </c>
      <c r="M43" s="10"/>
      <c r="N43" s="11"/>
      <c r="O43" s="11"/>
    </row>
    <row r="44" spans="1:15" s="8" customFormat="1" ht="16.5" outlineLevel="1" x14ac:dyDescent="0.15">
      <c r="A44" s="12">
        <v>0</v>
      </c>
      <c r="B44" s="4">
        <v>0</v>
      </c>
      <c r="C44" s="4">
        <v>0</v>
      </c>
      <c r="M44" s="10"/>
      <c r="N44" s="11"/>
      <c r="O44" s="11"/>
    </row>
    <row r="45" spans="1:15" s="8" customFormat="1" ht="16.5" outlineLevel="1" x14ac:dyDescent="0.15">
      <c r="A45" s="12">
        <f t="array" ref="A45:A70">INT(ROW(2:27)/2)*5</f>
        <v>5</v>
      </c>
      <c r="B45" s="4">
        <v>0</v>
      </c>
      <c r="C45" s="4">
        <v>0</v>
      </c>
      <c r="M45" s="10"/>
      <c r="N45" s="11"/>
      <c r="O45" s="11"/>
    </row>
    <row r="46" spans="1:15" s="8" customFormat="1" ht="16.5" outlineLevel="1" x14ac:dyDescent="0.15">
      <c r="A46" s="12">
        <v>5</v>
      </c>
      <c r="B46" s="4" t="e">
        <f ca="1">INDEX(data,ROW(A3)/2)*IF(INDEX(data,ROW(A2)/2)&gt;INDEX(OFFSET(data,1,),ROW(A2)/2),1,NA())</f>
        <v>#N/A</v>
      </c>
      <c r="C46" s="4">
        <f ca="1">INDEX(data,ROW(A3)/2)*IF(INDEX(data,ROW(A2)/2)&lt;INDEX(OFFSET(data,1,),ROW(A2)/2),1,NA())</f>
        <v>80690</v>
      </c>
      <c r="M46" s="10"/>
      <c r="N46" s="11"/>
      <c r="O46" s="11"/>
    </row>
    <row r="47" spans="1:15" s="8" customFormat="1" ht="16.5" outlineLevel="1" x14ac:dyDescent="0.15">
      <c r="A47" s="12">
        <v>10</v>
      </c>
      <c r="B47" s="4" t="e">
        <f ca="1">INDEX(data,ROW(A4)/2)*IF(INDEX(data,ROW(A3)/2)&gt;INDEX(OFFSET(data,1,),ROW(A3)/2),1,NA())</f>
        <v>#N/A</v>
      </c>
      <c r="C47" s="4">
        <f ca="1">INDEX(data,ROW(A4)/2)*IF(INDEX(data,ROW(A3)/2)&lt;INDEX(OFFSET(data,1,),ROW(A3)/2),1,NA())</f>
        <v>113102</v>
      </c>
      <c r="M47" s="10"/>
      <c r="N47" s="11"/>
      <c r="O47" s="11"/>
    </row>
    <row r="48" spans="1:15" s="8" customFormat="1" ht="16.5" outlineLevel="1" x14ac:dyDescent="0.15">
      <c r="A48" s="12">
        <v>10</v>
      </c>
      <c r="B48" s="4">
        <f ca="1">INDEX(data,ROW(A5)/2)*IF(INDEX(data,ROW(A4)/2)&gt;INDEX(OFFSET(data,1,),ROW(A4)/2),1,NA())</f>
        <v>113102</v>
      </c>
      <c r="C48" s="4" t="e">
        <f ca="1">INDEX(data,ROW(A5)/2)*IF(INDEX(data,ROW(A4)/2)&lt;INDEX(OFFSET(data,1,),ROW(A4)/2),1,NA())</f>
        <v>#N/A</v>
      </c>
      <c r="M48" s="10"/>
      <c r="N48" s="11"/>
      <c r="O48" s="11"/>
    </row>
    <row r="49" spans="1:15" s="8" customFormat="1" ht="16.5" outlineLevel="1" x14ac:dyDescent="0.15">
      <c r="A49" s="12">
        <v>15</v>
      </c>
      <c r="B49" s="4">
        <f ca="1">INDEX(data,ROW(A6)/2)*IF(INDEX(data,ROW(A5)/2)&gt;INDEX(OFFSET(data,1,),ROW(A5)/2),1,NA())</f>
        <v>21680</v>
      </c>
      <c r="C49" s="4" t="e">
        <f ca="1">INDEX(data,ROW(A6)/2)*IF(INDEX(data,ROW(A5)/2)&lt;INDEX(OFFSET(data,1,),ROW(A5)/2),1,NA())</f>
        <v>#N/A</v>
      </c>
      <c r="M49" s="10"/>
      <c r="N49" s="11"/>
      <c r="O49" s="11"/>
    </row>
    <row r="50" spans="1:15" s="8" customFormat="1" ht="16.5" outlineLevel="1" x14ac:dyDescent="0.15">
      <c r="A50" s="12">
        <v>15</v>
      </c>
      <c r="B50" s="4" t="e">
        <f ca="1">INDEX(data,ROW(A7)/2)*IF(INDEX(data,ROW(A6)/2)&gt;INDEX(OFFSET(data,1,),ROW(A6)/2),1,NA())</f>
        <v>#N/A</v>
      </c>
      <c r="C50" s="4">
        <f ca="1">INDEX(data,ROW(A7)/2)*IF(INDEX(data,ROW(A6)/2)&lt;INDEX(OFFSET(data,1,),ROW(A6)/2),1,NA())</f>
        <v>21680</v>
      </c>
      <c r="M50" s="10"/>
      <c r="N50" s="11"/>
      <c r="O50" s="11"/>
    </row>
    <row r="51" spans="1:15" s="8" customFormat="1" ht="16.5" outlineLevel="1" x14ac:dyDescent="0.15">
      <c r="A51" s="12">
        <v>20</v>
      </c>
      <c r="B51" s="4" t="e">
        <f ca="1">INDEX(data,ROW(A8)/2)*IF(INDEX(data,ROW(A7)/2)&gt;INDEX(OFFSET(data,1,),ROW(A7)/2),1,NA())</f>
        <v>#N/A</v>
      </c>
      <c r="C51" s="4">
        <f ca="1">INDEX(data,ROW(A8)/2)*IF(INDEX(data,ROW(A7)/2)&lt;INDEX(OFFSET(data,1,),ROW(A7)/2),1,NA())</f>
        <v>153146</v>
      </c>
      <c r="M51" s="10"/>
      <c r="N51" s="11"/>
      <c r="O51" s="11"/>
    </row>
    <row r="52" spans="1:15" s="8" customFormat="1" ht="16.5" outlineLevel="1" x14ac:dyDescent="0.15">
      <c r="A52" s="12">
        <v>20</v>
      </c>
      <c r="B52" s="4">
        <f ca="1">INDEX(data,ROW(A9)/2)*IF(INDEX(data,ROW(A8)/2)&gt;INDEX(OFFSET(data,1,),ROW(A8)/2),1,NA())</f>
        <v>153146</v>
      </c>
      <c r="C52" s="4" t="e">
        <f ca="1">INDEX(data,ROW(A9)/2)*IF(INDEX(data,ROW(A8)/2)&lt;INDEX(OFFSET(data,1,),ROW(A8)/2),1,NA())</f>
        <v>#N/A</v>
      </c>
      <c r="M52" s="10"/>
      <c r="N52" s="11"/>
      <c r="O52" s="11"/>
    </row>
    <row r="53" spans="1:15" s="8" customFormat="1" ht="16.5" outlineLevel="1" x14ac:dyDescent="0.15">
      <c r="A53" s="12">
        <v>25</v>
      </c>
      <c r="B53" s="4">
        <f ca="1">INDEX(data,ROW(A10)/2)*IF(INDEX(data,ROW(A9)/2)&gt;INDEX(OFFSET(data,1,),ROW(A9)/2),1,NA())</f>
        <v>29140</v>
      </c>
      <c r="C53" s="4" t="e">
        <f ca="1">INDEX(data,ROW(A10)/2)*IF(INDEX(data,ROW(A9)/2)&lt;INDEX(OFFSET(data,1,),ROW(A9)/2),1,NA())</f>
        <v>#N/A</v>
      </c>
      <c r="M53" s="10"/>
      <c r="N53" s="11"/>
      <c r="O53" s="11"/>
    </row>
    <row r="54" spans="1:15" s="8" customFormat="1" ht="16.5" outlineLevel="1" x14ac:dyDescent="0.15">
      <c r="A54" s="12">
        <v>25</v>
      </c>
      <c r="B54" s="4" t="e">
        <f ca="1">INDEX(data,ROW(A11)/2)*IF(INDEX(data,ROW(A10)/2)&gt;INDEX(OFFSET(data,1,),ROW(A10)/2),1,NA())</f>
        <v>#N/A</v>
      </c>
      <c r="C54" s="4">
        <f ca="1">INDEX(data,ROW(A11)/2)*IF(INDEX(data,ROW(A10)/2)&lt;INDEX(OFFSET(data,1,),ROW(A10)/2),1,NA())</f>
        <v>29140</v>
      </c>
      <c r="M54" s="10"/>
      <c r="N54" s="11"/>
      <c r="O54" s="11"/>
    </row>
    <row r="55" spans="1:15" s="8" customFormat="1" ht="16.5" outlineLevel="1" x14ac:dyDescent="0.15">
      <c r="A55" s="12">
        <v>30</v>
      </c>
      <c r="B55" s="4" t="e">
        <f ca="1">INDEX(data,ROW(A12)/2)*IF(INDEX(data,ROW(A11)/2)&gt;INDEX(OFFSET(data,1,),ROW(A11)/2),1,NA())</f>
        <v>#N/A</v>
      </c>
      <c r="C55" s="4">
        <f ca="1">INDEX(data,ROW(A12)/2)*IF(INDEX(data,ROW(A11)/2)&lt;INDEX(OFFSET(data,1,),ROW(A11)/2),1,NA())</f>
        <v>87865</v>
      </c>
      <c r="M55" s="10"/>
      <c r="N55" s="11"/>
      <c r="O55" s="11"/>
    </row>
    <row r="56" spans="1:15" s="8" customFormat="1" ht="16.5" outlineLevel="1" x14ac:dyDescent="0.15">
      <c r="A56" s="12">
        <v>30</v>
      </c>
      <c r="B56" s="4">
        <f ca="1">INDEX(data,ROW(A13)/2)*IF(INDEX(data,ROW(A12)/2)&gt;INDEX(OFFSET(data,1,),ROW(A12)/2),1,NA())</f>
        <v>87865</v>
      </c>
      <c r="C56" s="4" t="e">
        <f ca="1">INDEX(data,ROW(A13)/2)*IF(INDEX(data,ROW(A12)/2)&lt;INDEX(OFFSET(data,1,),ROW(A12)/2),1,NA())</f>
        <v>#N/A</v>
      </c>
      <c r="M56" s="10"/>
      <c r="N56" s="11"/>
      <c r="O56" s="11"/>
    </row>
    <row r="57" spans="1:15" s="8" customFormat="1" ht="16.5" outlineLevel="1" x14ac:dyDescent="0.15">
      <c r="A57" s="12">
        <v>35</v>
      </c>
      <c r="B57" s="4">
        <f ca="1">INDEX(data,ROW(A14)/2)*IF(INDEX(data,ROW(A13)/2)&gt;INDEX(OFFSET(data,1,),ROW(A13)/2),1,NA())</f>
        <v>22344</v>
      </c>
      <c r="C57" s="4" t="e">
        <f ca="1">INDEX(data,ROW(A14)/2)*IF(INDEX(data,ROW(A13)/2)&lt;INDEX(OFFSET(data,1,),ROW(A13)/2),1,NA())</f>
        <v>#N/A</v>
      </c>
      <c r="M57" s="10"/>
      <c r="N57" s="11"/>
      <c r="O57" s="11"/>
    </row>
    <row r="58" spans="1:15" s="8" customFormat="1" ht="16.5" outlineLevel="1" x14ac:dyDescent="0.15">
      <c r="A58" s="12">
        <v>35</v>
      </c>
      <c r="B58" s="4" t="e">
        <f ca="1">INDEX(data,ROW(A15)/2)*IF(INDEX(data,ROW(A14)/2)&gt;INDEX(OFFSET(data,1,),ROW(A14)/2),1,NA())</f>
        <v>#N/A</v>
      </c>
      <c r="C58" s="4">
        <f ca="1">INDEX(data,ROW(A15)/2)*IF(INDEX(data,ROW(A14)/2)&lt;INDEX(OFFSET(data,1,),ROW(A14)/2),1,NA())</f>
        <v>22344</v>
      </c>
      <c r="M58" s="10"/>
      <c r="N58" s="11"/>
      <c r="O58" s="11"/>
    </row>
    <row r="59" spans="1:15" s="8" customFormat="1" ht="16.5" outlineLevel="1" x14ac:dyDescent="0.15">
      <c r="A59" s="12">
        <v>40</v>
      </c>
      <c r="B59" s="4" t="e">
        <f ca="1">INDEX(data,ROW(A16)/2)*IF(INDEX(data,ROW(A15)/2)&gt;INDEX(OFFSET(data,1,),ROW(A15)/2),1,NA())</f>
        <v>#N/A</v>
      </c>
      <c r="C59" s="4">
        <f ca="1">INDEX(data,ROW(A16)/2)*IF(INDEX(data,ROW(A15)/2)&lt;INDEX(OFFSET(data,1,),ROW(A15)/2),1,NA())</f>
        <v>67972</v>
      </c>
      <c r="M59" s="10"/>
      <c r="N59" s="11"/>
      <c r="O59" s="11"/>
    </row>
    <row r="60" spans="1:15" s="8" customFormat="1" ht="16.5" outlineLevel="1" x14ac:dyDescent="0.15">
      <c r="A60" s="12">
        <v>40</v>
      </c>
      <c r="B60" s="4" t="e">
        <f ca="1">INDEX(data,ROW(A17)/2)*IF(INDEX(data,ROW(A16)/2)&gt;INDEX(OFFSET(data,1,),ROW(A16)/2),1,NA())</f>
        <v>#N/A</v>
      </c>
      <c r="C60" s="4">
        <f ca="1">INDEX(data,ROW(A17)/2)*IF(INDEX(data,ROW(A16)/2)&lt;INDEX(OFFSET(data,1,),ROW(A16)/2),1,NA())</f>
        <v>67972</v>
      </c>
      <c r="M60" s="10"/>
      <c r="N60" s="11"/>
      <c r="O60" s="11"/>
    </row>
    <row r="61" spans="1:15" s="8" customFormat="1" ht="16.5" outlineLevel="1" x14ac:dyDescent="0.15">
      <c r="A61" s="12">
        <v>45</v>
      </c>
      <c r="B61" s="4" t="e">
        <f ca="1">INDEX(data,ROW(A18)/2)*IF(INDEX(data,ROW(A17)/2)&gt;INDEX(OFFSET(data,1,),ROW(A17)/2),1,NA())</f>
        <v>#N/A</v>
      </c>
      <c r="C61" s="4">
        <f ca="1">INDEX(data,ROW(A18)/2)*IF(INDEX(data,ROW(A17)/2)&lt;INDEX(OFFSET(data,1,),ROW(A17)/2),1,NA())</f>
        <v>179017</v>
      </c>
      <c r="M61" s="10"/>
      <c r="N61" s="11"/>
      <c r="O61" s="11"/>
    </row>
    <row r="62" spans="1:15" s="8" customFormat="1" ht="16.5" outlineLevel="1" x14ac:dyDescent="0.15">
      <c r="A62" s="12">
        <v>45</v>
      </c>
      <c r="B62" s="4">
        <f ca="1">INDEX(data,ROW(A19)/2)*IF(INDEX(data,ROW(A18)/2)&gt;INDEX(OFFSET(data,1,),ROW(A18)/2),1,NA())</f>
        <v>179017</v>
      </c>
      <c r="C62" s="4" t="e">
        <f ca="1">INDEX(data,ROW(A19)/2)*IF(INDEX(data,ROW(A18)/2)&lt;INDEX(OFFSET(data,1,),ROW(A18)/2),1,NA())</f>
        <v>#N/A</v>
      </c>
      <c r="M62" s="10"/>
      <c r="N62" s="11"/>
      <c r="O62" s="11"/>
    </row>
    <row r="63" spans="1:15" s="8" customFormat="1" ht="16.5" outlineLevel="1" x14ac:dyDescent="0.15">
      <c r="A63" s="12">
        <v>50</v>
      </c>
      <c r="B63" s="4">
        <f ca="1">INDEX(data,ROW(A20)/2)*IF(INDEX(data,ROW(A19)/2)&gt;INDEX(OFFSET(data,1,),ROW(A19)/2),1,NA())</f>
        <v>172397</v>
      </c>
      <c r="C63" s="4" t="e">
        <f ca="1">INDEX(data,ROW(A20)/2)*IF(INDEX(data,ROW(A19)/2)&lt;INDEX(OFFSET(data,1,),ROW(A19)/2),1,NA())</f>
        <v>#N/A</v>
      </c>
      <c r="M63" s="10"/>
      <c r="N63" s="11"/>
      <c r="O63" s="11"/>
    </row>
    <row r="64" spans="1:15" s="8" customFormat="1" ht="16.5" outlineLevel="1" x14ac:dyDescent="0.15">
      <c r="A64" s="12">
        <v>50</v>
      </c>
      <c r="B64" s="4">
        <f ca="1">INDEX(data,ROW(A21)/2)*IF(INDEX(data,ROW(A20)/2)&gt;INDEX(OFFSET(data,1,),ROW(A20)/2),1,NA())</f>
        <v>172397</v>
      </c>
      <c r="C64" s="4" t="e">
        <f ca="1">INDEX(data,ROW(A21)/2)*IF(INDEX(data,ROW(A20)/2)&lt;INDEX(OFFSET(data,1,),ROW(A20)/2),1,NA())</f>
        <v>#N/A</v>
      </c>
      <c r="M64" s="10"/>
      <c r="N64" s="11"/>
      <c r="O64" s="11"/>
    </row>
    <row r="65" spans="1:15" s="8" customFormat="1" ht="16.5" outlineLevel="1" x14ac:dyDescent="0.15">
      <c r="A65" s="12">
        <v>55</v>
      </c>
      <c r="B65" s="4">
        <f ca="1">INDEX(data,ROW(A22)/2)*IF(INDEX(data,ROW(A21)/2)&gt;INDEX(OFFSET(data,1,),ROW(A21)/2),1,NA())</f>
        <v>17310</v>
      </c>
      <c r="C65" s="4" t="e">
        <f ca="1">INDEX(data,ROW(A22)/2)*IF(INDEX(data,ROW(A21)/2)&lt;INDEX(OFFSET(data,1,),ROW(A21)/2),1,NA())</f>
        <v>#N/A</v>
      </c>
      <c r="M65" s="10"/>
      <c r="N65" s="11"/>
      <c r="O65" s="11"/>
    </row>
    <row r="66" spans="1:15" s="8" customFormat="1" ht="16.5" outlineLevel="1" x14ac:dyDescent="0.15">
      <c r="A66" s="12">
        <v>55</v>
      </c>
      <c r="B66" s="4" t="e">
        <f ca="1">INDEX(data,ROW(A23)/2)*IF(INDEX(data,ROW(A22)/2)&gt;INDEX(OFFSET(data,1,),ROW(A22)/2),1,NA())</f>
        <v>#N/A</v>
      </c>
      <c r="C66" s="4">
        <f ca="1">INDEX(data,ROW(A23)/2)*IF(INDEX(data,ROW(A22)/2)&lt;INDEX(OFFSET(data,1,),ROW(A22)/2),1,NA())</f>
        <v>17310</v>
      </c>
      <c r="M66" s="10"/>
      <c r="N66" s="11"/>
      <c r="O66" s="11"/>
    </row>
    <row r="67" spans="1:15" s="8" customFormat="1" ht="16.5" outlineLevel="1" x14ac:dyDescent="0.15">
      <c r="A67" s="12">
        <v>60</v>
      </c>
      <c r="B67" s="4" t="e">
        <f ca="1">INDEX(data,ROW(A24)/2)*IF(INDEX(data,ROW(A23)/2)&gt;INDEX(OFFSET(data,1,),ROW(A23)/2),1,NA())</f>
        <v>#N/A</v>
      </c>
      <c r="C67" s="4">
        <f ca="1">INDEX(data,ROW(A24)/2)*IF(INDEX(data,ROW(A23)/2)&lt;INDEX(OFFSET(data,1,),ROW(A23)/2),1,NA())</f>
        <v>131748</v>
      </c>
      <c r="M67" s="10"/>
      <c r="N67" s="11"/>
      <c r="O67" s="11"/>
    </row>
    <row r="68" spans="1:15" s="8" customFormat="1" ht="16.5" outlineLevel="1" x14ac:dyDescent="0.15">
      <c r="A68" s="12">
        <v>60</v>
      </c>
      <c r="B68" s="4">
        <f ca="1">INDEX(data,ROW(A25)/2)*IF(INDEX(data,ROW(A24)/2)&gt;INDEX(OFFSET(data,1,),ROW(A24)/2),1,NA())</f>
        <v>131748</v>
      </c>
      <c r="C68" s="4" t="e">
        <f ca="1">INDEX(data,ROW(A25)/2)*IF(INDEX(data,ROW(A24)/2)&lt;INDEX(OFFSET(data,1,),ROW(A24)/2),1,NA())</f>
        <v>#N/A</v>
      </c>
      <c r="M68" s="10"/>
      <c r="N68" s="11"/>
      <c r="O68" s="11"/>
    </row>
    <row r="69" spans="1:15" s="8" customFormat="1" ht="16.5" outlineLevel="1" x14ac:dyDescent="0.15">
      <c r="A69" s="12">
        <v>65</v>
      </c>
      <c r="B69" s="4">
        <v>0</v>
      </c>
      <c r="C69" s="4">
        <v>0</v>
      </c>
      <c r="M69" s="10"/>
      <c r="N69" s="11"/>
      <c r="O69" s="11"/>
    </row>
    <row r="70" spans="1:15" s="8" customFormat="1" ht="16.5" outlineLevel="1" x14ac:dyDescent="0.15">
      <c r="A70" s="12">
        <v>65</v>
      </c>
      <c r="B70" s="4">
        <v>0</v>
      </c>
      <c r="C70" s="4">
        <v>0</v>
      </c>
      <c r="M70" s="10"/>
      <c r="N70" s="11"/>
      <c r="O70" s="11"/>
    </row>
    <row r="72" spans="1:15" s="8" customFormat="1" ht="16.5" x14ac:dyDescent="0.15">
      <c r="A72" s="9" t="s">
        <v>27</v>
      </c>
      <c r="B72" s="9"/>
      <c r="C72" s="9"/>
      <c r="D72" s="9"/>
    </row>
    <row r="73" spans="1:15" s="8" customFormat="1" ht="16.5" outlineLevel="1" x14ac:dyDescent="0.15">
      <c r="A73" s="14" t="s">
        <v>23</v>
      </c>
      <c r="B73" s="14" t="s">
        <v>24</v>
      </c>
    </row>
    <row r="74" spans="1:15" s="8" customFormat="1" ht="16.5" outlineLevel="1" x14ac:dyDescent="0.15">
      <c r="A74" s="12">
        <v>5</v>
      </c>
      <c r="B74" s="12">
        <v>0</v>
      </c>
    </row>
    <row r="75" spans="1:15" s="8" customFormat="1" ht="16.5" outlineLevel="1" x14ac:dyDescent="0.15">
      <c r="A75" s="12">
        <f t="shared" ref="A75:A85" si="3">A74+5</f>
        <v>10</v>
      </c>
      <c r="B75" s="12">
        <v>0</v>
      </c>
    </row>
    <row r="76" spans="1:15" s="8" customFormat="1" ht="16.5" outlineLevel="1" x14ac:dyDescent="0.15">
      <c r="A76" s="12">
        <f t="shared" si="3"/>
        <v>15</v>
      </c>
      <c r="B76" s="12">
        <v>0</v>
      </c>
    </row>
    <row r="77" spans="1:15" s="8" customFormat="1" ht="16.5" outlineLevel="1" x14ac:dyDescent="0.15">
      <c r="A77" s="12">
        <f t="shared" si="3"/>
        <v>20</v>
      </c>
      <c r="B77" s="12">
        <v>0</v>
      </c>
    </row>
    <row r="78" spans="1:15" s="8" customFormat="1" ht="16.5" outlineLevel="1" x14ac:dyDescent="0.15">
      <c r="A78" s="12">
        <f t="shared" si="3"/>
        <v>25</v>
      </c>
      <c r="B78" s="12">
        <v>0</v>
      </c>
    </row>
    <row r="79" spans="1:15" s="8" customFormat="1" ht="16.5" outlineLevel="1" x14ac:dyDescent="0.15">
      <c r="A79" s="12">
        <f t="shared" si="3"/>
        <v>30</v>
      </c>
      <c r="B79" s="12">
        <v>0</v>
      </c>
    </row>
    <row r="80" spans="1:15" s="8" customFormat="1" ht="16.5" outlineLevel="1" x14ac:dyDescent="0.15">
      <c r="A80" s="12">
        <f t="shared" si="3"/>
        <v>35</v>
      </c>
      <c r="B80" s="12">
        <v>0</v>
      </c>
    </row>
    <row r="81" spans="1:2" s="8" customFormat="1" ht="16.5" outlineLevel="1" x14ac:dyDescent="0.15">
      <c r="A81" s="12">
        <f t="shared" si="3"/>
        <v>40</v>
      </c>
      <c r="B81" s="12">
        <v>0</v>
      </c>
    </row>
    <row r="82" spans="1:2" s="8" customFormat="1" ht="16.5" outlineLevel="1" x14ac:dyDescent="0.15">
      <c r="A82" s="12">
        <f t="shared" si="3"/>
        <v>45</v>
      </c>
      <c r="B82" s="12">
        <v>0</v>
      </c>
    </row>
    <row r="83" spans="1:2" s="8" customFormat="1" ht="16.5" outlineLevel="1" x14ac:dyDescent="0.15">
      <c r="A83" s="12">
        <f t="shared" si="3"/>
        <v>50</v>
      </c>
      <c r="B83" s="12">
        <v>0</v>
      </c>
    </row>
    <row r="84" spans="1:2" s="8" customFormat="1" ht="16.5" outlineLevel="1" x14ac:dyDescent="0.15">
      <c r="A84" s="12">
        <f t="shared" si="3"/>
        <v>55</v>
      </c>
      <c r="B84" s="12">
        <v>0</v>
      </c>
    </row>
    <row r="85" spans="1:2" s="8" customFormat="1" ht="16.5" outlineLevel="1" x14ac:dyDescent="0.15">
      <c r="A85" s="12">
        <f t="shared" si="3"/>
        <v>60</v>
      </c>
      <c r="B85" s="12">
        <v>0</v>
      </c>
    </row>
  </sheetData>
  <mergeCells count="1">
    <mergeCell ref="A1:B1"/>
  </mergeCells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Option Button 1">
              <controlPr defaultSize="0" autoFill="0" autoLine="0" autoPict="0">
                <anchor moveWithCells="1">
                  <from>
                    <xdr:col>7</xdr:col>
                    <xdr:colOff>647700</xdr:colOff>
                    <xdr:row>19</xdr:row>
                    <xdr:rowOff>114300</xdr:rowOff>
                  </from>
                  <to>
                    <xdr:col>9</xdr:col>
                    <xdr:colOff>285750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9</xdr:col>
                    <xdr:colOff>485775</xdr:colOff>
                    <xdr:row>19</xdr:row>
                    <xdr:rowOff>95250</xdr:rowOff>
                  </from>
                  <to>
                    <xdr:col>11</xdr:col>
                    <xdr:colOff>9525</xdr:colOff>
                    <xdr:row>20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图表</vt:lpstr>
      <vt:lpstr>data</vt:lpstr>
      <vt:lpstr>上升面积</vt:lpstr>
      <vt:lpstr>下降面积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jessica.zhang</dc:creator>
  <cp:lastModifiedBy>jessica.zhang</cp:lastModifiedBy>
  <dcterms:created xsi:type="dcterms:W3CDTF">2011-10-25T05:54:49Z</dcterms:created>
  <dcterms:modified xsi:type="dcterms:W3CDTF">2011-10-25T09:45:38Z</dcterms:modified>
</cp:coreProperties>
</file>