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60" windowWidth="20355" windowHeight="7095"/>
  </bookViews>
  <sheets>
    <sheet name="求助问题" sheetId="1" r:id="rId1"/>
    <sheet name="数据透视图" sheetId="2" r:id="rId2"/>
  </sheets>
  <definedNames>
    <definedName name="TPG">IF(求助问题!$M$4=1,月份,部门)</definedName>
    <definedName name="部门">OFFSET(求助问题!$A$3,求助问题!$N$4,1,,8)</definedName>
    <definedName name="月份">IF(求助问题!$N$4&gt;8,OFFSET(求助问题!$A$3,1,8,22,),OFFSET(求助问题!$A$3,1,求助问题!$N$4,22,))</definedName>
    <definedName name="坐标轴">IF(求助问题!$M$4=1,OFFSET(求助问题!$A$3,1,,22,),OFFSET(求助问题!$A$3,,1,,8))</definedName>
  </definedNames>
  <calcPr calcId="145621"/>
  <pivotCaches>
    <pivotCache cacheId="0" r:id="rId3"/>
    <pivotCache cacheId="1" r:id="rId4"/>
  </pivotCaches>
</workbook>
</file>

<file path=xl/calcChain.xml><?xml version="1.0" encoding="utf-8"?>
<calcChain xmlns="http://schemas.openxmlformats.org/spreadsheetml/2006/main">
  <c r="O4" i="1" l="1"/>
</calcChain>
</file>

<file path=xl/sharedStrings.xml><?xml version="1.0" encoding="utf-8"?>
<sst xmlns="http://schemas.openxmlformats.org/spreadsheetml/2006/main" count="110" uniqueCount="42">
  <si>
    <r>
      <t>如何用</t>
    </r>
    <r>
      <rPr>
        <b/>
        <sz val="12"/>
        <color rgb="FFFF0000"/>
        <rFont val="宋体"/>
        <family val="3"/>
        <charset val="134"/>
      </rPr>
      <t>自定义名称</t>
    </r>
    <r>
      <rPr>
        <b/>
        <sz val="12"/>
        <rFont val="宋体"/>
        <family val="3"/>
        <charset val="134"/>
      </rPr>
      <t>的方法做成按月份、按部门的动态图表？如我的示范工作表，但不能像我的那样</t>
    </r>
    <r>
      <rPr>
        <b/>
        <sz val="12"/>
        <color rgb="FFFF0000"/>
        <rFont val="宋体"/>
        <family val="3"/>
        <charset val="134"/>
      </rPr>
      <t>（不可用到辅助列）</t>
    </r>
    <r>
      <rPr>
        <b/>
        <sz val="12"/>
        <rFont val="宋体"/>
        <family val="3"/>
        <charset val="134"/>
      </rPr>
      <t>，将我的2个动态图表合二为一，如：我已在数据旁建了一个空白图表作模拟</t>
    </r>
    <phoneticPr fontId="5" type="noConversion"/>
  </si>
  <si>
    <t>按月份</t>
    <phoneticPr fontId="5" type="noConversion"/>
  </si>
  <si>
    <t>部门</t>
    <phoneticPr fontId="5" type="noConversion"/>
  </si>
  <si>
    <t>1月</t>
  </si>
  <si>
    <t>2月</t>
  </si>
  <si>
    <t>3月</t>
  </si>
  <si>
    <t>4月</t>
  </si>
  <si>
    <t>5月</t>
  </si>
  <si>
    <t>6月</t>
  </si>
  <si>
    <t>7月</t>
  </si>
  <si>
    <t>8月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</si>
  <si>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</si>
  <si>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</si>
  <si>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</si>
  <si>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</si>
  <si>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</si>
  <si>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</si>
  <si>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</si>
  <si>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</si>
  <si>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</si>
  <si>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</si>
  <si>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</si>
  <si>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</si>
  <si>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</si>
  <si>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</si>
  <si>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</si>
  <si>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</si>
  <si>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</si>
  <si>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</si>
  <si>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</si>
  <si>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</si>
  <si>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</si>
  <si>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</si>
  <si>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1、定义名称</t>
    <phoneticPr fontId="5" type="noConversion"/>
  </si>
  <si>
    <t>月份=IF(求助问题!$N$4&gt;8,OFFSET(求助问题!$A$3,1,8,22,),OFFSET(求助问题!$A$3,1,求助问题!$N$4,22,))</t>
    <phoneticPr fontId="5" type="noConversion"/>
  </si>
  <si>
    <t>部门=OFFSET($A$3,$N$4,1,,8)</t>
    <phoneticPr fontId="5" type="noConversion"/>
  </si>
  <si>
    <t>TPG=if（$M$4=1，月份，部门）</t>
    <phoneticPr fontId="5" type="noConversion"/>
  </si>
  <si>
    <t>坐标轴=if($M$4=1,offset($A$3,1,,22,),offset($A$3,,1,,8))</t>
    <phoneticPr fontId="5" type="noConversion"/>
  </si>
  <si>
    <t>求和项:值</t>
  </si>
  <si>
    <t>列标签</t>
  </si>
  <si>
    <t>行标签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</si>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</sst>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theme="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11" fillId="3" borderId="0" applyNumberFormat="0" applyBorder="0" applyAlignment="0" applyProtection="0">
      <alignment vertical="center"/>
    </xf>
  </cellStyleXfs>
  <cellXfs count="14">
    <xf numFmtId="0" fontId="0" fillId="0" borderId="0" xfId="0"/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/>
    <xf numFmtId="0" fontId="8" fillId="0" borderId="2" xfId="0" applyFont="1" applyBorder="1"/>
    <xf numFmtId="0" fontId="8" fillId="0" borderId="0" xfId="0" applyFont="1"/>
    <xf numFmtId="0" fontId="0" fillId="0" borderId="2" xfId="0" applyBorder="1"/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6">
    <cellStyle name="差_数据源汇总" xfId="1"/>
    <cellStyle name="常规" xfId="0" builtinId="0"/>
    <cellStyle name="常规 2" xfId="2"/>
    <cellStyle name="常规 3" xfId="3"/>
    <cellStyle name="常规 4" xfId="4"/>
    <cellStyle name="好_数据源汇总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chart>
    <c:title>
      <c:tx>
        <c:strRef>
          <c:f>求助问题!$O$4</c:f>
          <c:strCache>
            <c:ptCount val="1"/>
            <c:pt idx="0">
              <c:v>1月</c:v>
            </c:pt>
          </c:strCache>
        </c:strRef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图表</c:v>
          </c:tx>
          <c:invertIfNegative val="0"/>
          <c:dLbls>
            <c:numFmt formatCode="0\.0,&quot;万&quot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[0]!坐标轴</c:f>
              <c:strCache>
                <c:ptCount val="22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  <c:pt idx="19">
                  <c:v>T</c:v>
                </c:pt>
                <c:pt idx="20">
                  <c:v>U</c:v>
                </c:pt>
                <c:pt idx="21">
                  <c:v>V</c:v>
                </c:pt>
              </c:strCache>
            </c:strRef>
          </c:cat>
          <c:val>
            <c:numRef>
              <c:f>[0]!TPG</c:f>
              <c:numCache>
                <c:formatCode>General</c:formatCode>
                <c:ptCount val="22"/>
                <c:pt idx="0">
                  <c:v>646825</c:v>
                </c:pt>
                <c:pt idx="1">
                  <c:v>549722</c:v>
                </c:pt>
                <c:pt idx="2">
                  <c:v>535252</c:v>
                </c:pt>
                <c:pt idx="3">
                  <c:v>768045</c:v>
                </c:pt>
                <c:pt idx="4">
                  <c:v>1372269</c:v>
                </c:pt>
                <c:pt idx="5">
                  <c:v>1461339.9999999998</c:v>
                </c:pt>
                <c:pt idx="6">
                  <c:v>1359637</c:v>
                </c:pt>
                <c:pt idx="7">
                  <c:v>162438</c:v>
                </c:pt>
                <c:pt idx="8">
                  <c:v>870292</c:v>
                </c:pt>
                <c:pt idx="9">
                  <c:v>1153854</c:v>
                </c:pt>
                <c:pt idx="10">
                  <c:v>1077365</c:v>
                </c:pt>
                <c:pt idx="11">
                  <c:v>767015</c:v>
                </c:pt>
                <c:pt idx="12">
                  <c:v>844043.00000000012</c:v>
                </c:pt>
                <c:pt idx="13">
                  <c:v>1263988</c:v>
                </c:pt>
                <c:pt idx="14">
                  <c:v>246634</c:v>
                </c:pt>
                <c:pt idx="15">
                  <c:v>654792.00000000012</c:v>
                </c:pt>
                <c:pt idx="16">
                  <c:v>197658</c:v>
                </c:pt>
                <c:pt idx="17">
                  <c:v>419920</c:v>
                </c:pt>
                <c:pt idx="18">
                  <c:v>1056627</c:v>
                </c:pt>
                <c:pt idx="19">
                  <c:v>363315</c:v>
                </c:pt>
                <c:pt idx="20">
                  <c:v>25897</c:v>
                </c:pt>
                <c:pt idx="21">
                  <c:v>1364968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2888576"/>
        <c:axId val="233250816"/>
      </c:barChart>
      <c:catAx>
        <c:axId val="232888576"/>
        <c:scaling>
          <c:orientation val="minMax"/>
        </c:scaling>
        <c:delete val="0"/>
        <c:axPos val="b"/>
        <c:majorTickMark val="out"/>
        <c:minorTickMark val="none"/>
        <c:tickLblPos val="nextTo"/>
        <c:crossAx val="233250816"/>
        <c:crosses val="autoZero"/>
        <c:auto val="1"/>
        <c:lblAlgn val="ctr"/>
        <c:lblOffset val="100"/>
        <c:noMultiLvlLbl val="0"/>
      </c:catAx>
      <c:valAx>
        <c:axId val="233250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2888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pivotSource>
    <c:name>[交互式动态图表.xlsx]数据透视图!数据透视表9</c:name>
    <c:fmtId val="0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数据透视图!$B$32:$B$33</c:f>
              <c:strCache>
                <c:ptCount val="1"/>
                <c:pt idx="0">
                  <c:v>1月</c:v>
                </c:pt>
              </c:strCache>
            </c:strRef>
          </c:tx>
          <c:invertIfNegative val="0"/>
          <c:cat>
            <c:strRef>
              <c:f>数据透视图!$A$34:$A$55</c:f>
              <c:strCache>
                <c:ptCount val="21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  <c:pt idx="9">
                  <c:v>J</c:v>
                </c:pt>
                <c:pt idx="10">
                  <c:v>K</c:v>
                </c:pt>
                <c:pt idx="11">
                  <c:v>L</c:v>
                </c:pt>
                <c:pt idx="12">
                  <c:v>M</c:v>
                </c:pt>
                <c:pt idx="13">
                  <c:v>N</c:v>
                </c:pt>
                <c:pt idx="14">
                  <c:v>O</c:v>
                </c:pt>
                <c:pt idx="15">
                  <c:v>P</c:v>
                </c:pt>
                <c:pt idx="16">
                  <c:v>Q</c:v>
                </c:pt>
                <c:pt idx="17">
                  <c:v>R</c:v>
                </c:pt>
                <c:pt idx="18">
                  <c:v>S</c:v>
                </c:pt>
                <c:pt idx="19">
                  <c:v>T</c:v>
                </c:pt>
                <c:pt idx="20">
                  <c:v>U</c:v>
                </c:pt>
              </c:strCache>
            </c:strRef>
          </c:cat>
          <c:val>
            <c:numRef>
              <c:f>数据透视图!$B$34:$B$55</c:f>
              <c:numCache>
                <c:formatCode>General</c:formatCode>
                <c:ptCount val="21"/>
                <c:pt idx="0">
                  <c:v>646825</c:v>
                </c:pt>
                <c:pt idx="1">
                  <c:v>549722</c:v>
                </c:pt>
                <c:pt idx="2">
                  <c:v>535252</c:v>
                </c:pt>
                <c:pt idx="3">
                  <c:v>768045</c:v>
                </c:pt>
                <c:pt idx="4">
                  <c:v>1372269</c:v>
                </c:pt>
                <c:pt idx="5">
                  <c:v>1461339.9999999998</c:v>
                </c:pt>
                <c:pt idx="6">
                  <c:v>1359637</c:v>
                </c:pt>
                <c:pt idx="7">
                  <c:v>162438</c:v>
                </c:pt>
                <c:pt idx="8">
                  <c:v>870292</c:v>
                </c:pt>
                <c:pt idx="9">
                  <c:v>1153854</c:v>
                </c:pt>
                <c:pt idx="10">
                  <c:v>1077365</c:v>
                </c:pt>
                <c:pt idx="11">
                  <c:v>767015</c:v>
                </c:pt>
                <c:pt idx="12">
                  <c:v>844043.00000000012</c:v>
                </c:pt>
                <c:pt idx="13">
                  <c:v>1263988</c:v>
                </c:pt>
                <c:pt idx="14">
                  <c:v>246634</c:v>
                </c:pt>
                <c:pt idx="15">
                  <c:v>654792.00000000012</c:v>
                </c:pt>
                <c:pt idx="16">
                  <c:v>197658</c:v>
                </c:pt>
                <c:pt idx="17">
                  <c:v>419920</c:v>
                </c:pt>
                <c:pt idx="18">
                  <c:v>1056627</c:v>
                </c:pt>
                <c:pt idx="19">
                  <c:v>363315</c:v>
                </c:pt>
                <c:pt idx="20">
                  <c:v>25897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763008"/>
        <c:axId val="234764544"/>
      </c:barChart>
      <c:catAx>
        <c:axId val="234763008"/>
        <c:scaling>
          <c:orientation val="minMax"/>
        </c:scaling>
        <c:delete val="0"/>
        <c:axPos val="b"/>
        <c:majorTickMark val="out"/>
        <c:minorTickMark val="none"/>
        <c:tickLblPos val="nextTo"/>
        <c:crossAx val="234764544"/>
        <c:crosses val="autoZero"/>
        <c:auto val="1"/>
        <c:lblAlgn val="ctr"/>
        <c:lblOffset val="100"/>
        <c:noMultiLvlLbl val="0"/>
      </c:catAx>
      <c:valAx>
        <c:axId val="234764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763008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43"/>
    </mc:Choice>
    <mc:Fallback>
      <c:style val="43"/>
    </mc:Fallback>
  </mc:AlternateContent>
  <c:pivotSource>
    <c:name>[交互式动态图表.xlsx]数据透视图!数据透视表10</c:name>
    <c:fmtId val="0"/>
  </c:pivotSource>
  <c:chart>
    <c:title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数据透视图!$M$3:$M$4</c:f>
              <c:strCache>
                <c:ptCount val="1"/>
                <c:pt idx="0">
                  <c:v>H</c:v>
                </c:pt>
              </c:strCache>
            </c:strRef>
          </c:tx>
          <c:invertIfNegative val="0"/>
          <c:cat>
            <c:strRef>
              <c:f>数据透视图!$L$5:$L$13</c:f>
              <c:strCache>
                <c:ptCount val="8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</c:strCache>
            </c:strRef>
          </c:cat>
          <c:val>
            <c:numRef>
              <c:f>数据透视图!$M$5:$M$13</c:f>
              <c:numCache>
                <c:formatCode>General</c:formatCode>
                <c:ptCount val="8"/>
                <c:pt idx="0">
                  <c:v>162438</c:v>
                </c:pt>
                <c:pt idx="1">
                  <c:v>118581</c:v>
                </c:pt>
                <c:pt idx="2">
                  <c:v>148199</c:v>
                </c:pt>
                <c:pt idx="3">
                  <c:v>91484</c:v>
                </c:pt>
                <c:pt idx="4">
                  <c:v>105451</c:v>
                </c:pt>
                <c:pt idx="5">
                  <c:v>122474</c:v>
                </c:pt>
                <c:pt idx="6">
                  <c:v>154480</c:v>
                </c:pt>
                <c:pt idx="7">
                  <c:v>175913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4788736"/>
        <c:axId val="234790272"/>
      </c:barChart>
      <c:catAx>
        <c:axId val="234788736"/>
        <c:scaling>
          <c:orientation val="minMax"/>
        </c:scaling>
        <c:delete val="0"/>
        <c:axPos val="b"/>
        <c:majorTickMark val="out"/>
        <c:minorTickMark val="none"/>
        <c:tickLblPos val="nextTo"/>
        <c:crossAx val="234790272"/>
        <c:crosses val="autoZero"/>
        <c:auto val="1"/>
        <c:lblAlgn val="ctr"/>
        <c:lblOffset val="100"/>
        <c:noMultiLvlLbl val="0"/>
      </c:catAx>
      <c:valAx>
        <c:axId val="234790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4788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</c:extLst>
</c:chartSpace>
</file>

<file path=xl/ctrlProps/ctrlProp1.xml><?xml version="1.0" encoding="utf-8"?>
<formControlPr xmlns="http://schemas.microsoft.com/office/spreadsheetml/2009/9/main" objectType="Radio" checked="Checked" firstButton="1" fmlaLink="M4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Scroll" dx="16" fmlaLink="N4" horiz="1" max="26" min="1" page="1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600075</xdr:colOff>
      <xdr:row>1</xdr:row>
      <xdr:rowOff>342899</xdr:rowOff>
    </xdr:from>
    <xdr:to>
      <xdr:col>20</xdr:col>
      <xdr:colOff>9525</xdr:colOff>
      <xdr:row>24</xdr:row>
      <xdr:rowOff>19050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1</xdr:row>
          <xdr:rowOff>342900</xdr:rowOff>
        </xdr:from>
        <xdr:to>
          <xdr:col>11</xdr:col>
          <xdr:colOff>257175</xdr:colOff>
          <xdr:row>2</xdr:row>
          <xdr:rowOff>142875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按月份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1</xdr:row>
          <xdr:rowOff>342900</xdr:rowOff>
        </xdr:from>
        <xdr:to>
          <xdr:col>12</xdr:col>
          <xdr:colOff>533400</xdr:colOff>
          <xdr:row>2</xdr:row>
          <xdr:rowOff>142875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按部门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1</xdr:row>
          <xdr:rowOff>342900</xdr:rowOff>
        </xdr:from>
        <xdr:to>
          <xdr:col>19</xdr:col>
          <xdr:colOff>466725</xdr:colOff>
          <xdr:row>2</xdr:row>
          <xdr:rowOff>142875</xdr:rowOff>
        </xdr:to>
        <xdr:sp macro="" textlink="">
          <xdr:nvSpPr>
            <xdr:cNvPr id="1027" name="Scroll Bar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133350</xdr:rowOff>
    </xdr:from>
    <xdr:to>
      <xdr:col>12</xdr:col>
      <xdr:colOff>238125</xdr:colOff>
      <xdr:row>55</xdr:row>
      <xdr:rowOff>38100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638174</xdr:colOff>
      <xdr:row>0</xdr:row>
      <xdr:rowOff>0</xdr:rowOff>
    </xdr:from>
    <xdr:to>
      <xdr:col>21</xdr:col>
      <xdr:colOff>142874</xdr:colOff>
      <xdr:row>27</xdr:row>
      <xdr:rowOff>47625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ssica.zhang" refreshedDate="40842.689327893517" createdVersion="4" refreshedVersion="4" minRefreshableVersion="3" recordCount="168">
  <cacheSource type="consolidation">
    <consolidation>
      <pages count="1">
        <page count="1">
          <pageItem name="项1"/>
        </page>
      </pages>
      <rangeSets count="1">
        <rangeSet i1="0" ref="A2:I23" sheet="数据透视图"/>
      </rangeSets>
    </consolidation>
  </cacheSource>
  <cacheFields count="4">
    <cacheField name="行" numFmtId="0">
      <sharedItems count="21">
        <s v="A"/>
        <s v="B"/>
        <s v="C"/>
        <s v="D"/>
        <s v="E"/>
        <s v="F"/>
        <s v="G"/>
        <s v="H"/>
        <s v="I"/>
        <s v="J"/>
        <s v="K"/>
        <s v="L"/>
        <s v="M"/>
        <s v="N"/>
        <s v="O"/>
        <s v="P"/>
        <s v="Q"/>
        <s v="R"/>
        <s v="S"/>
        <s v="T"/>
        <s v="U"/>
      </sharedItems>
    </cacheField>
    <cacheField name="列" numFmtId="0">
      <sharedItems count="8">
        <s v="1月"/>
        <s v="2月"/>
        <s v="3月"/>
        <s v="4月"/>
        <s v="5月"/>
        <s v="6月"/>
        <s v="7月"/>
        <s v="8月"/>
      </sharedItems>
    </cacheField>
    <cacheField name="值" numFmtId="0">
      <sharedItems containsSemiMixedTypes="0" containsString="0" containsNumber="1" minValue="13545" maxValue="1589796"/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essica.zhang" refreshedDate="40842.718152662041" createdVersion="4" refreshedVersion="4" minRefreshableVersion="3" recordCount="176">
  <cacheSource type="consolidation">
    <consolidation>
      <pages count="1">
        <page count="1">
          <pageItem name="项1"/>
        </page>
      </pages>
      <rangeSets count="1">
        <rangeSet i1="0" ref="A2:I24" sheet="数据透视图"/>
      </rangeSets>
    </consolidation>
  </cacheSource>
  <cacheFields count="4">
    <cacheField name="行" numFmtId="0">
      <sharedItems count="22">
        <s v="A"/>
        <s v="B"/>
        <s v="C"/>
        <s v="D"/>
        <s v="E"/>
        <s v="F"/>
        <s v="G"/>
        <s v="H"/>
        <s v="I"/>
        <s v="J"/>
        <s v="K"/>
        <s v="L"/>
        <s v="M"/>
        <s v="N"/>
        <s v="O"/>
        <s v="P"/>
        <s v="Q"/>
        <s v="R"/>
        <s v="S"/>
        <s v="T"/>
        <s v="U"/>
        <s v="V"/>
      </sharedItems>
    </cacheField>
    <cacheField name="列" numFmtId="0">
      <sharedItems count="8">
        <s v="1月"/>
        <s v="2月"/>
        <s v="3月"/>
        <s v="4月"/>
        <s v="5月"/>
        <s v="6月"/>
        <s v="7月"/>
        <s v="8月"/>
      </sharedItems>
    </cacheField>
    <cacheField name="值" numFmtId="0">
      <sharedItems containsSemiMixedTypes="0" containsString="0" containsNumber="1" minValue="13436" maxValue="1589796"/>
    </cacheField>
    <cacheField name="页1" numFmtId="0">
      <sharedItems count="1">
        <s v="项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8">
  <r>
    <x v="0"/>
    <x v="0"/>
    <n v="646825"/>
    <x v="0"/>
  </r>
  <r>
    <x v="0"/>
    <x v="1"/>
    <n v="452092"/>
    <x v="0"/>
  </r>
  <r>
    <x v="0"/>
    <x v="2"/>
    <n v="505123.00000000006"/>
    <x v="0"/>
  </r>
  <r>
    <x v="0"/>
    <x v="3"/>
    <n v="407055"/>
    <x v="0"/>
  </r>
  <r>
    <x v="0"/>
    <x v="4"/>
    <n v="461151"/>
    <x v="0"/>
  </r>
  <r>
    <x v="0"/>
    <x v="5"/>
    <n v="421853"/>
    <x v="0"/>
  </r>
  <r>
    <x v="0"/>
    <x v="6"/>
    <n v="652750"/>
    <x v="0"/>
  </r>
  <r>
    <x v="0"/>
    <x v="7"/>
    <n v="652146"/>
    <x v="0"/>
  </r>
  <r>
    <x v="1"/>
    <x v="0"/>
    <n v="549722"/>
    <x v="0"/>
  </r>
  <r>
    <x v="1"/>
    <x v="1"/>
    <n v="464437"/>
    <x v="0"/>
  </r>
  <r>
    <x v="1"/>
    <x v="2"/>
    <n v="546560"/>
    <x v="0"/>
  </r>
  <r>
    <x v="1"/>
    <x v="3"/>
    <n v="389612"/>
    <x v="0"/>
  </r>
  <r>
    <x v="1"/>
    <x v="4"/>
    <n v="522950"/>
    <x v="0"/>
  </r>
  <r>
    <x v="1"/>
    <x v="5"/>
    <n v="636686"/>
    <x v="0"/>
  </r>
  <r>
    <x v="1"/>
    <x v="6"/>
    <n v="702585"/>
    <x v="0"/>
  </r>
  <r>
    <x v="1"/>
    <x v="7"/>
    <n v="709466"/>
    <x v="0"/>
  </r>
  <r>
    <x v="2"/>
    <x v="0"/>
    <n v="535252"/>
    <x v="0"/>
  </r>
  <r>
    <x v="2"/>
    <x v="1"/>
    <n v="412737"/>
    <x v="0"/>
  </r>
  <r>
    <x v="2"/>
    <x v="2"/>
    <n v="471825"/>
    <x v="0"/>
  </r>
  <r>
    <x v="2"/>
    <x v="3"/>
    <n v="368061.99999999994"/>
    <x v="0"/>
  </r>
  <r>
    <x v="2"/>
    <x v="4"/>
    <n v="439026"/>
    <x v="0"/>
  </r>
  <r>
    <x v="2"/>
    <x v="5"/>
    <n v="392603"/>
    <x v="0"/>
  </r>
  <r>
    <x v="2"/>
    <x v="6"/>
    <n v="496331"/>
    <x v="0"/>
  </r>
  <r>
    <x v="2"/>
    <x v="7"/>
    <n v="486348"/>
    <x v="0"/>
  </r>
  <r>
    <x v="3"/>
    <x v="0"/>
    <n v="768045"/>
    <x v="0"/>
  </r>
  <r>
    <x v="3"/>
    <x v="1"/>
    <n v="507861"/>
    <x v="0"/>
  </r>
  <r>
    <x v="3"/>
    <x v="2"/>
    <n v="565208"/>
    <x v="0"/>
  </r>
  <r>
    <x v="3"/>
    <x v="3"/>
    <n v="455528"/>
    <x v="0"/>
  </r>
  <r>
    <x v="3"/>
    <x v="4"/>
    <n v="536033"/>
    <x v="0"/>
  </r>
  <r>
    <x v="3"/>
    <x v="5"/>
    <n v="578091"/>
    <x v="0"/>
  </r>
  <r>
    <x v="3"/>
    <x v="6"/>
    <n v="670758"/>
    <x v="0"/>
  </r>
  <r>
    <x v="3"/>
    <x v="7"/>
    <n v="643946"/>
    <x v="0"/>
  </r>
  <r>
    <x v="4"/>
    <x v="0"/>
    <n v="1372269"/>
    <x v="0"/>
  </r>
  <r>
    <x v="4"/>
    <x v="1"/>
    <n v="1138386"/>
    <x v="0"/>
  </r>
  <r>
    <x v="4"/>
    <x v="2"/>
    <n v="1078524"/>
    <x v="0"/>
  </r>
  <r>
    <x v="4"/>
    <x v="3"/>
    <n v="951867"/>
    <x v="0"/>
  </r>
  <r>
    <x v="4"/>
    <x v="4"/>
    <n v="608639"/>
    <x v="0"/>
  </r>
  <r>
    <x v="4"/>
    <x v="5"/>
    <n v="506830"/>
    <x v="0"/>
  </r>
  <r>
    <x v="4"/>
    <x v="6"/>
    <n v="1589796"/>
    <x v="0"/>
  </r>
  <r>
    <x v="4"/>
    <x v="7"/>
    <n v="1501317"/>
    <x v="0"/>
  </r>
  <r>
    <x v="5"/>
    <x v="0"/>
    <n v="1461339.9999999998"/>
    <x v="0"/>
  </r>
  <r>
    <x v="5"/>
    <x v="1"/>
    <n v="1110578"/>
    <x v="0"/>
  </r>
  <r>
    <x v="5"/>
    <x v="2"/>
    <n v="1205178"/>
    <x v="0"/>
  </r>
  <r>
    <x v="5"/>
    <x v="3"/>
    <n v="1083224"/>
    <x v="0"/>
  </r>
  <r>
    <x v="5"/>
    <x v="4"/>
    <n v="1201531"/>
    <x v="0"/>
  </r>
  <r>
    <x v="5"/>
    <x v="5"/>
    <n v="1270438"/>
    <x v="0"/>
  </r>
  <r>
    <x v="5"/>
    <x v="6"/>
    <n v="1549775"/>
    <x v="0"/>
  </r>
  <r>
    <x v="5"/>
    <x v="7"/>
    <n v="1442311"/>
    <x v="0"/>
  </r>
  <r>
    <x v="6"/>
    <x v="0"/>
    <n v="1359637"/>
    <x v="0"/>
  </r>
  <r>
    <x v="6"/>
    <x v="1"/>
    <n v="793094"/>
    <x v="0"/>
  </r>
  <r>
    <x v="6"/>
    <x v="2"/>
    <n v="918543"/>
    <x v="0"/>
  </r>
  <r>
    <x v="6"/>
    <x v="3"/>
    <n v="730986"/>
    <x v="0"/>
  </r>
  <r>
    <x v="6"/>
    <x v="4"/>
    <n v="865827"/>
    <x v="0"/>
  </r>
  <r>
    <x v="6"/>
    <x v="5"/>
    <n v="897649"/>
    <x v="0"/>
  </r>
  <r>
    <x v="6"/>
    <x v="6"/>
    <n v="1151016"/>
    <x v="0"/>
  </r>
  <r>
    <x v="6"/>
    <x v="7"/>
    <n v="1090417"/>
    <x v="0"/>
  </r>
  <r>
    <x v="7"/>
    <x v="0"/>
    <n v="162438"/>
    <x v="0"/>
  </r>
  <r>
    <x v="7"/>
    <x v="1"/>
    <n v="118581"/>
    <x v="0"/>
  </r>
  <r>
    <x v="7"/>
    <x v="2"/>
    <n v="148199"/>
    <x v="0"/>
  </r>
  <r>
    <x v="7"/>
    <x v="3"/>
    <n v="91484"/>
    <x v="0"/>
  </r>
  <r>
    <x v="7"/>
    <x v="4"/>
    <n v="105451"/>
    <x v="0"/>
  </r>
  <r>
    <x v="7"/>
    <x v="5"/>
    <n v="122474"/>
    <x v="0"/>
  </r>
  <r>
    <x v="7"/>
    <x v="6"/>
    <n v="154480"/>
    <x v="0"/>
  </r>
  <r>
    <x v="7"/>
    <x v="7"/>
    <n v="175913"/>
    <x v="0"/>
  </r>
  <r>
    <x v="8"/>
    <x v="0"/>
    <n v="870292"/>
    <x v="0"/>
  </r>
  <r>
    <x v="8"/>
    <x v="1"/>
    <n v="717996"/>
    <x v="0"/>
  </r>
  <r>
    <x v="8"/>
    <x v="2"/>
    <n v="763426.99999999988"/>
    <x v="0"/>
  </r>
  <r>
    <x v="8"/>
    <x v="3"/>
    <n v="711955"/>
    <x v="0"/>
  </r>
  <r>
    <x v="8"/>
    <x v="4"/>
    <n v="868200"/>
    <x v="0"/>
  </r>
  <r>
    <x v="8"/>
    <x v="5"/>
    <n v="220156"/>
    <x v="0"/>
  </r>
  <r>
    <x v="8"/>
    <x v="6"/>
    <n v="313952"/>
    <x v="0"/>
  </r>
  <r>
    <x v="8"/>
    <x v="7"/>
    <n v="875889"/>
    <x v="0"/>
  </r>
  <r>
    <x v="9"/>
    <x v="0"/>
    <n v="1153854"/>
    <x v="0"/>
  </r>
  <r>
    <x v="9"/>
    <x v="1"/>
    <n v="902818.99999999988"/>
    <x v="0"/>
  </r>
  <r>
    <x v="9"/>
    <x v="2"/>
    <n v="961010"/>
    <x v="0"/>
  </r>
  <r>
    <x v="9"/>
    <x v="3"/>
    <n v="866162.00000000012"/>
    <x v="0"/>
  </r>
  <r>
    <x v="9"/>
    <x v="4"/>
    <n v="989373"/>
    <x v="0"/>
  </r>
  <r>
    <x v="9"/>
    <x v="5"/>
    <n v="1031178"/>
    <x v="0"/>
  </r>
  <r>
    <x v="9"/>
    <x v="6"/>
    <n v="1216321"/>
    <x v="0"/>
  </r>
  <r>
    <x v="9"/>
    <x v="7"/>
    <n v="1149534"/>
    <x v="0"/>
  </r>
  <r>
    <x v="10"/>
    <x v="0"/>
    <n v="1077365"/>
    <x v="0"/>
  </r>
  <r>
    <x v="10"/>
    <x v="1"/>
    <n v="1060884"/>
    <x v="0"/>
  </r>
  <r>
    <x v="10"/>
    <x v="2"/>
    <n v="885401"/>
    <x v="0"/>
  </r>
  <r>
    <x v="10"/>
    <x v="3"/>
    <n v="659616"/>
    <x v="0"/>
  </r>
  <r>
    <x v="10"/>
    <x v="4"/>
    <n v="867075"/>
    <x v="0"/>
  </r>
  <r>
    <x v="10"/>
    <x v="5"/>
    <n v="897658"/>
    <x v="0"/>
  </r>
  <r>
    <x v="10"/>
    <x v="6"/>
    <n v="1198849"/>
    <x v="0"/>
  </r>
  <r>
    <x v="10"/>
    <x v="7"/>
    <n v="1137699"/>
    <x v="0"/>
  </r>
  <r>
    <x v="11"/>
    <x v="0"/>
    <n v="767015"/>
    <x v="0"/>
  </r>
  <r>
    <x v="11"/>
    <x v="1"/>
    <n v="626366"/>
    <x v="0"/>
  </r>
  <r>
    <x v="11"/>
    <x v="2"/>
    <n v="623682"/>
    <x v="0"/>
  </r>
  <r>
    <x v="11"/>
    <x v="3"/>
    <n v="554237"/>
    <x v="0"/>
  </r>
  <r>
    <x v="11"/>
    <x v="4"/>
    <n v="624672"/>
    <x v="0"/>
  </r>
  <r>
    <x v="11"/>
    <x v="5"/>
    <n v="704506"/>
    <x v="0"/>
  </r>
  <r>
    <x v="11"/>
    <x v="6"/>
    <n v="858683"/>
    <x v="0"/>
  </r>
  <r>
    <x v="11"/>
    <x v="7"/>
    <n v="776425"/>
    <x v="0"/>
  </r>
  <r>
    <x v="12"/>
    <x v="0"/>
    <n v="844043.00000000012"/>
    <x v="0"/>
  </r>
  <r>
    <x v="12"/>
    <x v="1"/>
    <n v="710361"/>
    <x v="0"/>
  </r>
  <r>
    <x v="12"/>
    <x v="2"/>
    <n v="668275"/>
    <x v="0"/>
  </r>
  <r>
    <x v="12"/>
    <x v="3"/>
    <n v="603868"/>
    <x v="0"/>
  </r>
  <r>
    <x v="12"/>
    <x v="4"/>
    <n v="693987"/>
    <x v="0"/>
  </r>
  <r>
    <x v="12"/>
    <x v="5"/>
    <n v="772038"/>
    <x v="0"/>
  </r>
  <r>
    <x v="12"/>
    <x v="6"/>
    <n v="1057433"/>
    <x v="0"/>
  </r>
  <r>
    <x v="12"/>
    <x v="7"/>
    <n v="973056"/>
    <x v="0"/>
  </r>
  <r>
    <x v="13"/>
    <x v="0"/>
    <n v="1263988"/>
    <x v="0"/>
  </r>
  <r>
    <x v="13"/>
    <x v="1"/>
    <n v="1079258"/>
    <x v="0"/>
  </r>
  <r>
    <x v="13"/>
    <x v="2"/>
    <n v="1093279"/>
    <x v="0"/>
  </r>
  <r>
    <x v="13"/>
    <x v="3"/>
    <n v="972910"/>
    <x v="0"/>
  </r>
  <r>
    <x v="13"/>
    <x v="4"/>
    <n v="1119185"/>
    <x v="0"/>
  </r>
  <r>
    <x v="13"/>
    <x v="5"/>
    <n v="1209472"/>
    <x v="0"/>
  </r>
  <r>
    <x v="13"/>
    <x v="6"/>
    <n v="1360663"/>
    <x v="0"/>
  </r>
  <r>
    <x v="13"/>
    <x v="7"/>
    <n v="1300462"/>
    <x v="0"/>
  </r>
  <r>
    <x v="14"/>
    <x v="0"/>
    <n v="246634"/>
    <x v="0"/>
  </r>
  <r>
    <x v="14"/>
    <x v="1"/>
    <n v="254891"/>
    <x v="0"/>
  </r>
  <r>
    <x v="14"/>
    <x v="2"/>
    <n v="257153"/>
    <x v="0"/>
  </r>
  <r>
    <x v="14"/>
    <x v="3"/>
    <n v="207923"/>
    <x v="0"/>
  </r>
  <r>
    <x v="14"/>
    <x v="4"/>
    <n v="213394"/>
    <x v="0"/>
  </r>
  <r>
    <x v="14"/>
    <x v="5"/>
    <n v="166538"/>
    <x v="0"/>
  </r>
  <r>
    <x v="14"/>
    <x v="6"/>
    <n v="180542"/>
    <x v="0"/>
  </r>
  <r>
    <x v="14"/>
    <x v="7"/>
    <n v="173705"/>
    <x v="0"/>
  </r>
  <r>
    <x v="15"/>
    <x v="0"/>
    <n v="654792.00000000012"/>
    <x v="0"/>
  </r>
  <r>
    <x v="15"/>
    <x v="1"/>
    <n v="609254"/>
    <x v="0"/>
  </r>
  <r>
    <x v="15"/>
    <x v="2"/>
    <n v="568374"/>
    <x v="0"/>
  </r>
  <r>
    <x v="15"/>
    <x v="3"/>
    <n v="499497"/>
    <x v="0"/>
  </r>
  <r>
    <x v="15"/>
    <x v="4"/>
    <n v="525177"/>
    <x v="0"/>
  </r>
  <r>
    <x v="15"/>
    <x v="5"/>
    <n v="559997"/>
    <x v="0"/>
  </r>
  <r>
    <x v="15"/>
    <x v="6"/>
    <n v="702685"/>
    <x v="0"/>
  </r>
  <r>
    <x v="15"/>
    <x v="7"/>
    <n v="675509"/>
    <x v="0"/>
  </r>
  <r>
    <x v="16"/>
    <x v="0"/>
    <n v="197658"/>
    <x v="0"/>
  </r>
  <r>
    <x v="16"/>
    <x v="1"/>
    <n v="194516"/>
    <x v="0"/>
  </r>
  <r>
    <x v="16"/>
    <x v="2"/>
    <n v="214513"/>
    <x v="0"/>
  </r>
  <r>
    <x v="16"/>
    <x v="3"/>
    <n v="163758.00000000003"/>
    <x v="0"/>
  </r>
  <r>
    <x v="16"/>
    <x v="4"/>
    <n v="184676"/>
    <x v="0"/>
  </r>
  <r>
    <x v="16"/>
    <x v="5"/>
    <n v="170659"/>
    <x v="0"/>
  </r>
  <r>
    <x v="16"/>
    <x v="6"/>
    <n v="202748"/>
    <x v="0"/>
  </r>
  <r>
    <x v="16"/>
    <x v="7"/>
    <n v="183690"/>
    <x v="0"/>
  </r>
  <r>
    <x v="17"/>
    <x v="0"/>
    <n v="419920"/>
    <x v="0"/>
  </r>
  <r>
    <x v="17"/>
    <x v="1"/>
    <n v="432087.99999999994"/>
    <x v="0"/>
  </r>
  <r>
    <x v="17"/>
    <x v="2"/>
    <n v="387065"/>
    <x v="0"/>
  </r>
  <r>
    <x v="17"/>
    <x v="3"/>
    <n v="305430"/>
    <x v="0"/>
  </r>
  <r>
    <x v="17"/>
    <x v="4"/>
    <n v="279997"/>
    <x v="0"/>
  </r>
  <r>
    <x v="17"/>
    <x v="5"/>
    <n v="296269"/>
    <x v="0"/>
  </r>
  <r>
    <x v="17"/>
    <x v="6"/>
    <n v="354518"/>
    <x v="0"/>
  </r>
  <r>
    <x v="17"/>
    <x v="7"/>
    <n v="344387"/>
    <x v="0"/>
  </r>
  <r>
    <x v="18"/>
    <x v="0"/>
    <n v="1056627"/>
    <x v="0"/>
  </r>
  <r>
    <x v="18"/>
    <x v="1"/>
    <n v="904716"/>
    <x v="0"/>
  </r>
  <r>
    <x v="18"/>
    <x v="2"/>
    <n v="850627.00000000012"/>
    <x v="0"/>
  </r>
  <r>
    <x v="18"/>
    <x v="3"/>
    <n v="766877.00000000012"/>
    <x v="0"/>
  </r>
  <r>
    <x v="18"/>
    <x v="4"/>
    <n v="941230"/>
    <x v="0"/>
  </r>
  <r>
    <x v="18"/>
    <x v="5"/>
    <n v="971899"/>
    <x v="0"/>
  </r>
  <r>
    <x v="18"/>
    <x v="6"/>
    <n v="1206071"/>
    <x v="0"/>
  </r>
  <r>
    <x v="18"/>
    <x v="7"/>
    <n v="1177807"/>
    <x v="0"/>
  </r>
  <r>
    <x v="19"/>
    <x v="0"/>
    <n v="363315"/>
    <x v="0"/>
  </r>
  <r>
    <x v="19"/>
    <x v="1"/>
    <n v="229619"/>
    <x v="0"/>
  </r>
  <r>
    <x v="19"/>
    <x v="2"/>
    <n v="312364"/>
    <x v="0"/>
  </r>
  <r>
    <x v="19"/>
    <x v="3"/>
    <n v="224645"/>
    <x v="0"/>
  </r>
  <r>
    <x v="19"/>
    <x v="4"/>
    <n v="267720"/>
    <x v="0"/>
  </r>
  <r>
    <x v="19"/>
    <x v="5"/>
    <n v="270214"/>
    <x v="0"/>
  </r>
  <r>
    <x v="19"/>
    <x v="6"/>
    <n v="353871"/>
    <x v="0"/>
  </r>
  <r>
    <x v="19"/>
    <x v="7"/>
    <n v="323375"/>
    <x v="0"/>
  </r>
  <r>
    <x v="20"/>
    <x v="0"/>
    <n v="25897"/>
    <x v="0"/>
  </r>
  <r>
    <x v="20"/>
    <x v="1"/>
    <n v="1365465"/>
    <x v="0"/>
  </r>
  <r>
    <x v="20"/>
    <x v="2"/>
    <n v="13545"/>
    <x v="0"/>
  </r>
  <r>
    <x v="20"/>
    <x v="3"/>
    <n v="374853"/>
    <x v="0"/>
  </r>
  <r>
    <x v="20"/>
    <x v="4"/>
    <n v="634409"/>
    <x v="0"/>
  </r>
  <r>
    <x v="20"/>
    <x v="5"/>
    <n v="695891"/>
    <x v="0"/>
  </r>
  <r>
    <x v="20"/>
    <x v="6"/>
    <n v="849721"/>
    <x v="0"/>
  </r>
  <r>
    <x v="20"/>
    <x v="7"/>
    <n v="87035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6">
  <r>
    <x v="0"/>
    <x v="0"/>
    <n v="646825"/>
    <x v="0"/>
  </r>
  <r>
    <x v="0"/>
    <x v="1"/>
    <n v="452092"/>
    <x v="0"/>
  </r>
  <r>
    <x v="0"/>
    <x v="2"/>
    <n v="505123.00000000006"/>
    <x v="0"/>
  </r>
  <r>
    <x v="0"/>
    <x v="3"/>
    <n v="407055"/>
    <x v="0"/>
  </r>
  <r>
    <x v="0"/>
    <x v="4"/>
    <n v="461151"/>
    <x v="0"/>
  </r>
  <r>
    <x v="0"/>
    <x v="5"/>
    <n v="421853"/>
    <x v="0"/>
  </r>
  <r>
    <x v="0"/>
    <x v="6"/>
    <n v="652750"/>
    <x v="0"/>
  </r>
  <r>
    <x v="0"/>
    <x v="7"/>
    <n v="652146"/>
    <x v="0"/>
  </r>
  <r>
    <x v="1"/>
    <x v="0"/>
    <n v="549722"/>
    <x v="0"/>
  </r>
  <r>
    <x v="1"/>
    <x v="1"/>
    <n v="464437"/>
    <x v="0"/>
  </r>
  <r>
    <x v="1"/>
    <x v="2"/>
    <n v="546560"/>
    <x v="0"/>
  </r>
  <r>
    <x v="1"/>
    <x v="3"/>
    <n v="389612"/>
    <x v="0"/>
  </r>
  <r>
    <x v="1"/>
    <x v="4"/>
    <n v="522950"/>
    <x v="0"/>
  </r>
  <r>
    <x v="1"/>
    <x v="5"/>
    <n v="636686"/>
    <x v="0"/>
  </r>
  <r>
    <x v="1"/>
    <x v="6"/>
    <n v="702585"/>
    <x v="0"/>
  </r>
  <r>
    <x v="1"/>
    <x v="7"/>
    <n v="709466"/>
    <x v="0"/>
  </r>
  <r>
    <x v="2"/>
    <x v="0"/>
    <n v="535252"/>
    <x v="0"/>
  </r>
  <r>
    <x v="2"/>
    <x v="1"/>
    <n v="412737"/>
    <x v="0"/>
  </r>
  <r>
    <x v="2"/>
    <x v="2"/>
    <n v="471825"/>
    <x v="0"/>
  </r>
  <r>
    <x v="2"/>
    <x v="3"/>
    <n v="368061.99999999994"/>
    <x v="0"/>
  </r>
  <r>
    <x v="2"/>
    <x v="4"/>
    <n v="439026"/>
    <x v="0"/>
  </r>
  <r>
    <x v="2"/>
    <x v="5"/>
    <n v="392603"/>
    <x v="0"/>
  </r>
  <r>
    <x v="2"/>
    <x v="6"/>
    <n v="496331"/>
    <x v="0"/>
  </r>
  <r>
    <x v="2"/>
    <x v="7"/>
    <n v="486348"/>
    <x v="0"/>
  </r>
  <r>
    <x v="3"/>
    <x v="0"/>
    <n v="768045"/>
    <x v="0"/>
  </r>
  <r>
    <x v="3"/>
    <x v="1"/>
    <n v="507861"/>
    <x v="0"/>
  </r>
  <r>
    <x v="3"/>
    <x v="2"/>
    <n v="565208"/>
    <x v="0"/>
  </r>
  <r>
    <x v="3"/>
    <x v="3"/>
    <n v="455528"/>
    <x v="0"/>
  </r>
  <r>
    <x v="3"/>
    <x v="4"/>
    <n v="536033"/>
    <x v="0"/>
  </r>
  <r>
    <x v="3"/>
    <x v="5"/>
    <n v="578091"/>
    <x v="0"/>
  </r>
  <r>
    <x v="3"/>
    <x v="6"/>
    <n v="670758"/>
    <x v="0"/>
  </r>
  <r>
    <x v="3"/>
    <x v="7"/>
    <n v="643946"/>
    <x v="0"/>
  </r>
  <r>
    <x v="4"/>
    <x v="0"/>
    <n v="1372269"/>
    <x v="0"/>
  </r>
  <r>
    <x v="4"/>
    <x v="1"/>
    <n v="1138386"/>
    <x v="0"/>
  </r>
  <r>
    <x v="4"/>
    <x v="2"/>
    <n v="1078524"/>
    <x v="0"/>
  </r>
  <r>
    <x v="4"/>
    <x v="3"/>
    <n v="951867"/>
    <x v="0"/>
  </r>
  <r>
    <x v="4"/>
    <x v="4"/>
    <n v="608639"/>
    <x v="0"/>
  </r>
  <r>
    <x v="4"/>
    <x v="5"/>
    <n v="506830"/>
    <x v="0"/>
  </r>
  <r>
    <x v="4"/>
    <x v="6"/>
    <n v="1589796"/>
    <x v="0"/>
  </r>
  <r>
    <x v="4"/>
    <x v="7"/>
    <n v="1501317"/>
    <x v="0"/>
  </r>
  <r>
    <x v="5"/>
    <x v="0"/>
    <n v="1461339.9999999998"/>
    <x v="0"/>
  </r>
  <r>
    <x v="5"/>
    <x v="1"/>
    <n v="1110578"/>
    <x v="0"/>
  </r>
  <r>
    <x v="5"/>
    <x v="2"/>
    <n v="1205178"/>
    <x v="0"/>
  </r>
  <r>
    <x v="5"/>
    <x v="3"/>
    <n v="1083224"/>
    <x v="0"/>
  </r>
  <r>
    <x v="5"/>
    <x v="4"/>
    <n v="1201531"/>
    <x v="0"/>
  </r>
  <r>
    <x v="5"/>
    <x v="5"/>
    <n v="1270438"/>
    <x v="0"/>
  </r>
  <r>
    <x v="5"/>
    <x v="6"/>
    <n v="1549775"/>
    <x v="0"/>
  </r>
  <r>
    <x v="5"/>
    <x v="7"/>
    <n v="1442311"/>
    <x v="0"/>
  </r>
  <r>
    <x v="6"/>
    <x v="0"/>
    <n v="1359637"/>
    <x v="0"/>
  </r>
  <r>
    <x v="6"/>
    <x v="1"/>
    <n v="793094"/>
    <x v="0"/>
  </r>
  <r>
    <x v="6"/>
    <x v="2"/>
    <n v="918543"/>
    <x v="0"/>
  </r>
  <r>
    <x v="6"/>
    <x v="3"/>
    <n v="730986"/>
    <x v="0"/>
  </r>
  <r>
    <x v="6"/>
    <x v="4"/>
    <n v="865827"/>
    <x v="0"/>
  </r>
  <r>
    <x v="6"/>
    <x v="5"/>
    <n v="897649"/>
    <x v="0"/>
  </r>
  <r>
    <x v="6"/>
    <x v="6"/>
    <n v="1151016"/>
    <x v="0"/>
  </r>
  <r>
    <x v="6"/>
    <x v="7"/>
    <n v="1090417"/>
    <x v="0"/>
  </r>
  <r>
    <x v="7"/>
    <x v="0"/>
    <n v="162438"/>
    <x v="0"/>
  </r>
  <r>
    <x v="7"/>
    <x v="1"/>
    <n v="118581"/>
    <x v="0"/>
  </r>
  <r>
    <x v="7"/>
    <x v="2"/>
    <n v="148199"/>
    <x v="0"/>
  </r>
  <r>
    <x v="7"/>
    <x v="3"/>
    <n v="91484"/>
    <x v="0"/>
  </r>
  <r>
    <x v="7"/>
    <x v="4"/>
    <n v="105451"/>
    <x v="0"/>
  </r>
  <r>
    <x v="7"/>
    <x v="5"/>
    <n v="122474"/>
    <x v="0"/>
  </r>
  <r>
    <x v="7"/>
    <x v="6"/>
    <n v="154480"/>
    <x v="0"/>
  </r>
  <r>
    <x v="7"/>
    <x v="7"/>
    <n v="175913"/>
    <x v="0"/>
  </r>
  <r>
    <x v="8"/>
    <x v="0"/>
    <n v="870292"/>
    <x v="0"/>
  </r>
  <r>
    <x v="8"/>
    <x v="1"/>
    <n v="717996"/>
    <x v="0"/>
  </r>
  <r>
    <x v="8"/>
    <x v="2"/>
    <n v="763426.99999999988"/>
    <x v="0"/>
  </r>
  <r>
    <x v="8"/>
    <x v="3"/>
    <n v="711955"/>
    <x v="0"/>
  </r>
  <r>
    <x v="8"/>
    <x v="4"/>
    <n v="868200"/>
    <x v="0"/>
  </r>
  <r>
    <x v="8"/>
    <x v="5"/>
    <n v="220156"/>
    <x v="0"/>
  </r>
  <r>
    <x v="8"/>
    <x v="6"/>
    <n v="313952"/>
    <x v="0"/>
  </r>
  <r>
    <x v="8"/>
    <x v="7"/>
    <n v="875889"/>
    <x v="0"/>
  </r>
  <r>
    <x v="9"/>
    <x v="0"/>
    <n v="1153854"/>
    <x v="0"/>
  </r>
  <r>
    <x v="9"/>
    <x v="1"/>
    <n v="902818.99999999988"/>
    <x v="0"/>
  </r>
  <r>
    <x v="9"/>
    <x v="2"/>
    <n v="961010"/>
    <x v="0"/>
  </r>
  <r>
    <x v="9"/>
    <x v="3"/>
    <n v="866162.00000000012"/>
    <x v="0"/>
  </r>
  <r>
    <x v="9"/>
    <x v="4"/>
    <n v="989373"/>
    <x v="0"/>
  </r>
  <r>
    <x v="9"/>
    <x v="5"/>
    <n v="1031178"/>
    <x v="0"/>
  </r>
  <r>
    <x v="9"/>
    <x v="6"/>
    <n v="1216321"/>
    <x v="0"/>
  </r>
  <r>
    <x v="9"/>
    <x v="7"/>
    <n v="1149534"/>
    <x v="0"/>
  </r>
  <r>
    <x v="10"/>
    <x v="0"/>
    <n v="1077365"/>
    <x v="0"/>
  </r>
  <r>
    <x v="10"/>
    <x v="1"/>
    <n v="1060884"/>
    <x v="0"/>
  </r>
  <r>
    <x v="10"/>
    <x v="2"/>
    <n v="885401"/>
    <x v="0"/>
  </r>
  <r>
    <x v="10"/>
    <x v="3"/>
    <n v="659616"/>
    <x v="0"/>
  </r>
  <r>
    <x v="10"/>
    <x v="4"/>
    <n v="867075"/>
    <x v="0"/>
  </r>
  <r>
    <x v="10"/>
    <x v="5"/>
    <n v="897658"/>
    <x v="0"/>
  </r>
  <r>
    <x v="10"/>
    <x v="6"/>
    <n v="1198849"/>
    <x v="0"/>
  </r>
  <r>
    <x v="10"/>
    <x v="7"/>
    <n v="1137699"/>
    <x v="0"/>
  </r>
  <r>
    <x v="11"/>
    <x v="0"/>
    <n v="767015"/>
    <x v="0"/>
  </r>
  <r>
    <x v="11"/>
    <x v="1"/>
    <n v="626366"/>
    <x v="0"/>
  </r>
  <r>
    <x v="11"/>
    <x v="2"/>
    <n v="623682"/>
    <x v="0"/>
  </r>
  <r>
    <x v="11"/>
    <x v="3"/>
    <n v="554237"/>
    <x v="0"/>
  </r>
  <r>
    <x v="11"/>
    <x v="4"/>
    <n v="624672"/>
    <x v="0"/>
  </r>
  <r>
    <x v="11"/>
    <x v="5"/>
    <n v="704506"/>
    <x v="0"/>
  </r>
  <r>
    <x v="11"/>
    <x v="6"/>
    <n v="858683"/>
    <x v="0"/>
  </r>
  <r>
    <x v="11"/>
    <x v="7"/>
    <n v="776425"/>
    <x v="0"/>
  </r>
  <r>
    <x v="12"/>
    <x v="0"/>
    <n v="844043.00000000012"/>
    <x v="0"/>
  </r>
  <r>
    <x v="12"/>
    <x v="1"/>
    <n v="710361"/>
    <x v="0"/>
  </r>
  <r>
    <x v="12"/>
    <x v="2"/>
    <n v="668275"/>
    <x v="0"/>
  </r>
  <r>
    <x v="12"/>
    <x v="3"/>
    <n v="603868"/>
    <x v="0"/>
  </r>
  <r>
    <x v="12"/>
    <x v="4"/>
    <n v="693987"/>
    <x v="0"/>
  </r>
  <r>
    <x v="12"/>
    <x v="5"/>
    <n v="772038"/>
    <x v="0"/>
  </r>
  <r>
    <x v="12"/>
    <x v="6"/>
    <n v="1057433"/>
    <x v="0"/>
  </r>
  <r>
    <x v="12"/>
    <x v="7"/>
    <n v="973056"/>
    <x v="0"/>
  </r>
  <r>
    <x v="13"/>
    <x v="0"/>
    <n v="1263988"/>
    <x v="0"/>
  </r>
  <r>
    <x v="13"/>
    <x v="1"/>
    <n v="1079258"/>
    <x v="0"/>
  </r>
  <r>
    <x v="13"/>
    <x v="2"/>
    <n v="1093279"/>
    <x v="0"/>
  </r>
  <r>
    <x v="13"/>
    <x v="3"/>
    <n v="972910"/>
    <x v="0"/>
  </r>
  <r>
    <x v="13"/>
    <x v="4"/>
    <n v="1119185"/>
    <x v="0"/>
  </r>
  <r>
    <x v="13"/>
    <x v="5"/>
    <n v="1209472"/>
    <x v="0"/>
  </r>
  <r>
    <x v="13"/>
    <x v="6"/>
    <n v="1360663"/>
    <x v="0"/>
  </r>
  <r>
    <x v="13"/>
    <x v="7"/>
    <n v="1300462"/>
    <x v="0"/>
  </r>
  <r>
    <x v="14"/>
    <x v="0"/>
    <n v="246634"/>
    <x v="0"/>
  </r>
  <r>
    <x v="14"/>
    <x v="1"/>
    <n v="254891"/>
    <x v="0"/>
  </r>
  <r>
    <x v="14"/>
    <x v="2"/>
    <n v="257153"/>
    <x v="0"/>
  </r>
  <r>
    <x v="14"/>
    <x v="3"/>
    <n v="207923"/>
    <x v="0"/>
  </r>
  <r>
    <x v="14"/>
    <x v="4"/>
    <n v="213394"/>
    <x v="0"/>
  </r>
  <r>
    <x v="14"/>
    <x v="5"/>
    <n v="166538"/>
    <x v="0"/>
  </r>
  <r>
    <x v="14"/>
    <x v="6"/>
    <n v="180542"/>
    <x v="0"/>
  </r>
  <r>
    <x v="14"/>
    <x v="7"/>
    <n v="173705"/>
    <x v="0"/>
  </r>
  <r>
    <x v="15"/>
    <x v="0"/>
    <n v="654792.00000000012"/>
    <x v="0"/>
  </r>
  <r>
    <x v="15"/>
    <x v="1"/>
    <n v="609254"/>
    <x v="0"/>
  </r>
  <r>
    <x v="15"/>
    <x v="2"/>
    <n v="568374"/>
    <x v="0"/>
  </r>
  <r>
    <x v="15"/>
    <x v="3"/>
    <n v="499497"/>
    <x v="0"/>
  </r>
  <r>
    <x v="15"/>
    <x v="4"/>
    <n v="525177"/>
    <x v="0"/>
  </r>
  <r>
    <x v="15"/>
    <x v="5"/>
    <n v="559997"/>
    <x v="0"/>
  </r>
  <r>
    <x v="15"/>
    <x v="6"/>
    <n v="702685"/>
    <x v="0"/>
  </r>
  <r>
    <x v="15"/>
    <x v="7"/>
    <n v="675509"/>
    <x v="0"/>
  </r>
  <r>
    <x v="16"/>
    <x v="0"/>
    <n v="197658"/>
    <x v="0"/>
  </r>
  <r>
    <x v="16"/>
    <x v="1"/>
    <n v="194516"/>
    <x v="0"/>
  </r>
  <r>
    <x v="16"/>
    <x v="2"/>
    <n v="214513"/>
    <x v="0"/>
  </r>
  <r>
    <x v="16"/>
    <x v="3"/>
    <n v="163758.00000000003"/>
    <x v="0"/>
  </r>
  <r>
    <x v="16"/>
    <x v="4"/>
    <n v="184676"/>
    <x v="0"/>
  </r>
  <r>
    <x v="16"/>
    <x v="5"/>
    <n v="170659"/>
    <x v="0"/>
  </r>
  <r>
    <x v="16"/>
    <x v="6"/>
    <n v="202748"/>
    <x v="0"/>
  </r>
  <r>
    <x v="16"/>
    <x v="7"/>
    <n v="183690"/>
    <x v="0"/>
  </r>
  <r>
    <x v="17"/>
    <x v="0"/>
    <n v="419920"/>
    <x v="0"/>
  </r>
  <r>
    <x v="17"/>
    <x v="1"/>
    <n v="432087.99999999994"/>
    <x v="0"/>
  </r>
  <r>
    <x v="17"/>
    <x v="2"/>
    <n v="387065"/>
    <x v="0"/>
  </r>
  <r>
    <x v="17"/>
    <x v="3"/>
    <n v="305430"/>
    <x v="0"/>
  </r>
  <r>
    <x v="17"/>
    <x v="4"/>
    <n v="279997"/>
    <x v="0"/>
  </r>
  <r>
    <x v="17"/>
    <x v="5"/>
    <n v="296269"/>
    <x v="0"/>
  </r>
  <r>
    <x v="17"/>
    <x v="6"/>
    <n v="354518"/>
    <x v="0"/>
  </r>
  <r>
    <x v="17"/>
    <x v="7"/>
    <n v="344387"/>
    <x v="0"/>
  </r>
  <r>
    <x v="18"/>
    <x v="0"/>
    <n v="1056627"/>
    <x v="0"/>
  </r>
  <r>
    <x v="18"/>
    <x v="1"/>
    <n v="904716"/>
    <x v="0"/>
  </r>
  <r>
    <x v="18"/>
    <x v="2"/>
    <n v="850627.00000000012"/>
    <x v="0"/>
  </r>
  <r>
    <x v="18"/>
    <x v="3"/>
    <n v="766877.00000000012"/>
    <x v="0"/>
  </r>
  <r>
    <x v="18"/>
    <x v="4"/>
    <n v="941230"/>
    <x v="0"/>
  </r>
  <r>
    <x v="18"/>
    <x v="5"/>
    <n v="971899"/>
    <x v="0"/>
  </r>
  <r>
    <x v="18"/>
    <x v="6"/>
    <n v="1206071"/>
    <x v="0"/>
  </r>
  <r>
    <x v="18"/>
    <x v="7"/>
    <n v="1177807"/>
    <x v="0"/>
  </r>
  <r>
    <x v="19"/>
    <x v="0"/>
    <n v="363315"/>
    <x v="0"/>
  </r>
  <r>
    <x v="19"/>
    <x v="1"/>
    <n v="229619"/>
    <x v="0"/>
  </r>
  <r>
    <x v="19"/>
    <x v="2"/>
    <n v="312364"/>
    <x v="0"/>
  </r>
  <r>
    <x v="19"/>
    <x v="3"/>
    <n v="224645"/>
    <x v="0"/>
  </r>
  <r>
    <x v="19"/>
    <x v="4"/>
    <n v="267720"/>
    <x v="0"/>
  </r>
  <r>
    <x v="19"/>
    <x v="5"/>
    <n v="270214"/>
    <x v="0"/>
  </r>
  <r>
    <x v="19"/>
    <x v="6"/>
    <n v="353871"/>
    <x v="0"/>
  </r>
  <r>
    <x v="19"/>
    <x v="7"/>
    <n v="323375"/>
    <x v="0"/>
  </r>
  <r>
    <x v="20"/>
    <x v="0"/>
    <n v="25897"/>
    <x v="0"/>
  </r>
  <r>
    <x v="20"/>
    <x v="1"/>
    <n v="1365465"/>
    <x v="0"/>
  </r>
  <r>
    <x v="20"/>
    <x v="2"/>
    <n v="13545"/>
    <x v="0"/>
  </r>
  <r>
    <x v="20"/>
    <x v="3"/>
    <n v="374853"/>
    <x v="0"/>
  </r>
  <r>
    <x v="20"/>
    <x v="4"/>
    <n v="634409"/>
    <x v="0"/>
  </r>
  <r>
    <x v="20"/>
    <x v="5"/>
    <n v="695891"/>
    <x v="0"/>
  </r>
  <r>
    <x v="20"/>
    <x v="6"/>
    <n v="849721"/>
    <x v="0"/>
  </r>
  <r>
    <x v="20"/>
    <x v="7"/>
    <n v="870350"/>
    <x v="0"/>
  </r>
  <r>
    <x v="21"/>
    <x v="0"/>
    <n v="1364968"/>
    <x v="0"/>
  </r>
  <r>
    <x v="21"/>
    <x v="1"/>
    <n v="13436"/>
    <x v="0"/>
  </r>
  <r>
    <x v="21"/>
    <x v="2"/>
    <n v="1436543"/>
    <x v="0"/>
  </r>
  <r>
    <x v="21"/>
    <x v="3"/>
    <n v="61066"/>
    <x v="0"/>
  </r>
  <r>
    <x v="21"/>
    <x v="4"/>
    <n v="448739"/>
    <x v="0"/>
  </r>
  <r>
    <x v="21"/>
    <x v="5"/>
    <n v="504016"/>
    <x v="0"/>
  </r>
  <r>
    <x v="21"/>
    <x v="6"/>
    <n v="616449"/>
    <x v="0"/>
  </r>
  <r>
    <x v="21"/>
    <x v="7"/>
    <n v="57961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L3:N13" firstHeaderRow="1" firstDataRow="2" firstDataCol="1"/>
  <pivotFields count="4">
    <pivotField name="部门" axis="axisCol" showAll="0">
      <items count="23">
        <item h="1" x="0"/>
        <item h="1" x="1"/>
        <item h="1" x="2"/>
        <item h="1" x="3"/>
        <item h="1" x="4"/>
        <item h="1" x="5"/>
        <item h="1" x="6"/>
        <item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t="default"/>
      </items>
    </pivotField>
    <pivotField name="月份"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showAll="0">
      <items count="2">
        <item x="0"/>
        <item t="default"/>
      </items>
    </pivotField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0"/>
  </colFields>
  <colItems count="2">
    <i>
      <x v="7"/>
    </i>
    <i t="grand">
      <x/>
    </i>
  </colItems>
  <dataFields count="1">
    <dataField name="求和项:值" fld="2" baseField="0" baseItem="0"/>
  </dataFields>
  <chartFormats count="3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3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4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6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7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0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1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9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1">
  <location ref="A32:C55" firstHeaderRow="1" firstDataRow="2" firstDataCol="1"/>
  <pivotFields count="4">
    <pivotField name="部门" axis="axisRow" multipleItemSelectionAllowed="1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name="月份" axis="axisCol" multipleItemSelectionAllowed="1" showAll="0">
      <items count="9">
        <item x="0"/>
        <item h="1" x="1"/>
        <item h="1" x="2"/>
        <item h="1" x="3"/>
        <item h="1" x="4"/>
        <item h="1" x="5"/>
        <item h="1" x="6"/>
        <item h="1" x="7"/>
        <item t="default"/>
      </items>
    </pivotField>
    <pivotField dataField="1" showAll="0"/>
    <pivotField showAll="0">
      <items count="2">
        <item x="0"/>
        <item t="default"/>
      </items>
    </pivotField>
  </pivotFields>
  <rowFields count="1">
    <field x="0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1"/>
  </colFields>
  <colItems count="2">
    <i>
      <x/>
    </i>
    <i t="grand">
      <x/>
    </i>
  </colItems>
  <dataFields count="1">
    <dataField name="求和项:值" fld="2" baseField="0" baseItem="0"/>
  </dataFields>
  <chartFormats count="3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3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4"/>
          </reference>
        </references>
      </pivotArea>
    </chartFormat>
    <chartFormat chart="0" format="2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5"/>
          </reference>
        </references>
      </pivotArea>
    </chartFormat>
    <chartFormat chart="0" format="2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6"/>
          </reference>
        </references>
      </pivotArea>
    </chartFormat>
    <chartFormat chart="0" format="2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7"/>
          </reference>
        </references>
      </pivotArea>
    </chartFormat>
    <chartFormat chart="0" format="2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8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9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0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29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33"/>
  <sheetViews>
    <sheetView showGridLines="0" tabSelected="1" workbookViewId="0">
      <selection activeCell="L33" sqref="L33"/>
    </sheetView>
  </sheetViews>
  <sheetFormatPr defaultRowHeight="12" x14ac:dyDescent="0.15"/>
  <cols>
    <col min="1" max="1" width="6.140625" customWidth="1"/>
  </cols>
  <sheetData>
    <row r="1" spans="1:15" ht="53.2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5" s="5" customFormat="1" ht="32.25" customHeight="1" x14ac:dyDescent="0.15">
      <c r="A2" s="3"/>
      <c r="B2" s="4"/>
      <c r="C2" s="4"/>
      <c r="D2" s="4"/>
      <c r="E2" s="4"/>
      <c r="F2" s="4"/>
      <c r="G2" s="4"/>
      <c r="H2" s="4"/>
      <c r="I2" s="4"/>
      <c r="L2" s="6" t="s">
        <v>1</v>
      </c>
    </row>
    <row r="3" spans="1:15" s="8" customFormat="1" ht="22.5" customHeight="1" x14ac:dyDescent="0.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5" x14ac:dyDescent="0.15">
      <c r="A4" s="9" t="s">
        <v>11</v>
      </c>
      <c r="B4" s="9">
        <v>646825</v>
      </c>
      <c r="C4" s="9">
        <v>452092</v>
      </c>
      <c r="D4" s="9">
        <v>505123.00000000006</v>
      </c>
      <c r="E4" s="9">
        <v>407055</v>
      </c>
      <c r="F4" s="9">
        <v>461151</v>
      </c>
      <c r="G4" s="9">
        <v>421853</v>
      </c>
      <c r="H4" s="9">
        <v>652750</v>
      </c>
      <c r="I4" s="9">
        <v>652146</v>
      </c>
      <c r="M4">
        <v>1</v>
      </c>
      <c r="N4">
        <v>1</v>
      </c>
      <c r="O4" t="str">
        <f ca="1">IF(M4=1,IF(N4&gt;8,"8月",N4&amp;"月"),OFFSET(A3,N4,,1,))</f>
        <v>1月</v>
      </c>
    </row>
    <row r="5" spans="1:15" x14ac:dyDescent="0.15">
      <c r="A5" s="9" t="s">
        <v>12</v>
      </c>
      <c r="B5" s="9">
        <v>549722</v>
      </c>
      <c r="C5" s="9">
        <v>464437</v>
      </c>
      <c r="D5" s="9">
        <v>546560</v>
      </c>
      <c r="E5" s="9">
        <v>389612</v>
      </c>
      <c r="F5" s="9">
        <v>522950</v>
      </c>
      <c r="G5" s="9">
        <v>636686</v>
      </c>
      <c r="H5" s="9">
        <v>702585</v>
      </c>
      <c r="I5" s="9">
        <v>709466</v>
      </c>
    </row>
    <row r="6" spans="1:15" x14ac:dyDescent="0.15">
      <c r="A6" s="9" t="s">
        <v>13</v>
      </c>
      <c r="B6" s="9">
        <v>535252</v>
      </c>
      <c r="C6" s="9">
        <v>412737</v>
      </c>
      <c r="D6" s="9">
        <v>471825</v>
      </c>
      <c r="E6" s="9">
        <v>368061.99999999994</v>
      </c>
      <c r="F6" s="9">
        <v>439026</v>
      </c>
      <c r="G6" s="9">
        <v>392603</v>
      </c>
      <c r="H6" s="9">
        <v>496331</v>
      </c>
      <c r="I6" s="9">
        <v>486348</v>
      </c>
    </row>
    <row r="7" spans="1:15" x14ac:dyDescent="0.15">
      <c r="A7" s="9" t="s">
        <v>14</v>
      </c>
      <c r="B7" s="9">
        <v>768045</v>
      </c>
      <c r="C7" s="9">
        <v>507861</v>
      </c>
      <c r="D7" s="9">
        <v>565208</v>
      </c>
      <c r="E7" s="9">
        <v>455528</v>
      </c>
      <c r="F7" s="9">
        <v>536033</v>
      </c>
      <c r="G7" s="9">
        <v>578091</v>
      </c>
      <c r="H7" s="9">
        <v>670758</v>
      </c>
      <c r="I7" s="9">
        <v>643946</v>
      </c>
    </row>
    <row r="8" spans="1:15" x14ac:dyDescent="0.15">
      <c r="A8" s="9" t="s">
        <v>15</v>
      </c>
      <c r="B8" s="9">
        <v>1372269</v>
      </c>
      <c r="C8" s="9">
        <v>1138386</v>
      </c>
      <c r="D8" s="9">
        <v>1078524</v>
      </c>
      <c r="E8" s="9">
        <v>951867</v>
      </c>
      <c r="F8" s="9">
        <v>608639</v>
      </c>
      <c r="G8" s="9">
        <v>506830</v>
      </c>
      <c r="H8" s="9">
        <v>1589796</v>
      </c>
      <c r="I8" s="9">
        <v>1501317</v>
      </c>
    </row>
    <row r="9" spans="1:15" x14ac:dyDescent="0.15">
      <c r="A9" s="9" t="s">
        <v>16</v>
      </c>
      <c r="B9" s="9">
        <v>1461339.9999999998</v>
      </c>
      <c r="C9" s="9">
        <v>1110578</v>
      </c>
      <c r="D9" s="9">
        <v>1205178</v>
      </c>
      <c r="E9" s="9">
        <v>1083224</v>
      </c>
      <c r="F9" s="9">
        <v>1201531</v>
      </c>
      <c r="G9" s="9">
        <v>1270438</v>
      </c>
      <c r="H9" s="9">
        <v>1549775</v>
      </c>
      <c r="I9" s="9">
        <v>1442311</v>
      </c>
    </row>
    <row r="10" spans="1:15" x14ac:dyDescent="0.15">
      <c r="A10" s="9" t="s">
        <v>17</v>
      </c>
      <c r="B10" s="9">
        <v>1359637</v>
      </c>
      <c r="C10" s="9">
        <v>793094</v>
      </c>
      <c r="D10" s="9">
        <v>918543</v>
      </c>
      <c r="E10" s="9">
        <v>730986</v>
      </c>
      <c r="F10" s="9">
        <v>865827</v>
      </c>
      <c r="G10" s="9">
        <v>897649</v>
      </c>
      <c r="H10" s="9">
        <v>1151016</v>
      </c>
      <c r="I10" s="9">
        <v>1090417</v>
      </c>
    </row>
    <row r="11" spans="1:15" x14ac:dyDescent="0.15">
      <c r="A11" s="9" t="s">
        <v>18</v>
      </c>
      <c r="B11" s="9">
        <v>162438</v>
      </c>
      <c r="C11" s="9">
        <v>118581</v>
      </c>
      <c r="D11" s="9">
        <v>148199</v>
      </c>
      <c r="E11" s="9">
        <v>91484</v>
      </c>
      <c r="F11" s="9">
        <v>105451</v>
      </c>
      <c r="G11" s="9">
        <v>122474</v>
      </c>
      <c r="H11" s="9">
        <v>154480</v>
      </c>
      <c r="I11" s="9">
        <v>175913</v>
      </c>
    </row>
    <row r="12" spans="1:15" x14ac:dyDescent="0.15">
      <c r="A12" s="9" t="s">
        <v>19</v>
      </c>
      <c r="B12" s="9">
        <v>870292</v>
      </c>
      <c r="C12" s="9">
        <v>717996</v>
      </c>
      <c r="D12" s="9">
        <v>763426.99999999988</v>
      </c>
      <c r="E12" s="9">
        <v>711955</v>
      </c>
      <c r="F12" s="9">
        <v>868200</v>
      </c>
      <c r="G12" s="9">
        <v>220156</v>
      </c>
      <c r="H12" s="9">
        <v>313952</v>
      </c>
      <c r="I12" s="9">
        <v>875889</v>
      </c>
    </row>
    <row r="13" spans="1:15" x14ac:dyDescent="0.15">
      <c r="A13" s="9" t="s">
        <v>20</v>
      </c>
      <c r="B13" s="9">
        <v>1153854</v>
      </c>
      <c r="C13" s="9">
        <v>902818.99999999988</v>
      </c>
      <c r="D13" s="9">
        <v>961010</v>
      </c>
      <c r="E13" s="9">
        <v>866162.00000000012</v>
      </c>
      <c r="F13" s="9">
        <v>989373</v>
      </c>
      <c r="G13" s="9">
        <v>1031178</v>
      </c>
      <c r="H13" s="9">
        <v>1216321</v>
      </c>
      <c r="I13" s="9">
        <v>1149534</v>
      </c>
    </row>
    <row r="14" spans="1:15" x14ac:dyDescent="0.15">
      <c r="A14" s="9" t="s">
        <v>21</v>
      </c>
      <c r="B14" s="9">
        <v>1077365</v>
      </c>
      <c r="C14" s="9">
        <v>1060884</v>
      </c>
      <c r="D14" s="9">
        <v>885401</v>
      </c>
      <c r="E14" s="9">
        <v>659616</v>
      </c>
      <c r="F14" s="9">
        <v>867075</v>
      </c>
      <c r="G14" s="9">
        <v>897658</v>
      </c>
      <c r="H14" s="9">
        <v>1198849</v>
      </c>
      <c r="I14" s="9">
        <v>1137699</v>
      </c>
    </row>
    <row r="15" spans="1:15" x14ac:dyDescent="0.15">
      <c r="A15" s="9" t="s">
        <v>22</v>
      </c>
      <c r="B15" s="9">
        <v>767015</v>
      </c>
      <c r="C15" s="9">
        <v>626366</v>
      </c>
      <c r="D15" s="9">
        <v>623682</v>
      </c>
      <c r="E15" s="9">
        <v>554237</v>
      </c>
      <c r="F15" s="9">
        <v>624672</v>
      </c>
      <c r="G15" s="9">
        <v>704506</v>
      </c>
      <c r="H15" s="9">
        <v>858683</v>
      </c>
      <c r="I15" s="9">
        <v>776425</v>
      </c>
    </row>
    <row r="16" spans="1:15" x14ac:dyDescent="0.15">
      <c r="A16" s="9" t="s">
        <v>23</v>
      </c>
      <c r="B16" s="9">
        <v>844043.00000000012</v>
      </c>
      <c r="C16" s="9">
        <v>710361</v>
      </c>
      <c r="D16" s="9">
        <v>668275</v>
      </c>
      <c r="E16" s="9">
        <v>603868</v>
      </c>
      <c r="F16" s="9">
        <v>693987</v>
      </c>
      <c r="G16" s="9">
        <v>772038</v>
      </c>
      <c r="H16" s="9">
        <v>1057433</v>
      </c>
      <c r="I16" s="9">
        <v>973056</v>
      </c>
    </row>
    <row r="17" spans="1:12" x14ac:dyDescent="0.15">
      <c r="A17" s="9" t="s">
        <v>24</v>
      </c>
      <c r="B17" s="9">
        <v>1263988</v>
      </c>
      <c r="C17" s="9">
        <v>1079258</v>
      </c>
      <c r="D17" s="9">
        <v>1093279</v>
      </c>
      <c r="E17" s="9">
        <v>972910</v>
      </c>
      <c r="F17" s="9">
        <v>1119185</v>
      </c>
      <c r="G17" s="9">
        <v>1209472</v>
      </c>
      <c r="H17" s="9">
        <v>1360663</v>
      </c>
      <c r="I17" s="9">
        <v>1300462</v>
      </c>
    </row>
    <row r="18" spans="1:12" x14ac:dyDescent="0.15">
      <c r="A18" s="9" t="s">
        <v>25</v>
      </c>
      <c r="B18" s="9">
        <v>246634</v>
      </c>
      <c r="C18" s="9">
        <v>254891</v>
      </c>
      <c r="D18" s="9">
        <v>257153</v>
      </c>
      <c r="E18" s="9">
        <v>207923</v>
      </c>
      <c r="F18" s="9">
        <v>213394</v>
      </c>
      <c r="G18" s="9">
        <v>166538</v>
      </c>
      <c r="H18" s="9">
        <v>180542</v>
      </c>
      <c r="I18" s="9">
        <v>173705</v>
      </c>
    </row>
    <row r="19" spans="1:12" x14ac:dyDescent="0.15">
      <c r="A19" s="9" t="s">
        <v>26</v>
      </c>
      <c r="B19" s="9">
        <v>654792.00000000012</v>
      </c>
      <c r="C19" s="9">
        <v>609254</v>
      </c>
      <c r="D19" s="9">
        <v>568374</v>
      </c>
      <c r="E19" s="9">
        <v>499497</v>
      </c>
      <c r="F19" s="9">
        <v>525177</v>
      </c>
      <c r="G19" s="9">
        <v>559997</v>
      </c>
      <c r="H19" s="9">
        <v>702685</v>
      </c>
      <c r="I19" s="9">
        <v>675509</v>
      </c>
    </row>
    <row r="20" spans="1:12" x14ac:dyDescent="0.15">
      <c r="A20" s="9" t="s">
        <v>27</v>
      </c>
      <c r="B20" s="9">
        <v>197658</v>
      </c>
      <c r="C20" s="9">
        <v>194516</v>
      </c>
      <c r="D20" s="9">
        <v>214513</v>
      </c>
      <c r="E20" s="9">
        <v>163758.00000000003</v>
      </c>
      <c r="F20" s="9">
        <v>184676</v>
      </c>
      <c r="G20" s="9">
        <v>170659</v>
      </c>
      <c r="H20" s="9">
        <v>202748</v>
      </c>
      <c r="I20" s="9">
        <v>183690</v>
      </c>
    </row>
    <row r="21" spans="1:12" x14ac:dyDescent="0.15">
      <c r="A21" s="9" t="s">
        <v>28</v>
      </c>
      <c r="B21" s="9">
        <v>419920</v>
      </c>
      <c r="C21" s="9">
        <v>432087.99999999994</v>
      </c>
      <c r="D21" s="9">
        <v>387065</v>
      </c>
      <c r="E21" s="9">
        <v>305430</v>
      </c>
      <c r="F21" s="9">
        <v>279997</v>
      </c>
      <c r="G21" s="9">
        <v>296269</v>
      </c>
      <c r="H21" s="9">
        <v>354518</v>
      </c>
      <c r="I21" s="9">
        <v>344387</v>
      </c>
    </row>
    <row r="22" spans="1:12" x14ac:dyDescent="0.15">
      <c r="A22" s="9" t="s">
        <v>29</v>
      </c>
      <c r="B22" s="9">
        <v>1056627</v>
      </c>
      <c r="C22" s="9">
        <v>904716</v>
      </c>
      <c r="D22" s="9">
        <v>850627.00000000012</v>
      </c>
      <c r="E22" s="9">
        <v>766877.00000000012</v>
      </c>
      <c r="F22" s="9">
        <v>941230</v>
      </c>
      <c r="G22" s="9">
        <v>971899</v>
      </c>
      <c r="H22" s="9">
        <v>1206071</v>
      </c>
      <c r="I22" s="9">
        <v>1177807</v>
      </c>
    </row>
    <row r="23" spans="1:12" x14ac:dyDescent="0.15">
      <c r="A23" s="9" t="s">
        <v>30</v>
      </c>
      <c r="B23" s="9">
        <v>363315</v>
      </c>
      <c r="C23" s="9">
        <v>229619</v>
      </c>
      <c r="D23" s="9">
        <v>312364</v>
      </c>
      <c r="E23" s="9">
        <v>224645</v>
      </c>
      <c r="F23" s="9">
        <v>267720</v>
      </c>
      <c r="G23" s="9">
        <v>270214</v>
      </c>
      <c r="H23" s="9">
        <v>353871</v>
      </c>
      <c r="I23" s="9">
        <v>323375</v>
      </c>
    </row>
    <row r="24" spans="1:12" x14ac:dyDescent="0.15">
      <c r="A24" s="9" t="s">
        <v>31</v>
      </c>
      <c r="B24" s="9">
        <v>25897</v>
      </c>
      <c r="C24" s="9">
        <v>1365465</v>
      </c>
      <c r="D24" s="9">
        <v>13545</v>
      </c>
      <c r="E24" s="9">
        <v>374853</v>
      </c>
      <c r="F24" s="9">
        <v>634409</v>
      </c>
      <c r="G24" s="9">
        <v>695891</v>
      </c>
      <c r="H24" s="9">
        <v>849721</v>
      </c>
      <c r="I24" s="9">
        <v>870350</v>
      </c>
    </row>
    <row r="25" spans="1:12" x14ac:dyDescent="0.15">
      <c r="A25" s="9" t="s">
        <v>32</v>
      </c>
      <c r="B25" s="9">
        <v>1364968</v>
      </c>
      <c r="C25" s="9">
        <v>13436</v>
      </c>
      <c r="D25" s="9">
        <v>1436543</v>
      </c>
      <c r="E25" s="9">
        <v>61066</v>
      </c>
      <c r="F25" s="9">
        <v>448739</v>
      </c>
      <c r="G25" s="9">
        <v>504016</v>
      </c>
      <c r="H25" s="9">
        <v>616449</v>
      </c>
      <c r="I25" s="9">
        <v>579610</v>
      </c>
    </row>
    <row r="29" spans="1:12" x14ac:dyDescent="0.15">
      <c r="L29" s="10" t="s">
        <v>33</v>
      </c>
    </row>
    <row r="30" spans="1:12" x14ac:dyDescent="0.15">
      <c r="L30" s="10" t="s">
        <v>34</v>
      </c>
    </row>
    <row r="31" spans="1:12" x14ac:dyDescent="0.15">
      <c r="L31" s="10" t="s">
        <v>35</v>
      </c>
    </row>
    <row r="32" spans="1:12" x14ac:dyDescent="0.15">
      <c r="L32" s="10" t="s">
        <v>36</v>
      </c>
    </row>
    <row r="33" spans="12:12" x14ac:dyDescent="0.15">
      <c r="L33" s="10" t="s">
        <v>37</v>
      </c>
    </row>
  </sheetData>
  <phoneticPr fontId="5" type="noConversion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10</xdr:col>
                    <xdr:colOff>180975</xdr:colOff>
                    <xdr:row>1</xdr:row>
                    <xdr:rowOff>342900</xdr:rowOff>
                  </from>
                  <to>
                    <xdr:col>11</xdr:col>
                    <xdr:colOff>257175</xdr:colOff>
                    <xdr:row>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11</xdr:col>
                    <xdr:colOff>457200</xdr:colOff>
                    <xdr:row>1</xdr:row>
                    <xdr:rowOff>342900</xdr:rowOff>
                  </from>
                  <to>
                    <xdr:col>12</xdr:col>
                    <xdr:colOff>533400</xdr:colOff>
                    <xdr:row>2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Scroll Bar 3">
              <controlPr defaultSize="0" autoPict="0">
                <anchor moveWithCells="1">
                  <from>
                    <xdr:col>18</xdr:col>
                    <xdr:colOff>19050</xdr:colOff>
                    <xdr:row>1</xdr:row>
                    <xdr:rowOff>342900</xdr:rowOff>
                  </from>
                  <to>
                    <xdr:col>19</xdr:col>
                    <xdr:colOff>466725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5"/>
  <sheetViews>
    <sheetView topLeftCell="H1" workbookViewId="0">
      <selection activeCell="K13" sqref="K13"/>
    </sheetView>
  </sheetViews>
  <sheetFormatPr defaultRowHeight="12" x14ac:dyDescent="0.15"/>
  <cols>
    <col min="1" max="3" width="11" customWidth="1"/>
    <col min="4" max="9" width="8.5703125" customWidth="1"/>
    <col min="10" max="11" width="9.7109375" customWidth="1"/>
    <col min="12" max="12" width="11" customWidth="1"/>
    <col min="13" max="13" width="10" customWidth="1"/>
    <col min="14" max="14" width="9.7109375" customWidth="1"/>
    <col min="15" max="17" width="8.5703125" customWidth="1"/>
    <col min="18" max="18" width="9.7109375" customWidth="1"/>
    <col min="19" max="25" width="8.5703125" customWidth="1"/>
    <col min="26" max="26" width="9.7109375" bestFit="1" customWidth="1"/>
    <col min="27" max="34" width="8.5703125" customWidth="1"/>
    <col min="35" max="35" width="11" customWidth="1"/>
  </cols>
  <sheetData>
    <row r="2" spans="1:14" x14ac:dyDescent="0.1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</row>
    <row r="3" spans="1:14" x14ac:dyDescent="0.15">
      <c r="A3" s="9" t="s">
        <v>11</v>
      </c>
      <c r="B3" s="9">
        <v>646825</v>
      </c>
      <c r="C3" s="9">
        <v>452092</v>
      </c>
      <c r="D3" s="9">
        <v>505123.00000000006</v>
      </c>
      <c r="E3" s="9">
        <v>407055</v>
      </c>
      <c r="F3" s="9">
        <v>461151</v>
      </c>
      <c r="G3" s="9">
        <v>421853</v>
      </c>
      <c r="H3" s="9">
        <v>652750</v>
      </c>
      <c r="I3" s="9">
        <v>652146</v>
      </c>
      <c r="L3" s="11" t="s">
        <v>38</v>
      </c>
      <c r="M3" s="11" t="s">
        <v>39</v>
      </c>
    </row>
    <row r="4" spans="1:14" x14ac:dyDescent="0.15">
      <c r="A4" s="9" t="s">
        <v>12</v>
      </c>
      <c r="B4" s="9">
        <v>549722</v>
      </c>
      <c r="C4" s="9">
        <v>464437</v>
      </c>
      <c r="D4" s="9">
        <v>546560</v>
      </c>
      <c r="E4" s="9">
        <v>389612</v>
      </c>
      <c r="F4" s="9">
        <v>522950</v>
      </c>
      <c r="G4" s="9">
        <v>636686</v>
      </c>
      <c r="H4" s="9">
        <v>702585</v>
      </c>
      <c r="I4" s="9">
        <v>709466</v>
      </c>
      <c r="L4" s="11" t="s">
        <v>40</v>
      </c>
      <c r="M4" t="s">
        <v>18</v>
      </c>
      <c r="N4" t="s">
        <v>41</v>
      </c>
    </row>
    <row r="5" spans="1:14" x14ac:dyDescent="0.15">
      <c r="A5" s="9" t="s">
        <v>13</v>
      </c>
      <c r="B5" s="9">
        <v>535252</v>
      </c>
      <c r="C5" s="9">
        <v>412737</v>
      </c>
      <c r="D5" s="9">
        <v>471825</v>
      </c>
      <c r="E5" s="9">
        <v>368061.99999999994</v>
      </c>
      <c r="F5" s="9">
        <v>439026</v>
      </c>
      <c r="G5" s="9">
        <v>392603</v>
      </c>
      <c r="H5" s="9">
        <v>496331</v>
      </c>
      <c r="I5" s="9">
        <v>486348</v>
      </c>
      <c r="L5" s="12" t="s">
        <v>3</v>
      </c>
      <c r="M5" s="13">
        <v>162438</v>
      </c>
      <c r="N5" s="13">
        <v>162438</v>
      </c>
    </row>
    <row r="6" spans="1:14" x14ac:dyDescent="0.15">
      <c r="A6" s="9" t="s">
        <v>14</v>
      </c>
      <c r="B6" s="9">
        <v>768045</v>
      </c>
      <c r="C6" s="9">
        <v>507861</v>
      </c>
      <c r="D6" s="9">
        <v>565208</v>
      </c>
      <c r="E6" s="9">
        <v>455528</v>
      </c>
      <c r="F6" s="9">
        <v>536033</v>
      </c>
      <c r="G6" s="9">
        <v>578091</v>
      </c>
      <c r="H6" s="9">
        <v>670758</v>
      </c>
      <c r="I6" s="9">
        <v>643946</v>
      </c>
      <c r="L6" s="12" t="s">
        <v>4</v>
      </c>
      <c r="M6" s="13">
        <v>118581</v>
      </c>
      <c r="N6" s="13">
        <v>118581</v>
      </c>
    </row>
    <row r="7" spans="1:14" x14ac:dyDescent="0.15">
      <c r="A7" s="9" t="s">
        <v>15</v>
      </c>
      <c r="B7" s="9">
        <v>1372269</v>
      </c>
      <c r="C7" s="9">
        <v>1138386</v>
      </c>
      <c r="D7" s="9">
        <v>1078524</v>
      </c>
      <c r="E7" s="9">
        <v>951867</v>
      </c>
      <c r="F7" s="9">
        <v>608639</v>
      </c>
      <c r="G7" s="9">
        <v>506830</v>
      </c>
      <c r="H7" s="9">
        <v>1589796</v>
      </c>
      <c r="I7" s="9">
        <v>1501317</v>
      </c>
      <c r="L7" s="12" t="s">
        <v>5</v>
      </c>
      <c r="M7" s="13">
        <v>148199</v>
      </c>
      <c r="N7" s="13">
        <v>148199</v>
      </c>
    </row>
    <row r="8" spans="1:14" x14ac:dyDescent="0.15">
      <c r="A8" s="9" t="s">
        <v>16</v>
      </c>
      <c r="B8" s="9">
        <v>1461339.9999999998</v>
      </c>
      <c r="C8" s="9">
        <v>1110578</v>
      </c>
      <c r="D8" s="9">
        <v>1205178</v>
      </c>
      <c r="E8" s="9">
        <v>1083224</v>
      </c>
      <c r="F8" s="9">
        <v>1201531</v>
      </c>
      <c r="G8" s="9">
        <v>1270438</v>
      </c>
      <c r="H8" s="9">
        <v>1549775</v>
      </c>
      <c r="I8" s="9">
        <v>1442311</v>
      </c>
      <c r="L8" s="12" t="s">
        <v>6</v>
      </c>
      <c r="M8" s="13">
        <v>91484</v>
      </c>
      <c r="N8" s="13">
        <v>91484</v>
      </c>
    </row>
    <row r="9" spans="1:14" x14ac:dyDescent="0.15">
      <c r="A9" s="9" t="s">
        <v>17</v>
      </c>
      <c r="B9" s="9">
        <v>1359637</v>
      </c>
      <c r="C9" s="9">
        <v>793094</v>
      </c>
      <c r="D9" s="9">
        <v>918543</v>
      </c>
      <c r="E9" s="9">
        <v>730986</v>
      </c>
      <c r="F9" s="9">
        <v>865827</v>
      </c>
      <c r="G9" s="9">
        <v>897649</v>
      </c>
      <c r="H9" s="9">
        <v>1151016</v>
      </c>
      <c r="I9" s="9">
        <v>1090417</v>
      </c>
      <c r="L9" s="12" t="s">
        <v>7</v>
      </c>
      <c r="M9" s="13">
        <v>105451</v>
      </c>
      <c r="N9" s="13">
        <v>105451</v>
      </c>
    </row>
    <row r="10" spans="1:14" x14ac:dyDescent="0.15">
      <c r="A10" s="9" t="s">
        <v>18</v>
      </c>
      <c r="B10" s="9">
        <v>162438</v>
      </c>
      <c r="C10" s="9">
        <v>118581</v>
      </c>
      <c r="D10" s="9">
        <v>148199</v>
      </c>
      <c r="E10" s="9">
        <v>91484</v>
      </c>
      <c r="F10" s="9">
        <v>105451</v>
      </c>
      <c r="G10" s="9">
        <v>122474</v>
      </c>
      <c r="H10" s="9">
        <v>154480</v>
      </c>
      <c r="I10" s="9">
        <v>175913</v>
      </c>
      <c r="L10" s="12" t="s">
        <v>8</v>
      </c>
      <c r="M10" s="13">
        <v>122474</v>
      </c>
      <c r="N10" s="13">
        <v>122474</v>
      </c>
    </row>
    <row r="11" spans="1:14" x14ac:dyDescent="0.15">
      <c r="A11" s="9" t="s">
        <v>19</v>
      </c>
      <c r="B11" s="9">
        <v>870292</v>
      </c>
      <c r="C11" s="9">
        <v>717996</v>
      </c>
      <c r="D11" s="9">
        <v>763426.99999999988</v>
      </c>
      <c r="E11" s="9">
        <v>711955</v>
      </c>
      <c r="F11" s="9">
        <v>868200</v>
      </c>
      <c r="G11" s="9">
        <v>220156</v>
      </c>
      <c r="H11" s="9">
        <v>313952</v>
      </c>
      <c r="I11" s="9">
        <v>875889</v>
      </c>
      <c r="L11" s="12" t="s">
        <v>9</v>
      </c>
      <c r="M11" s="13">
        <v>154480</v>
      </c>
      <c r="N11" s="13">
        <v>154480</v>
      </c>
    </row>
    <row r="12" spans="1:14" x14ac:dyDescent="0.15">
      <c r="A12" s="9" t="s">
        <v>20</v>
      </c>
      <c r="B12" s="9">
        <v>1153854</v>
      </c>
      <c r="C12" s="9">
        <v>902818.99999999988</v>
      </c>
      <c r="D12" s="9">
        <v>961010</v>
      </c>
      <c r="E12" s="9">
        <v>866162.00000000012</v>
      </c>
      <c r="F12" s="9">
        <v>989373</v>
      </c>
      <c r="G12" s="9">
        <v>1031178</v>
      </c>
      <c r="H12" s="9">
        <v>1216321</v>
      </c>
      <c r="I12" s="9">
        <v>1149534</v>
      </c>
      <c r="L12" s="12" t="s">
        <v>10</v>
      </c>
      <c r="M12" s="13">
        <v>175913</v>
      </c>
      <c r="N12" s="13">
        <v>175913</v>
      </c>
    </row>
    <row r="13" spans="1:14" x14ac:dyDescent="0.15">
      <c r="A13" s="9" t="s">
        <v>21</v>
      </c>
      <c r="B13" s="9">
        <v>1077365</v>
      </c>
      <c r="C13" s="9">
        <v>1060884</v>
      </c>
      <c r="D13" s="9">
        <v>885401</v>
      </c>
      <c r="E13" s="9">
        <v>659616</v>
      </c>
      <c r="F13" s="9">
        <v>867075</v>
      </c>
      <c r="G13" s="9">
        <v>897658</v>
      </c>
      <c r="H13" s="9">
        <v>1198849</v>
      </c>
      <c r="I13" s="9">
        <v>1137699</v>
      </c>
      <c r="L13" s="12" t="s">
        <v>41</v>
      </c>
      <c r="M13" s="13">
        <v>1079020</v>
      </c>
      <c r="N13" s="13">
        <v>1079020</v>
      </c>
    </row>
    <row r="14" spans="1:14" x14ac:dyDescent="0.15">
      <c r="A14" s="9" t="s">
        <v>22</v>
      </c>
      <c r="B14" s="9">
        <v>767015</v>
      </c>
      <c r="C14" s="9">
        <v>626366</v>
      </c>
      <c r="D14" s="9">
        <v>623682</v>
      </c>
      <c r="E14" s="9">
        <v>554237</v>
      </c>
      <c r="F14" s="9">
        <v>624672</v>
      </c>
      <c r="G14" s="9">
        <v>704506</v>
      </c>
      <c r="H14" s="9">
        <v>858683</v>
      </c>
      <c r="I14" s="9">
        <v>776425</v>
      </c>
    </row>
    <row r="15" spans="1:14" x14ac:dyDescent="0.15">
      <c r="A15" s="9" t="s">
        <v>23</v>
      </c>
      <c r="B15" s="9">
        <v>844043.00000000012</v>
      </c>
      <c r="C15" s="9">
        <v>710361</v>
      </c>
      <c r="D15" s="9">
        <v>668275</v>
      </c>
      <c r="E15" s="9">
        <v>603868</v>
      </c>
      <c r="F15" s="9">
        <v>693987</v>
      </c>
      <c r="G15" s="9">
        <v>772038</v>
      </c>
      <c r="H15" s="9">
        <v>1057433</v>
      </c>
      <c r="I15" s="9">
        <v>973056</v>
      </c>
    </row>
    <row r="16" spans="1:14" x14ac:dyDescent="0.15">
      <c r="A16" s="9" t="s">
        <v>24</v>
      </c>
      <c r="B16" s="9">
        <v>1263988</v>
      </c>
      <c r="C16" s="9">
        <v>1079258</v>
      </c>
      <c r="D16" s="9">
        <v>1093279</v>
      </c>
      <c r="E16" s="9">
        <v>972910</v>
      </c>
      <c r="F16" s="9">
        <v>1119185</v>
      </c>
      <c r="G16" s="9">
        <v>1209472</v>
      </c>
      <c r="H16" s="9">
        <v>1360663</v>
      </c>
      <c r="I16" s="9">
        <v>1300462</v>
      </c>
    </row>
    <row r="17" spans="1:9" x14ac:dyDescent="0.15">
      <c r="A17" s="9" t="s">
        <v>25</v>
      </c>
      <c r="B17" s="9">
        <v>246634</v>
      </c>
      <c r="C17" s="9">
        <v>254891</v>
      </c>
      <c r="D17" s="9">
        <v>257153</v>
      </c>
      <c r="E17" s="9">
        <v>207923</v>
      </c>
      <c r="F17" s="9">
        <v>213394</v>
      </c>
      <c r="G17" s="9">
        <v>166538</v>
      </c>
      <c r="H17" s="9">
        <v>180542</v>
      </c>
      <c r="I17" s="9">
        <v>173705</v>
      </c>
    </row>
    <row r="18" spans="1:9" x14ac:dyDescent="0.15">
      <c r="A18" s="9" t="s">
        <v>26</v>
      </c>
      <c r="B18" s="9">
        <v>654792.00000000012</v>
      </c>
      <c r="C18" s="9">
        <v>609254</v>
      </c>
      <c r="D18" s="9">
        <v>568374</v>
      </c>
      <c r="E18" s="9">
        <v>499497</v>
      </c>
      <c r="F18" s="9">
        <v>525177</v>
      </c>
      <c r="G18" s="9">
        <v>559997</v>
      </c>
      <c r="H18" s="9">
        <v>702685</v>
      </c>
      <c r="I18" s="9">
        <v>675509</v>
      </c>
    </row>
    <row r="19" spans="1:9" x14ac:dyDescent="0.15">
      <c r="A19" s="9" t="s">
        <v>27</v>
      </c>
      <c r="B19" s="9">
        <v>197658</v>
      </c>
      <c r="C19" s="9">
        <v>194516</v>
      </c>
      <c r="D19" s="9">
        <v>214513</v>
      </c>
      <c r="E19" s="9">
        <v>163758.00000000003</v>
      </c>
      <c r="F19" s="9">
        <v>184676</v>
      </c>
      <c r="G19" s="9">
        <v>170659</v>
      </c>
      <c r="H19" s="9">
        <v>202748</v>
      </c>
      <c r="I19" s="9">
        <v>183690</v>
      </c>
    </row>
    <row r="20" spans="1:9" x14ac:dyDescent="0.15">
      <c r="A20" s="9" t="s">
        <v>28</v>
      </c>
      <c r="B20" s="9">
        <v>419920</v>
      </c>
      <c r="C20" s="9">
        <v>432087.99999999994</v>
      </c>
      <c r="D20" s="9">
        <v>387065</v>
      </c>
      <c r="E20" s="9">
        <v>305430</v>
      </c>
      <c r="F20" s="9">
        <v>279997</v>
      </c>
      <c r="G20" s="9">
        <v>296269</v>
      </c>
      <c r="H20" s="9">
        <v>354518</v>
      </c>
      <c r="I20" s="9">
        <v>344387</v>
      </c>
    </row>
    <row r="21" spans="1:9" x14ac:dyDescent="0.15">
      <c r="A21" s="9" t="s">
        <v>29</v>
      </c>
      <c r="B21" s="9">
        <v>1056627</v>
      </c>
      <c r="C21" s="9">
        <v>904716</v>
      </c>
      <c r="D21" s="9">
        <v>850627.00000000012</v>
      </c>
      <c r="E21" s="9">
        <v>766877.00000000012</v>
      </c>
      <c r="F21" s="9">
        <v>941230</v>
      </c>
      <c r="G21" s="9">
        <v>971899</v>
      </c>
      <c r="H21" s="9">
        <v>1206071</v>
      </c>
      <c r="I21" s="9">
        <v>1177807</v>
      </c>
    </row>
    <row r="22" spans="1:9" x14ac:dyDescent="0.15">
      <c r="A22" s="9" t="s">
        <v>30</v>
      </c>
      <c r="B22" s="9">
        <v>363315</v>
      </c>
      <c r="C22" s="9">
        <v>229619</v>
      </c>
      <c r="D22" s="9">
        <v>312364</v>
      </c>
      <c r="E22" s="9">
        <v>224645</v>
      </c>
      <c r="F22" s="9">
        <v>267720</v>
      </c>
      <c r="G22" s="9">
        <v>270214</v>
      </c>
      <c r="H22" s="9">
        <v>353871</v>
      </c>
      <c r="I22" s="9">
        <v>323375</v>
      </c>
    </row>
    <row r="23" spans="1:9" x14ac:dyDescent="0.15">
      <c r="A23" s="9" t="s">
        <v>31</v>
      </c>
      <c r="B23" s="9">
        <v>25897</v>
      </c>
      <c r="C23" s="9">
        <v>1365465</v>
      </c>
      <c r="D23" s="9">
        <v>13545</v>
      </c>
      <c r="E23" s="9">
        <v>374853</v>
      </c>
      <c r="F23" s="9">
        <v>634409</v>
      </c>
      <c r="G23" s="9">
        <v>695891</v>
      </c>
      <c r="H23" s="9">
        <v>849721</v>
      </c>
      <c r="I23" s="9">
        <v>870350</v>
      </c>
    </row>
    <row r="24" spans="1:9" x14ac:dyDescent="0.15">
      <c r="A24" s="9" t="s">
        <v>32</v>
      </c>
      <c r="B24" s="9">
        <v>1364968</v>
      </c>
      <c r="C24" s="9">
        <v>13436</v>
      </c>
      <c r="D24" s="9">
        <v>1436543</v>
      </c>
      <c r="E24" s="9">
        <v>61066</v>
      </c>
      <c r="F24" s="9">
        <v>448739</v>
      </c>
      <c r="G24" s="9">
        <v>504016</v>
      </c>
      <c r="H24" s="9">
        <v>616449</v>
      </c>
      <c r="I24" s="9">
        <v>579610</v>
      </c>
    </row>
    <row r="32" spans="1:9" x14ac:dyDescent="0.15">
      <c r="A32" s="11" t="s">
        <v>38</v>
      </c>
      <c r="B32" s="11" t="s">
        <v>39</v>
      </c>
    </row>
    <row r="33" spans="1:3" x14ac:dyDescent="0.15">
      <c r="A33" s="11" t="s">
        <v>40</v>
      </c>
      <c r="B33" t="s">
        <v>3</v>
      </c>
      <c r="C33" t="s">
        <v>41</v>
      </c>
    </row>
    <row r="34" spans="1:3" x14ac:dyDescent="0.15">
      <c r="A34" s="12" t="s">
        <v>11</v>
      </c>
      <c r="B34" s="13">
        <v>646825</v>
      </c>
      <c r="C34" s="13">
        <v>646825</v>
      </c>
    </row>
    <row r="35" spans="1:3" x14ac:dyDescent="0.15">
      <c r="A35" s="12" t="s">
        <v>12</v>
      </c>
      <c r="B35" s="13">
        <v>549722</v>
      </c>
      <c r="C35" s="13">
        <v>549722</v>
      </c>
    </row>
    <row r="36" spans="1:3" x14ac:dyDescent="0.15">
      <c r="A36" s="12" t="s">
        <v>13</v>
      </c>
      <c r="B36" s="13">
        <v>535252</v>
      </c>
      <c r="C36" s="13">
        <v>535252</v>
      </c>
    </row>
    <row r="37" spans="1:3" x14ac:dyDescent="0.15">
      <c r="A37" s="12" t="s">
        <v>14</v>
      </c>
      <c r="B37" s="13">
        <v>768045</v>
      </c>
      <c r="C37" s="13">
        <v>768045</v>
      </c>
    </row>
    <row r="38" spans="1:3" x14ac:dyDescent="0.15">
      <c r="A38" s="12" t="s">
        <v>15</v>
      </c>
      <c r="B38" s="13">
        <v>1372269</v>
      </c>
      <c r="C38" s="13">
        <v>1372269</v>
      </c>
    </row>
    <row r="39" spans="1:3" x14ac:dyDescent="0.15">
      <c r="A39" s="12" t="s">
        <v>16</v>
      </c>
      <c r="B39" s="13">
        <v>1461339.9999999998</v>
      </c>
      <c r="C39" s="13">
        <v>1461339.9999999998</v>
      </c>
    </row>
    <row r="40" spans="1:3" x14ac:dyDescent="0.15">
      <c r="A40" s="12" t="s">
        <v>17</v>
      </c>
      <c r="B40" s="13">
        <v>1359637</v>
      </c>
      <c r="C40" s="13">
        <v>1359637</v>
      </c>
    </row>
    <row r="41" spans="1:3" x14ac:dyDescent="0.15">
      <c r="A41" s="12" t="s">
        <v>18</v>
      </c>
      <c r="B41" s="13">
        <v>162438</v>
      </c>
      <c r="C41" s="13">
        <v>162438</v>
      </c>
    </row>
    <row r="42" spans="1:3" x14ac:dyDescent="0.15">
      <c r="A42" s="12" t="s">
        <v>19</v>
      </c>
      <c r="B42" s="13">
        <v>870292</v>
      </c>
      <c r="C42" s="13">
        <v>870292</v>
      </c>
    </row>
    <row r="43" spans="1:3" x14ac:dyDescent="0.15">
      <c r="A43" s="12" t="s">
        <v>20</v>
      </c>
      <c r="B43" s="13">
        <v>1153854</v>
      </c>
      <c r="C43" s="13">
        <v>1153854</v>
      </c>
    </row>
    <row r="44" spans="1:3" x14ac:dyDescent="0.15">
      <c r="A44" s="12" t="s">
        <v>21</v>
      </c>
      <c r="B44" s="13">
        <v>1077365</v>
      </c>
      <c r="C44" s="13">
        <v>1077365</v>
      </c>
    </row>
    <row r="45" spans="1:3" x14ac:dyDescent="0.15">
      <c r="A45" s="12" t="s">
        <v>22</v>
      </c>
      <c r="B45" s="13">
        <v>767015</v>
      </c>
      <c r="C45" s="13">
        <v>767015</v>
      </c>
    </row>
    <row r="46" spans="1:3" x14ac:dyDescent="0.15">
      <c r="A46" s="12" t="s">
        <v>23</v>
      </c>
      <c r="B46" s="13">
        <v>844043.00000000012</v>
      </c>
      <c r="C46" s="13">
        <v>844043.00000000012</v>
      </c>
    </row>
    <row r="47" spans="1:3" x14ac:dyDescent="0.15">
      <c r="A47" s="12" t="s">
        <v>24</v>
      </c>
      <c r="B47" s="13">
        <v>1263988</v>
      </c>
      <c r="C47" s="13">
        <v>1263988</v>
      </c>
    </row>
    <row r="48" spans="1:3" x14ac:dyDescent="0.15">
      <c r="A48" s="12" t="s">
        <v>25</v>
      </c>
      <c r="B48" s="13">
        <v>246634</v>
      </c>
      <c r="C48" s="13">
        <v>246634</v>
      </c>
    </row>
    <row r="49" spans="1:3" x14ac:dyDescent="0.15">
      <c r="A49" s="12" t="s">
        <v>26</v>
      </c>
      <c r="B49" s="13">
        <v>654792.00000000012</v>
      </c>
      <c r="C49" s="13">
        <v>654792.00000000012</v>
      </c>
    </row>
    <row r="50" spans="1:3" x14ac:dyDescent="0.15">
      <c r="A50" s="12" t="s">
        <v>27</v>
      </c>
      <c r="B50" s="13">
        <v>197658</v>
      </c>
      <c r="C50" s="13">
        <v>197658</v>
      </c>
    </row>
    <row r="51" spans="1:3" x14ac:dyDescent="0.15">
      <c r="A51" s="12" t="s">
        <v>28</v>
      </c>
      <c r="B51" s="13">
        <v>419920</v>
      </c>
      <c r="C51" s="13">
        <v>419920</v>
      </c>
    </row>
    <row r="52" spans="1:3" x14ac:dyDescent="0.15">
      <c r="A52" s="12" t="s">
        <v>29</v>
      </c>
      <c r="B52" s="13">
        <v>1056627</v>
      </c>
      <c r="C52" s="13">
        <v>1056627</v>
      </c>
    </row>
    <row r="53" spans="1:3" x14ac:dyDescent="0.15">
      <c r="A53" s="12" t="s">
        <v>30</v>
      </c>
      <c r="B53" s="13">
        <v>363315</v>
      </c>
      <c r="C53" s="13">
        <v>363315</v>
      </c>
    </row>
    <row r="54" spans="1:3" x14ac:dyDescent="0.15">
      <c r="A54" s="12" t="s">
        <v>31</v>
      </c>
      <c r="B54" s="13">
        <v>25897</v>
      </c>
      <c r="C54" s="13">
        <v>25897</v>
      </c>
    </row>
    <row r="55" spans="1:3" x14ac:dyDescent="0.15">
      <c r="A55" s="12" t="s">
        <v>41</v>
      </c>
      <c r="B55" s="13">
        <v>15796928</v>
      </c>
      <c r="C55" s="13">
        <v>15796928</v>
      </c>
    </row>
  </sheetData>
  <phoneticPr fontId="5" type="noConversion"/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求助问题</vt:lpstr>
      <vt:lpstr>数据透视图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jessica.zhang</dc:creator>
  <cp:lastModifiedBy>微软用户</cp:lastModifiedBy>
  <dcterms:created xsi:type="dcterms:W3CDTF">2011-10-26T07:36:22Z</dcterms:created>
  <dcterms:modified xsi:type="dcterms:W3CDTF">2011-11-01T12:36:41Z</dcterms:modified>
</cp:coreProperties>
</file>