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8280"/>
  </bookViews>
  <sheets>
    <sheet name="个税计算" sheetId="1" r:id="rId1"/>
    <sheet name="房产经纪提成" sheetId="2" r:id="rId2"/>
  </sheets>
  <calcPr calcId="145621"/>
</workbook>
</file>

<file path=xl/calcChain.xml><?xml version="1.0" encoding="utf-8"?>
<calcChain xmlns="http://schemas.openxmlformats.org/spreadsheetml/2006/main">
  <c r="O2" i="2" l="1" a="1"/>
  <c r="O2" i="2" s="1"/>
  <c r="N2" i="2"/>
  <c r="L2" i="2"/>
  <c r="H4" i="2"/>
  <c r="I10" i="2" s="1"/>
  <c r="H5" i="2"/>
  <c r="H6" i="2"/>
  <c r="H7" i="2"/>
  <c r="H8" i="2"/>
  <c r="H9" i="2"/>
  <c r="H10" i="2"/>
  <c r="H3" i="2"/>
  <c r="I4" i="2" s="1"/>
  <c r="G4" i="2"/>
  <c r="G5" i="2"/>
  <c r="G6" i="2"/>
  <c r="G7" i="2"/>
  <c r="G8" i="2"/>
  <c r="G9" i="2"/>
  <c r="G3" i="2"/>
  <c r="G3" i="1" a="1"/>
  <c r="G3" i="1" s="1"/>
  <c r="G4" i="1" a="1"/>
  <c r="G4" i="1" s="1"/>
  <c r="G5" i="1" a="1"/>
  <c r="G5" i="1" s="1"/>
  <c r="G6" i="1" a="1"/>
  <c r="G6" i="1" s="1"/>
  <c r="G7" i="1" a="1"/>
  <c r="G7" i="1" s="1"/>
  <c r="G8" i="1" a="1"/>
  <c r="G8" i="1" s="1"/>
  <c r="G9" i="1" a="1"/>
  <c r="G9" i="1" s="1"/>
  <c r="G10" i="1" a="1"/>
  <c r="G10" i="1" s="1"/>
  <c r="G11" i="1" a="1"/>
  <c r="G11" i="1" s="1"/>
  <c r="G12" i="1" a="1"/>
  <c r="G12" i="1" s="1"/>
  <c r="G13" i="1" a="1"/>
  <c r="G13" i="1" s="1"/>
  <c r="G14" i="1" a="1"/>
  <c r="G14" i="1" s="1"/>
  <c r="G15" i="1" a="1"/>
  <c r="G15" i="1" s="1"/>
  <c r="G16" i="1" a="1"/>
  <c r="G16" i="1" s="1"/>
  <c r="G17" i="1" a="1"/>
  <c r="G17" i="1" s="1"/>
  <c r="G18" i="1" a="1"/>
  <c r="G18" i="1" s="1"/>
  <c r="G19" i="1" a="1"/>
  <c r="G19" i="1" s="1"/>
  <c r="G20" i="1" a="1"/>
  <c r="G20" i="1" s="1"/>
  <c r="G21" i="1" a="1"/>
  <c r="G21" i="1" s="1"/>
  <c r="G22" i="1" a="1"/>
  <c r="G22" i="1" s="1"/>
  <c r="G23" i="1" a="1"/>
  <c r="G23" i="1" s="1"/>
  <c r="G24" i="1" a="1"/>
  <c r="G24" i="1" s="1"/>
  <c r="G25" i="1" a="1"/>
  <c r="G25" i="1" s="1"/>
  <c r="G26" i="1" a="1"/>
  <c r="G26" i="1" s="1"/>
  <c r="G27" i="1" a="1"/>
  <c r="G27" i="1" s="1"/>
  <c r="G28" i="1" a="1"/>
  <c r="G28" i="1" s="1"/>
  <c r="G29" i="1" a="1"/>
  <c r="G29" i="1" s="1"/>
  <c r="G30" i="1" a="1"/>
  <c r="G30" i="1" s="1"/>
  <c r="G31" i="1" a="1"/>
  <c r="G31" i="1" s="1"/>
  <c r="G32" i="1" a="1"/>
  <c r="G32" i="1" s="1"/>
  <c r="G33" i="1" a="1"/>
  <c r="G33" i="1" s="1"/>
  <c r="G34" i="1" a="1"/>
  <c r="G34" i="1" s="1"/>
  <c r="G35" i="1" a="1"/>
  <c r="G35" i="1" s="1"/>
  <c r="G36" i="1" a="1"/>
  <c r="G36" i="1" s="1"/>
  <c r="G37" i="1" a="1"/>
  <c r="G37" i="1" s="1"/>
  <c r="G38" i="1" a="1"/>
  <c r="G38" i="1" s="1"/>
  <c r="G39" i="1" a="1"/>
  <c r="G39" i="1" s="1"/>
  <c r="G40" i="1" a="1"/>
  <c r="G40" i="1" s="1"/>
  <c r="G41" i="1" a="1"/>
  <c r="G41" i="1" s="1"/>
  <c r="G42" i="1" a="1"/>
  <c r="G42" i="1" s="1"/>
  <c r="G43" i="1" a="1"/>
  <c r="G43" i="1" s="1"/>
  <c r="G44" i="1" a="1"/>
  <c r="G44" i="1" s="1"/>
  <c r="G45" i="1" a="1"/>
  <c r="G45" i="1" s="1"/>
  <c r="G46" i="1" a="1"/>
  <c r="G46" i="1" s="1"/>
  <c r="G47" i="1" a="1"/>
  <c r="G47" i="1" s="1"/>
  <c r="G48" i="1" a="1"/>
  <c r="G48" i="1" s="1"/>
  <c r="G49" i="1" a="1"/>
  <c r="G49" i="1" s="1"/>
  <c r="G50" i="1" a="1"/>
  <c r="G50" i="1" s="1"/>
  <c r="G51" i="1" a="1"/>
  <c r="G51" i="1" s="1"/>
  <c r="G52" i="1" a="1"/>
  <c r="G52" i="1" s="1"/>
  <c r="G53" i="1" a="1"/>
  <c r="G53" i="1" s="1"/>
  <c r="G54" i="1" a="1"/>
  <c r="G54" i="1" s="1"/>
  <c r="G55" i="1" a="1"/>
  <c r="G55" i="1" s="1"/>
  <c r="G56" i="1" a="1"/>
  <c r="G56" i="1" s="1"/>
  <c r="G57" i="1" a="1"/>
  <c r="G57" i="1" s="1"/>
  <c r="G58" i="1" a="1"/>
  <c r="G58" i="1" s="1"/>
  <c r="G59" i="1" a="1"/>
  <c r="G59" i="1" s="1"/>
  <c r="G60" i="1" a="1"/>
  <c r="G60" i="1" s="1"/>
  <c r="G61" i="1" a="1"/>
  <c r="G61" i="1" s="1"/>
  <c r="G62" i="1" a="1"/>
  <c r="G62" i="1" s="1"/>
  <c r="G63" i="1" a="1"/>
  <c r="G63" i="1" s="1"/>
  <c r="G64" i="1" a="1"/>
  <c r="G64" i="1" s="1"/>
  <c r="G65" i="1" a="1"/>
  <c r="G65" i="1" s="1"/>
  <c r="G66" i="1" a="1"/>
  <c r="G66" i="1" s="1"/>
  <c r="G67" i="1" a="1"/>
  <c r="G67" i="1" s="1"/>
  <c r="G68" i="1" a="1"/>
  <c r="G68" i="1" s="1"/>
  <c r="G69" i="1" a="1"/>
  <c r="G69" i="1" s="1"/>
  <c r="G70" i="1" a="1"/>
  <c r="G70" i="1" s="1"/>
  <c r="G71" i="1" a="1"/>
  <c r="G71" i="1" s="1"/>
  <c r="G72" i="1" a="1"/>
  <c r="G72" i="1" s="1"/>
  <c r="G73" i="1" a="1"/>
  <c r="G73" i="1" s="1"/>
  <c r="G74" i="1" a="1"/>
  <c r="G74" i="1" s="1"/>
  <c r="G75" i="1" a="1"/>
  <c r="G75" i="1" s="1"/>
  <c r="G76" i="1" a="1"/>
  <c r="G76" i="1" s="1"/>
  <c r="G77" i="1" a="1"/>
  <c r="G77" i="1" s="1"/>
  <c r="G78" i="1" a="1"/>
  <c r="G78" i="1" s="1"/>
  <c r="G79" i="1" a="1"/>
  <c r="G79" i="1" s="1"/>
  <c r="G80" i="1" a="1"/>
  <c r="G80" i="1" s="1"/>
  <c r="G81" i="1" a="1"/>
  <c r="G81" i="1" s="1"/>
  <c r="G82" i="1" a="1"/>
  <c r="G82" i="1" s="1"/>
  <c r="G83" i="1" a="1"/>
  <c r="G83" i="1" s="1"/>
  <c r="G84" i="1" a="1"/>
  <c r="G84" i="1" s="1"/>
  <c r="G85" i="1" a="1"/>
  <c r="G85" i="1" s="1"/>
  <c r="G86" i="1" a="1"/>
  <c r="G86" i="1" s="1"/>
  <c r="G87" i="1" a="1"/>
  <c r="G87" i="1" s="1"/>
  <c r="G88" i="1" a="1"/>
  <c r="G88" i="1" s="1"/>
  <c r="G89" i="1" a="1"/>
  <c r="G89" i="1" s="1"/>
  <c r="G90" i="1" a="1"/>
  <c r="G90" i="1" s="1"/>
  <c r="G91" i="1" a="1"/>
  <c r="G91" i="1" s="1"/>
  <c r="G92" i="1" a="1"/>
  <c r="G92" i="1" s="1"/>
  <c r="G93" i="1" a="1"/>
  <c r="G93" i="1" s="1"/>
  <c r="G94" i="1" a="1"/>
  <c r="G94" i="1" s="1"/>
  <c r="G95" i="1" a="1"/>
  <c r="G95" i="1" s="1"/>
  <c r="G96" i="1" a="1"/>
  <c r="G96" i="1" s="1"/>
  <c r="G97" i="1" a="1"/>
  <c r="G97" i="1" s="1"/>
  <c r="G98" i="1" a="1"/>
  <c r="G98" i="1" s="1"/>
  <c r="G99" i="1" a="1"/>
  <c r="G99" i="1" s="1"/>
  <c r="G100" i="1" a="1"/>
  <c r="G100" i="1" s="1"/>
  <c r="G101" i="1" a="1"/>
  <c r="G101" i="1" s="1"/>
  <c r="G102" i="1" a="1"/>
  <c r="G102" i="1" s="1"/>
  <c r="G103" i="1" a="1"/>
  <c r="G103" i="1" s="1"/>
  <c r="G104" i="1" a="1"/>
  <c r="G104" i="1" s="1"/>
  <c r="G105" i="1" a="1"/>
  <c r="G105" i="1" s="1"/>
  <c r="G106" i="1" a="1"/>
  <c r="G106" i="1" s="1"/>
  <c r="G107" i="1" a="1"/>
  <c r="G107" i="1" s="1"/>
  <c r="G108" i="1" a="1"/>
  <c r="G108" i="1" s="1"/>
  <c r="G109" i="1" a="1"/>
  <c r="G109" i="1" s="1"/>
  <c r="G110" i="1" a="1"/>
  <c r="G110" i="1" s="1"/>
  <c r="G111" i="1" a="1"/>
  <c r="G111" i="1" s="1"/>
  <c r="G112" i="1" a="1"/>
  <c r="G112" i="1" s="1"/>
  <c r="G113" i="1" a="1"/>
  <c r="G113" i="1" s="1"/>
  <c r="G114" i="1" a="1"/>
  <c r="G114" i="1" s="1"/>
  <c r="G115" i="1" a="1"/>
  <c r="G115" i="1" s="1"/>
  <c r="G116" i="1" a="1"/>
  <c r="G116" i="1" s="1"/>
  <c r="G117" i="1" a="1"/>
  <c r="G117" i="1" s="1"/>
  <c r="G118" i="1" a="1"/>
  <c r="G118" i="1" s="1"/>
  <c r="G119" i="1" a="1"/>
  <c r="G119" i="1" s="1"/>
  <c r="G120" i="1" a="1"/>
  <c r="G120" i="1" s="1"/>
  <c r="G121" i="1" a="1"/>
  <c r="G121" i="1" s="1"/>
  <c r="G122" i="1" a="1"/>
  <c r="G122" i="1" s="1"/>
  <c r="G123" i="1" a="1"/>
  <c r="G123" i="1" s="1"/>
  <c r="G124" i="1" a="1"/>
  <c r="G124" i="1" s="1"/>
  <c r="G125" i="1" a="1"/>
  <c r="G125" i="1" s="1"/>
  <c r="G126" i="1" a="1"/>
  <c r="G126" i="1" s="1"/>
  <c r="G127" i="1" a="1"/>
  <c r="G127" i="1" s="1"/>
  <c r="G128" i="1" a="1"/>
  <c r="G128" i="1" s="1"/>
  <c r="G129" i="1" a="1"/>
  <c r="G129" i="1" s="1"/>
  <c r="G130" i="1" a="1"/>
  <c r="G130" i="1" s="1"/>
  <c r="G131" i="1" a="1"/>
  <c r="G131" i="1" s="1"/>
  <c r="G132" i="1" a="1"/>
  <c r="G132" i="1" s="1"/>
  <c r="G133" i="1" a="1"/>
  <c r="G133" i="1" s="1"/>
  <c r="G134" i="1" a="1"/>
  <c r="G134" i="1" s="1"/>
  <c r="G135" i="1" a="1"/>
  <c r="G135" i="1" s="1"/>
  <c r="G136" i="1" a="1"/>
  <c r="G136" i="1" s="1"/>
  <c r="G137" i="1" a="1"/>
  <c r="G137" i="1" s="1"/>
  <c r="G138" i="1" a="1"/>
  <c r="G138" i="1" s="1"/>
  <c r="G139" i="1" a="1"/>
  <c r="G139" i="1" s="1"/>
  <c r="G140" i="1" a="1"/>
  <c r="G140" i="1" s="1"/>
  <c r="G141" i="1" a="1"/>
  <c r="G141" i="1" s="1"/>
  <c r="G142" i="1" a="1"/>
  <c r="G142" i="1" s="1"/>
  <c r="G143" i="1" a="1"/>
  <c r="G143" i="1" s="1"/>
  <c r="G144" i="1" a="1"/>
  <c r="G144" i="1" s="1"/>
  <c r="G145" i="1" a="1"/>
  <c r="G145" i="1" s="1"/>
  <c r="G146" i="1" a="1"/>
  <c r="G146" i="1" s="1"/>
  <c r="G147" i="1" a="1"/>
  <c r="G147" i="1" s="1"/>
  <c r="G148" i="1" a="1"/>
  <c r="G148" i="1" s="1"/>
  <c r="G149" i="1" a="1"/>
  <c r="G149" i="1" s="1"/>
  <c r="G150" i="1" a="1"/>
  <c r="G150" i="1" s="1"/>
  <c r="G151" i="1" a="1"/>
  <c r="G151" i="1" s="1"/>
  <c r="G152" i="1" a="1"/>
  <c r="G152" i="1" s="1"/>
  <c r="G153" i="1" a="1"/>
  <c r="G153" i="1" s="1"/>
  <c r="G154" i="1" a="1"/>
  <c r="G154" i="1" s="1"/>
  <c r="G155" i="1" a="1"/>
  <c r="G155" i="1" s="1"/>
  <c r="G156" i="1" a="1"/>
  <c r="G156" i="1" s="1"/>
  <c r="G157" i="1" a="1"/>
  <c r="G157" i="1" s="1"/>
  <c r="G158" i="1" a="1"/>
  <c r="G158" i="1" s="1"/>
  <c r="G159" i="1" a="1"/>
  <c r="G159" i="1" s="1"/>
  <c r="G160" i="1" a="1"/>
  <c r="G160" i="1" s="1"/>
  <c r="G161" i="1" a="1"/>
  <c r="G161" i="1" s="1"/>
  <c r="G162" i="1" a="1"/>
  <c r="G162" i="1" s="1"/>
  <c r="G163" i="1" a="1"/>
  <c r="G163" i="1" s="1"/>
  <c r="G164" i="1" a="1"/>
  <c r="G164" i="1" s="1"/>
  <c r="G165" i="1" a="1"/>
  <c r="G165" i="1" s="1"/>
  <c r="G166" i="1" a="1"/>
  <c r="G166" i="1" s="1"/>
  <c r="G167" i="1" a="1"/>
  <c r="G167" i="1" s="1"/>
  <c r="G168" i="1" a="1"/>
  <c r="G168" i="1" s="1"/>
  <c r="G169" i="1" a="1"/>
  <c r="G169" i="1" s="1"/>
  <c r="G170" i="1" a="1"/>
  <c r="G170" i="1" s="1"/>
  <c r="G171" i="1" a="1"/>
  <c r="G171" i="1" s="1"/>
  <c r="G172" i="1" a="1"/>
  <c r="G172" i="1" s="1"/>
  <c r="G173" i="1" a="1"/>
  <c r="G173" i="1" s="1"/>
  <c r="G174" i="1" a="1"/>
  <c r="G174" i="1" s="1"/>
  <c r="G175" i="1" a="1"/>
  <c r="G175" i="1" s="1"/>
  <c r="G176" i="1" a="1"/>
  <c r="G176" i="1" s="1"/>
  <c r="G177" i="1" a="1"/>
  <c r="G177" i="1" s="1"/>
  <c r="G178" i="1" a="1"/>
  <c r="G178" i="1" s="1"/>
  <c r="G179" i="1" a="1"/>
  <c r="G179" i="1" s="1"/>
  <c r="G180" i="1" a="1"/>
  <c r="G180" i="1" s="1"/>
  <c r="G181" i="1" a="1"/>
  <c r="G181" i="1" s="1"/>
  <c r="G182" i="1" a="1"/>
  <c r="G182" i="1" s="1"/>
  <c r="G183" i="1" a="1"/>
  <c r="G183" i="1" s="1"/>
  <c r="G184" i="1" a="1"/>
  <c r="G184" i="1" s="1"/>
  <c r="G185" i="1" a="1"/>
  <c r="G185" i="1" s="1"/>
  <c r="G186" i="1" a="1"/>
  <c r="G186" i="1" s="1"/>
  <c r="G187" i="1" a="1"/>
  <c r="G187" i="1" s="1"/>
  <c r="G188" i="1" a="1"/>
  <c r="G188" i="1" s="1"/>
  <c r="G189" i="1" a="1"/>
  <c r="G189" i="1" s="1"/>
  <c r="G190" i="1" a="1"/>
  <c r="G190" i="1" s="1"/>
  <c r="G191" i="1" a="1"/>
  <c r="G191" i="1" s="1"/>
  <c r="G192" i="1" a="1"/>
  <c r="G192" i="1" s="1"/>
  <c r="G193" i="1" a="1"/>
  <c r="G193" i="1" s="1"/>
  <c r="G194" i="1" a="1"/>
  <c r="G194" i="1" s="1"/>
  <c r="G195" i="1" a="1"/>
  <c r="G195" i="1" s="1"/>
  <c r="G196" i="1" a="1"/>
  <c r="G196" i="1"/>
  <c r="G197" i="1" a="1"/>
  <c r="G197" i="1" s="1"/>
  <c r="G198" i="1" a="1"/>
  <c r="G198" i="1" s="1"/>
  <c r="G199" i="1" a="1"/>
  <c r="G199" i="1" s="1"/>
  <c r="G200" i="1" a="1"/>
  <c r="G200" i="1" s="1"/>
  <c r="G2" i="1" a="1"/>
  <c r="G2" i="1" s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" i="1"/>
  <c r="B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P4" i="1"/>
  <c r="E45" i="1" s="1" a="1"/>
  <c r="P5" i="1"/>
  <c r="P6" i="1"/>
  <c r="C25" i="1" s="1"/>
  <c r="P7" i="1"/>
  <c r="C29" i="1" s="1"/>
  <c r="P8" i="1"/>
  <c r="C113" i="1" s="1"/>
  <c r="P9" i="1"/>
  <c r="C141" i="1" s="1"/>
  <c r="P10" i="1"/>
  <c r="C200" i="1" s="1"/>
  <c r="I7" i="2" l="1"/>
  <c r="I3" i="2"/>
  <c r="I6" i="2"/>
  <c r="I9" i="2"/>
  <c r="I5" i="2"/>
  <c r="I8" i="2"/>
  <c r="E45" i="1"/>
  <c r="E196" i="1" a="1"/>
  <c r="E196" i="1" s="1"/>
  <c r="E191" i="1" a="1"/>
  <c r="E191" i="1" s="1"/>
  <c r="E188" i="1" a="1"/>
  <c r="E188" i="1" s="1"/>
  <c r="E183" i="1" a="1"/>
  <c r="E183" i="1" s="1"/>
  <c r="E180" i="1" a="1"/>
  <c r="E180" i="1" s="1"/>
  <c r="E175" i="1" a="1"/>
  <c r="E175" i="1" s="1"/>
  <c r="E165" i="1" a="1"/>
  <c r="E165" i="1" s="1"/>
  <c r="E161" i="1" a="1"/>
  <c r="E161" i="1" s="1"/>
  <c r="E147" i="1" a="1"/>
  <c r="E147" i="1" s="1"/>
  <c r="E133" i="1" a="1"/>
  <c r="E133" i="1" s="1"/>
  <c r="E129" i="1" a="1"/>
  <c r="E129" i="1" s="1"/>
  <c r="E115" i="1" a="1"/>
  <c r="E115" i="1" s="1"/>
  <c r="E101" i="1" a="1"/>
  <c r="E101" i="1" s="1"/>
  <c r="E97" i="1" a="1"/>
  <c r="E97" i="1" s="1"/>
  <c r="E89" i="1" a="1"/>
  <c r="E89" i="1" s="1"/>
  <c r="E73" i="1" a="1"/>
  <c r="E73" i="1" s="1"/>
  <c r="E57" i="1" a="1"/>
  <c r="E57" i="1" s="1"/>
  <c r="E41" i="1" a="1"/>
  <c r="E41" i="1" s="1"/>
  <c r="E33" i="1" a="1"/>
  <c r="E33" i="1" s="1"/>
  <c r="E201" i="1" a="1"/>
  <c r="E201" i="1" s="1"/>
  <c r="E198" i="1" a="1"/>
  <c r="E198" i="1" s="1"/>
  <c r="E193" i="1" a="1"/>
  <c r="E193" i="1" s="1"/>
  <c r="E190" i="1" a="1"/>
  <c r="E190" i="1" s="1"/>
  <c r="E185" i="1" a="1"/>
  <c r="E185" i="1" s="1"/>
  <c r="E182" i="1" a="1"/>
  <c r="E182" i="1" s="1"/>
  <c r="E177" i="1" a="1"/>
  <c r="E177" i="1" s="1"/>
  <c r="E174" i="1" a="1"/>
  <c r="E174" i="1" s="1"/>
  <c r="E171" i="1" a="1"/>
  <c r="E171" i="1" s="1"/>
  <c r="E157" i="1" a="1"/>
  <c r="E157" i="1" s="1"/>
  <c r="E153" i="1" a="1"/>
  <c r="E153" i="1" s="1"/>
  <c r="E139" i="1" a="1"/>
  <c r="E139" i="1" s="1"/>
  <c r="E125" i="1" a="1"/>
  <c r="E125" i="1" s="1"/>
  <c r="E121" i="1" a="1"/>
  <c r="E121" i="1" s="1"/>
  <c r="E107" i="1" a="1"/>
  <c r="E107" i="1" s="1"/>
  <c r="E93" i="1" a="1"/>
  <c r="E93" i="1" s="1"/>
  <c r="E77" i="1" a="1"/>
  <c r="E77" i="1" s="1"/>
  <c r="E61" i="1" a="1"/>
  <c r="E61" i="1" s="1"/>
  <c r="E199" i="1" a="1"/>
  <c r="E199" i="1" s="1"/>
  <c r="E200" i="1" a="1"/>
  <c r="E200" i="1" s="1"/>
  <c r="E195" i="1" a="1"/>
  <c r="E195" i="1" s="1"/>
  <c r="E192" i="1" a="1"/>
  <c r="E192" i="1" s="1"/>
  <c r="E187" i="1" a="1"/>
  <c r="E187" i="1" s="1"/>
  <c r="E184" i="1" a="1"/>
  <c r="E184" i="1" s="1"/>
  <c r="E179" i="1" a="1"/>
  <c r="E179" i="1" s="1"/>
  <c r="E176" i="1" a="1"/>
  <c r="E176" i="1" s="1"/>
  <c r="E163" i="1" a="1"/>
  <c r="E163" i="1" s="1"/>
  <c r="E149" i="1" a="1"/>
  <c r="E149" i="1" s="1"/>
  <c r="E145" i="1" a="1"/>
  <c r="E145" i="1" s="1"/>
  <c r="E131" i="1" a="1"/>
  <c r="E131" i="1" s="1"/>
  <c r="E117" i="1" a="1"/>
  <c r="E117" i="1" s="1"/>
  <c r="E113" i="1" a="1"/>
  <c r="E113" i="1" s="1"/>
  <c r="E99" i="1" a="1"/>
  <c r="E99" i="1" s="1"/>
  <c r="E81" i="1" a="1"/>
  <c r="E81" i="1" s="1"/>
  <c r="E65" i="1" a="1"/>
  <c r="E65" i="1" s="1"/>
  <c r="E49" i="1" a="1"/>
  <c r="E49" i="1" s="1"/>
  <c r="C2" i="1"/>
  <c r="E3" i="1" a="1"/>
  <c r="E3" i="1" s="1"/>
  <c r="E5" i="1" a="1"/>
  <c r="E5" i="1" s="1"/>
  <c r="E7" i="1" a="1"/>
  <c r="E7" i="1" s="1"/>
  <c r="E9" i="1" a="1"/>
  <c r="E9" i="1" s="1"/>
  <c r="E11" i="1" a="1"/>
  <c r="E11" i="1" s="1"/>
  <c r="E13" i="1" a="1"/>
  <c r="E13" i="1" s="1"/>
  <c r="E15" i="1" a="1"/>
  <c r="E15" i="1" s="1"/>
  <c r="E17" i="1" a="1"/>
  <c r="E17" i="1" s="1"/>
  <c r="E19" i="1" a="1"/>
  <c r="E19" i="1" s="1"/>
  <c r="E21" i="1" a="1"/>
  <c r="E21" i="1" s="1"/>
  <c r="E23" i="1" a="1"/>
  <c r="E23" i="1" s="1"/>
  <c r="E25" i="1" a="1"/>
  <c r="E25" i="1" s="1"/>
  <c r="E27" i="1" a="1"/>
  <c r="E27" i="1" s="1"/>
  <c r="E29" i="1" a="1"/>
  <c r="E29" i="1" s="1"/>
  <c r="E4" i="1" a="1"/>
  <c r="E4" i="1" s="1"/>
  <c r="E6" i="1" a="1"/>
  <c r="E6" i="1" s="1"/>
  <c r="E8" i="1" a="1"/>
  <c r="E8" i="1" s="1"/>
  <c r="E10" i="1" a="1"/>
  <c r="E10" i="1" s="1"/>
  <c r="E12" i="1" a="1"/>
  <c r="E12" i="1" s="1"/>
  <c r="E14" i="1" a="1"/>
  <c r="E14" i="1" s="1"/>
  <c r="E16" i="1" a="1"/>
  <c r="E16" i="1" s="1"/>
  <c r="E18" i="1" a="1"/>
  <c r="E18" i="1" s="1"/>
  <c r="E20" i="1" a="1"/>
  <c r="E20" i="1" s="1"/>
  <c r="E22" i="1" a="1"/>
  <c r="E22" i="1" s="1"/>
  <c r="E24" i="1" a="1"/>
  <c r="E24" i="1" s="1"/>
  <c r="E26" i="1" a="1"/>
  <c r="E26" i="1" s="1"/>
  <c r="E28" i="1" a="1"/>
  <c r="E28" i="1" s="1"/>
  <c r="E30" i="1" a="1"/>
  <c r="E30" i="1" s="1"/>
  <c r="E32" i="1" a="1"/>
  <c r="E32" i="1" s="1"/>
  <c r="E34" i="1" a="1"/>
  <c r="E34" i="1" s="1"/>
  <c r="E36" i="1" a="1"/>
  <c r="E36" i="1" s="1"/>
  <c r="E38" i="1" a="1"/>
  <c r="E38" i="1" s="1"/>
  <c r="E40" i="1" a="1"/>
  <c r="E40" i="1" s="1"/>
  <c r="E42" i="1" a="1"/>
  <c r="E42" i="1" s="1"/>
  <c r="E44" i="1" a="1"/>
  <c r="E44" i="1" s="1"/>
  <c r="E46" i="1" a="1"/>
  <c r="E46" i="1" s="1"/>
  <c r="E48" i="1" a="1"/>
  <c r="E48" i="1" s="1"/>
  <c r="E50" i="1" a="1"/>
  <c r="E50" i="1" s="1"/>
  <c r="E52" i="1" a="1"/>
  <c r="E52" i="1" s="1"/>
  <c r="E54" i="1" a="1"/>
  <c r="E54" i="1" s="1"/>
  <c r="E56" i="1" a="1"/>
  <c r="E56" i="1" s="1"/>
  <c r="E58" i="1" a="1"/>
  <c r="E58" i="1" s="1"/>
  <c r="E60" i="1" a="1"/>
  <c r="E60" i="1" s="1"/>
  <c r="E62" i="1" a="1"/>
  <c r="E62" i="1" s="1"/>
  <c r="E64" i="1" a="1"/>
  <c r="E64" i="1" s="1"/>
  <c r="E66" i="1" a="1"/>
  <c r="E66" i="1" s="1"/>
  <c r="E68" i="1" a="1"/>
  <c r="E68" i="1" s="1"/>
  <c r="E70" i="1" a="1"/>
  <c r="E70" i="1" s="1"/>
  <c r="E72" i="1" a="1"/>
  <c r="E72" i="1" s="1"/>
  <c r="E74" i="1" a="1"/>
  <c r="E74" i="1" s="1"/>
  <c r="E76" i="1" a="1"/>
  <c r="E76" i="1" s="1"/>
  <c r="E78" i="1" a="1"/>
  <c r="E78" i="1" s="1"/>
  <c r="E80" i="1" a="1"/>
  <c r="E80" i="1" s="1"/>
  <c r="E82" i="1" a="1"/>
  <c r="E82" i="1" s="1"/>
  <c r="E84" i="1" a="1"/>
  <c r="E84" i="1" s="1"/>
  <c r="E86" i="1" a="1"/>
  <c r="E86" i="1" s="1"/>
  <c r="E88" i="1" a="1"/>
  <c r="E88" i="1" s="1"/>
  <c r="E90" i="1" a="1"/>
  <c r="E90" i="1" s="1"/>
  <c r="E92" i="1" a="1"/>
  <c r="E92" i="1" s="1"/>
  <c r="E94" i="1" a="1"/>
  <c r="E94" i="1" s="1"/>
  <c r="E96" i="1" a="1"/>
  <c r="E96" i="1" s="1"/>
  <c r="E98" i="1" a="1"/>
  <c r="E98" i="1" s="1"/>
  <c r="E100" i="1" a="1"/>
  <c r="E100" i="1" s="1"/>
  <c r="E102" i="1" a="1"/>
  <c r="E102" i="1" s="1"/>
  <c r="E104" i="1" a="1"/>
  <c r="E104" i="1" s="1"/>
  <c r="E106" i="1" a="1"/>
  <c r="E106" i="1" s="1"/>
  <c r="E108" i="1" a="1"/>
  <c r="E108" i="1" s="1"/>
  <c r="E110" i="1" a="1"/>
  <c r="E110" i="1" s="1"/>
  <c r="E112" i="1" a="1"/>
  <c r="E112" i="1" s="1"/>
  <c r="E114" i="1" a="1"/>
  <c r="E114" i="1" s="1"/>
  <c r="E116" i="1" a="1"/>
  <c r="E116" i="1" s="1"/>
  <c r="E118" i="1" a="1"/>
  <c r="E118" i="1" s="1"/>
  <c r="E120" i="1" a="1"/>
  <c r="E120" i="1" s="1"/>
  <c r="E122" i="1" a="1"/>
  <c r="E122" i="1" s="1"/>
  <c r="E124" i="1" a="1"/>
  <c r="E124" i="1" s="1"/>
  <c r="E126" i="1" a="1"/>
  <c r="E126" i="1" s="1"/>
  <c r="E128" i="1" a="1"/>
  <c r="E128" i="1" s="1"/>
  <c r="E130" i="1" a="1"/>
  <c r="E130" i="1" s="1"/>
  <c r="E132" i="1" a="1"/>
  <c r="E132" i="1" s="1"/>
  <c r="E134" i="1" a="1"/>
  <c r="E134" i="1" s="1"/>
  <c r="E136" i="1" a="1"/>
  <c r="E136" i="1" s="1"/>
  <c r="E138" i="1" a="1"/>
  <c r="E138" i="1" s="1"/>
  <c r="E140" i="1" a="1"/>
  <c r="E140" i="1" s="1"/>
  <c r="E142" i="1" a="1"/>
  <c r="E142" i="1" s="1"/>
  <c r="E144" i="1" a="1"/>
  <c r="E144" i="1" s="1"/>
  <c r="E146" i="1" a="1"/>
  <c r="E146" i="1" s="1"/>
  <c r="E148" i="1" a="1"/>
  <c r="E148" i="1" s="1"/>
  <c r="E150" i="1" a="1"/>
  <c r="E150" i="1" s="1"/>
  <c r="E152" i="1" a="1"/>
  <c r="E152" i="1" s="1"/>
  <c r="E154" i="1" a="1"/>
  <c r="E154" i="1" s="1"/>
  <c r="E156" i="1" a="1"/>
  <c r="E156" i="1" s="1"/>
  <c r="E158" i="1" a="1"/>
  <c r="E158" i="1" s="1"/>
  <c r="E160" i="1" a="1"/>
  <c r="E160" i="1" s="1"/>
  <c r="E162" i="1" a="1"/>
  <c r="E162" i="1" s="1"/>
  <c r="E164" i="1" a="1"/>
  <c r="E164" i="1" s="1"/>
  <c r="E166" i="1" a="1"/>
  <c r="E166" i="1" s="1"/>
  <c r="E168" i="1" a="1"/>
  <c r="E168" i="1" s="1"/>
  <c r="E170" i="1" a="1"/>
  <c r="E170" i="1" s="1"/>
  <c r="E172" i="1" a="1"/>
  <c r="E172" i="1" s="1"/>
  <c r="E31" i="1" a="1"/>
  <c r="E31" i="1" s="1"/>
  <c r="E39" i="1" a="1"/>
  <c r="E39" i="1" s="1"/>
  <c r="E47" i="1" a="1"/>
  <c r="E47" i="1" s="1"/>
  <c r="E55" i="1" a="1"/>
  <c r="E55" i="1" s="1"/>
  <c r="E63" i="1" a="1"/>
  <c r="E63" i="1" s="1"/>
  <c r="E71" i="1" a="1"/>
  <c r="E71" i="1" s="1"/>
  <c r="E79" i="1" a="1"/>
  <c r="E79" i="1" s="1"/>
  <c r="E87" i="1" a="1"/>
  <c r="E87" i="1" s="1"/>
  <c r="E95" i="1" a="1"/>
  <c r="E95" i="1" s="1"/>
  <c r="E103" i="1" a="1"/>
  <c r="E103" i="1" s="1"/>
  <c r="E111" i="1" a="1"/>
  <c r="E111" i="1" s="1"/>
  <c r="E119" i="1" a="1"/>
  <c r="E119" i="1" s="1"/>
  <c r="E127" i="1" a="1"/>
  <c r="E127" i="1" s="1"/>
  <c r="E135" i="1" a="1"/>
  <c r="E135" i="1" s="1"/>
  <c r="E143" i="1" a="1"/>
  <c r="E143" i="1" s="1"/>
  <c r="E151" i="1" a="1"/>
  <c r="E151" i="1" s="1"/>
  <c r="E159" i="1" a="1"/>
  <c r="E159" i="1" s="1"/>
  <c r="E167" i="1" a="1"/>
  <c r="E167" i="1" s="1"/>
  <c r="E37" i="1" a="1"/>
  <c r="E37" i="1" s="1"/>
  <c r="E35" i="1" a="1"/>
  <c r="E35" i="1" s="1"/>
  <c r="E43" i="1" a="1"/>
  <c r="E43" i="1" s="1"/>
  <c r="E51" i="1" a="1"/>
  <c r="E51" i="1" s="1"/>
  <c r="E59" i="1" a="1"/>
  <c r="E59" i="1" s="1"/>
  <c r="E67" i="1" a="1"/>
  <c r="E67" i="1" s="1"/>
  <c r="E75" i="1" a="1"/>
  <c r="E75" i="1" s="1"/>
  <c r="E83" i="1" a="1"/>
  <c r="E83" i="1" s="1"/>
  <c r="E91" i="1" a="1"/>
  <c r="E91" i="1" s="1"/>
  <c r="E197" i="1" a="1"/>
  <c r="E197" i="1" s="1"/>
  <c r="E194" i="1" a="1"/>
  <c r="E194" i="1" s="1"/>
  <c r="E189" i="1" a="1"/>
  <c r="E189" i="1" s="1"/>
  <c r="E186" i="1" a="1"/>
  <c r="E186" i="1" s="1"/>
  <c r="E181" i="1" a="1"/>
  <c r="E181" i="1" s="1"/>
  <c r="E178" i="1" a="1"/>
  <c r="E178" i="1" s="1"/>
  <c r="E173" i="1" a="1"/>
  <c r="E173" i="1" s="1"/>
  <c r="E169" i="1" a="1"/>
  <c r="E169" i="1" s="1"/>
  <c r="E155" i="1" a="1"/>
  <c r="E155" i="1" s="1"/>
  <c r="E141" i="1" a="1"/>
  <c r="E141" i="1" s="1"/>
  <c r="E137" i="1" a="1"/>
  <c r="E137" i="1" s="1"/>
  <c r="E123" i="1" a="1"/>
  <c r="E123" i="1" s="1"/>
  <c r="E109" i="1" a="1"/>
  <c r="E109" i="1" s="1"/>
  <c r="E105" i="1" a="1"/>
  <c r="E105" i="1" s="1"/>
  <c r="E85" i="1" a="1"/>
  <c r="E85" i="1" s="1"/>
  <c r="E69" i="1" a="1"/>
  <c r="E69" i="1" s="1"/>
  <c r="E53" i="1" a="1"/>
  <c r="E53" i="1" s="1"/>
  <c r="E2" i="1" a="1"/>
  <c r="E2" i="1" s="1"/>
  <c r="C97" i="1"/>
  <c r="C129" i="1"/>
  <c r="C81" i="1"/>
  <c r="C9" i="1"/>
  <c r="C145" i="1"/>
  <c r="C93" i="1"/>
  <c r="C161" i="1"/>
  <c r="C109" i="1"/>
  <c r="C13" i="1"/>
  <c r="C193" i="1"/>
  <c r="C189" i="1"/>
  <c r="C157" i="1"/>
  <c r="C125" i="1"/>
  <c r="C201" i="1"/>
  <c r="C185" i="1"/>
  <c r="C169" i="1"/>
  <c r="C153" i="1"/>
  <c r="C137" i="1"/>
  <c r="C121" i="1"/>
  <c r="C105" i="1"/>
  <c r="C89" i="1"/>
  <c r="C21" i="1"/>
  <c r="C5" i="1"/>
  <c r="C177" i="1"/>
  <c r="C173" i="1"/>
  <c r="C197" i="1"/>
  <c r="C181" i="1"/>
  <c r="C165" i="1"/>
  <c r="C149" i="1"/>
  <c r="C133" i="1"/>
  <c r="C117" i="1"/>
  <c r="C101" i="1"/>
  <c r="C85" i="1"/>
  <c r="C17" i="1"/>
  <c r="C77" i="1"/>
  <c r="C61" i="1"/>
  <c r="C45" i="1"/>
  <c r="C33" i="1"/>
  <c r="C198" i="1"/>
  <c r="C194" i="1"/>
  <c r="C190" i="1"/>
  <c r="C186" i="1"/>
  <c r="C182" i="1"/>
  <c r="C178" i="1"/>
  <c r="C174" i="1"/>
  <c r="C170" i="1"/>
  <c r="C166" i="1"/>
  <c r="C162" i="1"/>
  <c r="C158" i="1"/>
  <c r="C154" i="1"/>
  <c r="C150" i="1"/>
  <c r="C146" i="1"/>
  <c r="C142" i="1"/>
  <c r="C138" i="1"/>
  <c r="C134" i="1"/>
  <c r="C130" i="1"/>
  <c r="C126" i="1"/>
  <c r="C122" i="1"/>
  <c r="C118" i="1"/>
  <c r="C114" i="1"/>
  <c r="C110" i="1"/>
  <c r="C106" i="1"/>
  <c r="C102" i="1"/>
  <c r="C98" i="1"/>
  <c r="C94" i="1"/>
  <c r="C90" i="1"/>
  <c r="C86" i="1"/>
  <c r="C82" i="1"/>
  <c r="C78" i="1"/>
  <c r="C74" i="1"/>
  <c r="C70" i="1"/>
  <c r="C66" i="1"/>
  <c r="C62" i="1"/>
  <c r="C58" i="1"/>
  <c r="C54" i="1"/>
  <c r="C50" i="1"/>
  <c r="C46" i="1"/>
  <c r="C42" i="1"/>
  <c r="C38" i="1"/>
  <c r="C34" i="1"/>
  <c r="C30" i="1"/>
  <c r="C26" i="1"/>
  <c r="C22" i="1"/>
  <c r="C18" i="1"/>
  <c r="C14" i="1"/>
  <c r="C10" i="1"/>
  <c r="C6" i="1"/>
  <c r="C65" i="1"/>
  <c r="C53" i="1"/>
  <c r="C37" i="1"/>
  <c r="C196" i="1"/>
  <c r="C192" i="1"/>
  <c r="C188" i="1"/>
  <c r="C184" i="1"/>
  <c r="C180" i="1"/>
  <c r="C176" i="1"/>
  <c r="C172" i="1"/>
  <c r="C168" i="1"/>
  <c r="C164" i="1"/>
  <c r="C160" i="1"/>
  <c r="C156" i="1"/>
  <c r="C152" i="1"/>
  <c r="C148" i="1"/>
  <c r="C144" i="1"/>
  <c r="C140" i="1"/>
  <c r="C136" i="1"/>
  <c r="C132" i="1"/>
  <c r="C128" i="1"/>
  <c r="C124" i="1"/>
  <c r="C120" i="1"/>
  <c r="C116" i="1"/>
  <c r="C112" i="1"/>
  <c r="C108" i="1"/>
  <c r="C104" i="1"/>
  <c r="C100" i="1"/>
  <c r="C96" i="1"/>
  <c r="C92" i="1"/>
  <c r="C88" i="1"/>
  <c r="C84" i="1"/>
  <c r="C80" i="1"/>
  <c r="C76" i="1"/>
  <c r="C72" i="1"/>
  <c r="C68" i="1"/>
  <c r="C64" i="1"/>
  <c r="C60" i="1"/>
  <c r="C56" i="1"/>
  <c r="C52" i="1"/>
  <c r="C48" i="1"/>
  <c r="C44" i="1"/>
  <c r="C40" i="1"/>
  <c r="C36" i="1"/>
  <c r="C32" i="1"/>
  <c r="C28" i="1"/>
  <c r="C24" i="1"/>
  <c r="C20" i="1"/>
  <c r="C16" i="1"/>
  <c r="C12" i="1"/>
  <c r="C8" i="1"/>
  <c r="C4" i="1"/>
  <c r="C73" i="1"/>
  <c r="C69" i="1"/>
  <c r="C57" i="1"/>
  <c r="C49" i="1"/>
  <c r="C41" i="1"/>
  <c r="C199" i="1"/>
  <c r="C195" i="1"/>
  <c r="C191" i="1"/>
  <c r="C187" i="1"/>
  <c r="C183" i="1"/>
  <c r="C179" i="1"/>
  <c r="C175" i="1"/>
  <c r="C171" i="1"/>
  <c r="C167" i="1"/>
  <c r="C163" i="1"/>
  <c r="C159" i="1"/>
  <c r="C155" i="1"/>
  <c r="C151" i="1"/>
  <c r="C147" i="1"/>
  <c r="C143" i="1"/>
  <c r="C139" i="1"/>
  <c r="C135" i="1"/>
  <c r="C131" i="1"/>
  <c r="C127" i="1"/>
  <c r="C123" i="1"/>
  <c r="C119" i="1"/>
  <c r="C115" i="1"/>
  <c r="C111" i="1"/>
  <c r="C107" i="1"/>
  <c r="C103" i="1"/>
  <c r="C99" i="1"/>
  <c r="C95" i="1"/>
  <c r="C91" i="1"/>
  <c r="C87" i="1"/>
  <c r="C83" i="1"/>
  <c r="C79" i="1"/>
  <c r="C75" i="1"/>
  <c r="C71" i="1"/>
  <c r="C67" i="1"/>
  <c r="C63" i="1"/>
  <c r="C59" i="1"/>
  <c r="C55" i="1"/>
  <c r="C51" i="1"/>
  <c r="C47" i="1"/>
  <c r="C43" i="1"/>
  <c r="C39" i="1"/>
  <c r="C35" i="1"/>
  <c r="C31" i="1"/>
  <c r="C27" i="1"/>
  <c r="C23" i="1"/>
  <c r="C19" i="1"/>
  <c r="C15" i="1"/>
  <c r="C11" i="1"/>
  <c r="C7" i="1"/>
  <c r="C3" i="1"/>
  <c r="M2" i="2" l="1" a="1"/>
  <c r="M2" i="2" s="1"/>
</calcChain>
</file>

<file path=xl/sharedStrings.xml><?xml version="1.0" encoding="utf-8"?>
<sst xmlns="http://schemas.openxmlformats.org/spreadsheetml/2006/main" count="53" uniqueCount="53">
  <si>
    <t>各级下限</t>
    <phoneticPr fontId="1" type="noConversion"/>
  </si>
  <si>
    <t>各级上限</t>
    <phoneticPr fontId="1" type="noConversion"/>
  </si>
  <si>
    <t>税率</t>
    <phoneticPr fontId="1" type="noConversion"/>
  </si>
  <si>
    <t>速算扣除数</t>
    <phoneticPr fontId="1" type="noConversion"/>
  </si>
  <si>
    <t>MAX</t>
    <phoneticPr fontId="1" type="noConversion"/>
  </si>
  <si>
    <r>
      <rPr>
        <sz val="11"/>
        <color theme="1"/>
        <rFont val="微软雅黑"/>
        <family val="2"/>
        <charset val="134"/>
      </rPr>
      <t>公式1使用常量</t>
    </r>
    <phoneticPr fontId="1" type="noConversion"/>
  </si>
  <si>
    <t>业绩范围</t>
  </si>
  <si>
    <t>对应比例</t>
  </si>
  <si>
    <t>对应奖励</t>
  </si>
  <si>
    <t>提成</t>
  </si>
  <si>
    <t xml:space="preserve">     0&lt;=A1&lt;5000</t>
  </si>
  <si>
    <t>B1</t>
  </si>
  <si>
    <t>5000&lt;=A2&lt;15000</t>
  </si>
  <si>
    <t>A2×10%=B2</t>
  </si>
  <si>
    <t>SUM(B1:B2)</t>
  </si>
  <si>
    <t>15000&lt;=A3&lt;30000</t>
  </si>
  <si>
    <t>A3×20%=B3</t>
  </si>
  <si>
    <t>SUM(B1:B3)</t>
  </si>
  <si>
    <t>30000&lt;=A4&lt;60000</t>
  </si>
  <si>
    <t>A4×25%=B4</t>
  </si>
  <si>
    <t>SUM(B1:B4)</t>
  </si>
  <si>
    <t>60000&lt;=A5&lt;100000</t>
  </si>
  <si>
    <t>A5×30%=B5</t>
  </si>
  <si>
    <t>SUM(B1:B5)</t>
  </si>
  <si>
    <t>100000&lt;=A6&lt;150000</t>
  </si>
  <si>
    <t>A6×35%=B6</t>
  </si>
  <si>
    <t>SUM(B1:B6)</t>
  </si>
  <si>
    <t>150000&lt;=A7&lt;200000</t>
  </si>
  <si>
    <t>A7×40%=B7</t>
  </si>
  <si>
    <t>SUM(B1:B7)</t>
  </si>
  <si>
    <t>A8&gt;=200000</t>
  </si>
  <si>
    <t>A8×45%=B8</t>
  </si>
  <si>
    <t>SUM(B1:B8)</t>
  </si>
  <si>
    <r>
      <t>A1</t>
    </r>
    <r>
      <rPr>
        <sz val="10"/>
        <color rgb="FF000000"/>
        <rFont val="Arial"/>
        <family val="2"/>
      </rPr>
      <t>×</t>
    </r>
    <r>
      <rPr>
        <sz val="10"/>
        <color rgb="FF000000"/>
        <rFont val="Calibri"/>
        <family val="2"/>
      </rPr>
      <t xml:space="preserve">  4%=B1</t>
    </r>
  </si>
  <si>
    <t>MAX</t>
    <phoneticPr fontId="1" type="noConversion"/>
  </si>
  <si>
    <t>业绩金额</t>
    <phoneticPr fontId="1" type="noConversion"/>
  </si>
  <si>
    <t>提成公式1</t>
    <phoneticPr fontId="1" type="noConversion"/>
  </si>
  <si>
    <t>提成公式2</t>
    <phoneticPr fontId="1" type="noConversion"/>
  </si>
  <si>
    <t>通用公式1</t>
    <phoneticPr fontId="1" type="noConversion"/>
  </si>
  <si>
    <t>通用公式2</t>
    <phoneticPr fontId="1" type="noConversion"/>
  </si>
  <si>
    <t>应税收入</t>
    <phoneticPr fontId="1" type="noConversion"/>
  </si>
  <si>
    <t>Lookup公式1</t>
    <phoneticPr fontId="1" type="noConversion"/>
  </si>
  <si>
    <t>Lookup公式2</t>
    <phoneticPr fontId="1" type="noConversion"/>
  </si>
  <si>
    <t>Max公式1</t>
    <phoneticPr fontId="1" type="noConversion"/>
  </si>
  <si>
    <t>Max公式2</t>
    <phoneticPr fontId="1" type="noConversion"/>
  </si>
  <si>
    <t>通用公式1</t>
    <phoneticPr fontId="1" type="noConversion"/>
  </si>
  <si>
    <t>通用公式2</t>
    <phoneticPr fontId="1" type="noConversion"/>
  </si>
  <si>
    <t>起征点</t>
    <phoneticPr fontId="1" type="noConversion"/>
  </si>
  <si>
    <t>各级下限</t>
    <phoneticPr fontId="1" type="noConversion"/>
  </si>
  <si>
    <t>各级上限</t>
    <phoneticPr fontId="1" type="noConversion"/>
  </si>
  <si>
    <t>税率</t>
    <phoneticPr fontId="1" type="noConversion"/>
  </si>
  <si>
    <t>速算扣除数</t>
    <phoneticPr fontId="1" type="noConversion"/>
  </si>
  <si>
    <t>公式2使用引用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</si>
</sst>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34"/>
    </font>
    <font>
      <sz val="9"/>
      <name val="Calibri"/>
      <family val="2"/>
      <charset val="134"/>
    </font>
    <font>
      <sz val="11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0"/>
      <color rgb="FFFFFFFF"/>
      <name val="微软雅黑"/>
      <family val="2"/>
      <charset val="134"/>
    </font>
    <font>
      <sz val="10"/>
      <color rgb="FF000000"/>
      <name val="Calibri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0D8E8"/>
        <bgColor indexed="64"/>
      </patternFill>
    </fill>
    <fill>
      <patternFill patternType="solid">
        <fgColor rgb="FFE9EDF4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9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3" borderId="2" xfId="0" applyFont="1" applyFill="1" applyBorder="1" applyAlignment="1">
      <alignment horizontal="center" vertical="center" wrapText="1" readingOrder="1"/>
    </xf>
    <xf numFmtId="9" fontId="5" fillId="3" borderId="2" xfId="0" applyNumberFormat="1" applyFont="1" applyFill="1" applyBorder="1" applyAlignment="1">
      <alignment horizontal="center" vertical="center" wrapText="1" readingOrder="1"/>
    </xf>
    <xf numFmtId="0" fontId="5" fillId="4" borderId="3" xfId="0" applyFont="1" applyFill="1" applyBorder="1" applyAlignment="1">
      <alignment horizontal="center" vertical="center" wrapText="1" readingOrder="1"/>
    </xf>
    <xf numFmtId="9" fontId="5" fillId="4" borderId="3" xfId="0" applyNumberFormat="1" applyFont="1" applyFill="1" applyBorder="1" applyAlignment="1">
      <alignment horizontal="center" vertical="center" wrapText="1" readingOrder="1"/>
    </xf>
    <xf numFmtId="0" fontId="5" fillId="3" borderId="3" xfId="0" applyFont="1" applyFill="1" applyBorder="1" applyAlignment="1">
      <alignment horizontal="center" vertical="center" wrapText="1" readingOrder="1"/>
    </xf>
    <xf numFmtId="9" fontId="5" fillId="3" borderId="3" xfId="0" applyNumberFormat="1" applyFont="1" applyFill="1" applyBorder="1" applyAlignment="1">
      <alignment horizontal="center" vertical="center" wrapText="1" readingOrder="1"/>
    </xf>
    <xf numFmtId="0" fontId="7" fillId="0" borderId="0" xfId="0" applyFont="1">
      <alignment vertical="center"/>
    </xf>
    <xf numFmtId="0" fontId="4" fillId="5" borderId="1" xfId="0" applyFont="1" applyFill="1" applyBorder="1" applyAlignment="1">
      <alignment horizontal="center" vertical="center" wrapText="1" readingOrder="1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617215</xdr:colOff>
      <xdr:row>15</xdr:row>
      <xdr:rowOff>9525</xdr:rowOff>
    </xdr:from>
    <xdr:to>
      <xdr:col>15</xdr:col>
      <xdr:colOff>252511</xdr:colOff>
      <xdr:row>17</xdr:row>
      <xdr:rowOff>151745</xdr:rowOff>
    </xdr:to>
    <xdr:sp macro="" textlink="">
      <xdr:nvSpPr>
        <xdr:cNvPr id="2" name="矩形 1"/>
        <xdr:cNvSpPr/>
      </xdr:nvSpPr>
      <xdr:spPr>
        <a:xfrm>
          <a:off x="4703440" y="2924175"/>
          <a:ext cx="6264696" cy="523220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en-US" altLang="zh-CN" sz="2800" b="1">
              <a:solidFill>
                <a:srgbClr val="FFC000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  <a:latin typeface="微软雅黑" pitchFamily="34" charset="-122"/>
              <a:ea typeface="微软雅黑" pitchFamily="34" charset="-122"/>
            </a:rPr>
            <a:t>chrisfang </a:t>
          </a:r>
          <a:r>
            <a:rPr lang="zh-CN" altLang="en-US" sz="2800" b="1">
              <a:solidFill>
                <a:srgbClr val="FFC000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  <a:latin typeface="微软雅黑" pitchFamily="34" charset="-122"/>
              <a:ea typeface="微软雅黑" pitchFamily="34" charset="-122"/>
            </a:rPr>
            <a:t>的新浪微博</a:t>
          </a:r>
          <a:endParaRPr lang="en-US" altLang="zh-CN" sz="2800" b="1">
            <a:solidFill>
              <a:srgbClr val="00B0F0"/>
            </a:solidFill>
            <a:effectLst>
              <a:outerShdw blurRad="38100" dist="38100" dir="2700000" algn="tl">
                <a:srgbClr val="000000">
                  <a:alpha val="43137"/>
                </a:srgbClr>
              </a:outerShdw>
            </a:effectLst>
            <a:latin typeface="微软雅黑" pitchFamily="34" charset="-122"/>
            <a:ea typeface="微软雅黑" pitchFamily="34" charset="-122"/>
          </a:endParaRPr>
        </a:p>
      </xdr:txBody>
    </xdr:sp>
    <xdr:clientData/>
  </xdr:twoCellAnchor>
  <xdr:twoCellAnchor>
    <xdr:from>
      <xdr:col>11</xdr:col>
      <xdr:colOff>170631</xdr:colOff>
      <xdr:row>18</xdr:row>
      <xdr:rowOff>105261</xdr:rowOff>
    </xdr:from>
    <xdr:to>
      <xdr:col>15</xdr:col>
      <xdr:colOff>252511</xdr:colOff>
      <xdr:row>21</xdr:row>
      <xdr:rowOff>56981</xdr:rowOff>
    </xdr:to>
    <xdr:sp macro="" textlink="">
      <xdr:nvSpPr>
        <xdr:cNvPr id="3" name="矩形 2"/>
        <xdr:cNvSpPr/>
      </xdr:nvSpPr>
      <xdr:spPr>
        <a:xfrm>
          <a:off x="8447856" y="3591411"/>
          <a:ext cx="2520280" cy="523220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en-US" altLang="zh-CN" sz="2800" b="1">
              <a:solidFill>
                <a:srgbClr val="00B0F0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  <a:latin typeface="微软雅黑" pitchFamily="34" charset="-122"/>
              <a:ea typeface="微软雅黑" pitchFamily="34" charset="-122"/>
            </a:rPr>
            <a:t>@Excel</a:t>
          </a:r>
          <a:r>
            <a:rPr lang="zh-CN" altLang="en-US" sz="2800" b="1">
              <a:solidFill>
                <a:srgbClr val="00B0F0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  <a:latin typeface="微软雅黑" pitchFamily="34" charset="-122"/>
              <a:ea typeface="微软雅黑" pitchFamily="34" charset="-122"/>
            </a:rPr>
            <a:t>大全</a:t>
          </a:r>
          <a:endParaRPr lang="en-US" altLang="zh-CN" sz="2800" b="1">
            <a:solidFill>
              <a:srgbClr val="00B0F0"/>
            </a:solidFill>
            <a:effectLst>
              <a:outerShdw blurRad="38100" dist="38100" dir="2700000" algn="tl">
                <a:srgbClr val="000000">
                  <a:alpha val="43137"/>
                </a:srgbClr>
              </a:outerShdw>
            </a:effectLst>
            <a:latin typeface="微软雅黑" pitchFamily="34" charset="-122"/>
            <a:ea typeface="微软雅黑" pitchFamily="34" charset="-122"/>
          </a:endParaRPr>
        </a:p>
      </xdr:txBody>
    </xdr:sp>
    <xdr:clientData/>
  </xdr:twoCellAnchor>
  <xdr:twoCellAnchor>
    <xdr:from>
      <xdr:col>5</xdr:col>
      <xdr:colOff>257175</xdr:colOff>
      <xdr:row>21</xdr:row>
      <xdr:rowOff>114404</xdr:rowOff>
    </xdr:from>
    <xdr:to>
      <xdr:col>15</xdr:col>
      <xdr:colOff>252511</xdr:colOff>
      <xdr:row>23</xdr:row>
      <xdr:rowOff>133514</xdr:rowOff>
    </xdr:to>
    <xdr:sp macro="" textlink="">
      <xdr:nvSpPr>
        <xdr:cNvPr id="4" name="矩形 3"/>
        <xdr:cNvSpPr/>
      </xdr:nvSpPr>
      <xdr:spPr>
        <a:xfrm>
          <a:off x="4343400" y="4172054"/>
          <a:ext cx="6624736" cy="400110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en-US" altLang="zh-CN" sz="2000" b="1">
              <a:solidFill>
                <a:srgbClr val="00B0F0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  <a:latin typeface="+mj-lt"/>
              <a:ea typeface="微软雅黑" pitchFamily="34" charset="-122"/>
            </a:rPr>
            <a:t>http://weibo.com/excelbible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245740</xdr:colOff>
      <xdr:row>13</xdr:row>
      <xdr:rowOff>19050</xdr:rowOff>
    </xdr:from>
    <xdr:to>
      <xdr:col>14</xdr:col>
      <xdr:colOff>385861</xdr:colOff>
      <xdr:row>15</xdr:row>
      <xdr:rowOff>161270</xdr:rowOff>
    </xdr:to>
    <xdr:sp macro="" textlink="">
      <xdr:nvSpPr>
        <xdr:cNvPr id="2" name="矩形 1"/>
        <xdr:cNvSpPr/>
      </xdr:nvSpPr>
      <xdr:spPr>
        <a:xfrm>
          <a:off x="4217665" y="2609850"/>
          <a:ext cx="6264696" cy="523220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en-US" altLang="zh-CN" sz="2800" b="1">
              <a:solidFill>
                <a:srgbClr val="FFC000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  <a:latin typeface="微软雅黑" pitchFamily="34" charset="-122"/>
              <a:ea typeface="微软雅黑" pitchFamily="34" charset="-122"/>
            </a:rPr>
            <a:t>chrisfang </a:t>
          </a:r>
          <a:r>
            <a:rPr lang="zh-CN" altLang="en-US" sz="2800" b="1">
              <a:solidFill>
                <a:srgbClr val="FFC000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  <a:latin typeface="微软雅黑" pitchFamily="34" charset="-122"/>
              <a:ea typeface="微软雅黑" pitchFamily="34" charset="-122"/>
            </a:rPr>
            <a:t>的新浪微博</a:t>
          </a:r>
          <a:endParaRPr lang="en-US" altLang="zh-CN" sz="2800" b="1">
            <a:solidFill>
              <a:srgbClr val="00B0F0"/>
            </a:solidFill>
            <a:effectLst>
              <a:outerShdw blurRad="38100" dist="38100" dir="2700000" algn="tl">
                <a:srgbClr val="000000">
                  <a:alpha val="43137"/>
                </a:srgbClr>
              </a:outerShdw>
            </a:effectLst>
            <a:latin typeface="微软雅黑" pitchFamily="34" charset="-122"/>
            <a:ea typeface="微软雅黑" pitchFamily="34" charset="-122"/>
          </a:endParaRPr>
        </a:p>
      </xdr:txBody>
    </xdr:sp>
    <xdr:clientData/>
  </xdr:twoCellAnchor>
  <xdr:twoCellAnchor>
    <xdr:from>
      <xdr:col>11</xdr:col>
      <xdr:colOff>123006</xdr:colOff>
      <xdr:row>16</xdr:row>
      <xdr:rowOff>114786</xdr:rowOff>
    </xdr:from>
    <xdr:to>
      <xdr:col>14</xdr:col>
      <xdr:colOff>385861</xdr:colOff>
      <xdr:row>19</xdr:row>
      <xdr:rowOff>66506</xdr:rowOff>
    </xdr:to>
    <xdr:sp macro="" textlink="">
      <xdr:nvSpPr>
        <xdr:cNvPr id="3" name="矩形 2"/>
        <xdr:cNvSpPr/>
      </xdr:nvSpPr>
      <xdr:spPr>
        <a:xfrm>
          <a:off x="7962081" y="3277086"/>
          <a:ext cx="2520280" cy="523220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en-US" altLang="zh-CN" sz="2800" b="1">
              <a:solidFill>
                <a:srgbClr val="00B0F0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  <a:latin typeface="微软雅黑" pitchFamily="34" charset="-122"/>
              <a:ea typeface="微软雅黑" pitchFamily="34" charset="-122"/>
            </a:rPr>
            <a:t>@Excel</a:t>
          </a:r>
          <a:r>
            <a:rPr lang="zh-CN" altLang="en-US" sz="2800" b="1">
              <a:solidFill>
                <a:srgbClr val="00B0F0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  <a:latin typeface="微软雅黑" pitchFamily="34" charset="-122"/>
              <a:ea typeface="微软雅黑" pitchFamily="34" charset="-122"/>
            </a:rPr>
            <a:t>大全</a:t>
          </a:r>
          <a:endParaRPr lang="en-US" altLang="zh-CN" sz="2800" b="1">
            <a:solidFill>
              <a:srgbClr val="00B0F0"/>
            </a:solidFill>
            <a:effectLst>
              <a:outerShdw blurRad="38100" dist="38100" dir="2700000" algn="tl">
                <a:srgbClr val="000000">
                  <a:alpha val="43137"/>
                </a:srgbClr>
              </a:outerShdw>
            </a:effectLst>
            <a:latin typeface="微软雅黑" pitchFamily="34" charset="-122"/>
            <a:ea typeface="微软雅黑" pitchFamily="34" charset="-122"/>
          </a:endParaRPr>
        </a:p>
      </xdr:txBody>
    </xdr:sp>
    <xdr:clientData/>
  </xdr:twoCellAnchor>
  <xdr:twoCellAnchor>
    <xdr:from>
      <xdr:col>4</xdr:col>
      <xdr:colOff>495300</xdr:colOff>
      <xdr:row>19</xdr:row>
      <xdr:rowOff>123929</xdr:rowOff>
    </xdr:from>
    <xdr:to>
      <xdr:col>14</xdr:col>
      <xdr:colOff>385861</xdr:colOff>
      <xdr:row>21</xdr:row>
      <xdr:rowOff>143039</xdr:rowOff>
    </xdr:to>
    <xdr:sp macro="" textlink="">
      <xdr:nvSpPr>
        <xdr:cNvPr id="4" name="矩形 3"/>
        <xdr:cNvSpPr/>
      </xdr:nvSpPr>
      <xdr:spPr>
        <a:xfrm>
          <a:off x="3857625" y="3857729"/>
          <a:ext cx="6624736" cy="400110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en-US" altLang="zh-CN" sz="2000" b="1">
              <a:solidFill>
                <a:srgbClr val="00B0F0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  <a:latin typeface="+mj-lt"/>
              <a:ea typeface="微软雅黑" pitchFamily="34" charset="-122"/>
            </a:rPr>
            <a:t>http://weibo.com/excelbible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1"/>
  <sheetViews>
    <sheetView tabSelected="1" workbookViewId="0">
      <selection activeCell="I21" sqref="I21"/>
    </sheetView>
  </sheetViews>
  <sheetFormatPr defaultRowHeight="15" x14ac:dyDescent="0.25"/>
  <cols>
    <col min="1" max="1" width="8.7109375" customWidth="1"/>
    <col min="2" max="7" width="13.140625" style="1" customWidth="1"/>
    <col min="16" max="16" width="11.85546875" customWidth="1"/>
  </cols>
  <sheetData>
    <row r="1" spans="1:16" ht="17.25" thickBot="1" x14ac:dyDescent="0.3">
      <c r="A1" s="5" t="s">
        <v>40</v>
      </c>
      <c r="B1" s="5" t="s">
        <v>41</v>
      </c>
      <c r="C1" s="5" t="s">
        <v>42</v>
      </c>
      <c r="D1" s="5" t="s">
        <v>43</v>
      </c>
      <c r="E1" s="5" t="s">
        <v>44</v>
      </c>
      <c r="F1" s="5" t="s">
        <v>45</v>
      </c>
      <c r="G1" s="5" t="s">
        <v>46</v>
      </c>
    </row>
    <row r="2" spans="1:16" ht="18" thickTop="1" thickBot="1" x14ac:dyDescent="0.3">
      <c r="A2">
        <v>500</v>
      </c>
      <c r="B2" s="1">
        <f>LOOKUP(MAX(0,A2-3500),{0,1500,4500,9000,35000,55000,80000}, MAX(0,A2-3500)*{3,10,20,25,30,35,45}%-{0,105,555,1005,2755,5505,13505})</f>
        <v>0</v>
      </c>
      <c r="C2" s="1">
        <f>LOOKUP(MAX(0,A2-L$4),M$4:M$10, MAX(0,A2-L$4)*O$4:O$10-P$4:P$10)</f>
        <v>0</v>
      </c>
      <c r="D2" s="1">
        <f>MAX((A2-3500)*{3;10;20;25;30;35;45}%-5*{0;21;111;201;551;1101;2701},0)</f>
        <v>0</v>
      </c>
      <c r="E2" s="1">
        <f t="array" ref="E2">MAX((A2-L$4)*O$4:O$10-P$4:P$10,0)</f>
        <v>0</v>
      </c>
      <c r="F2" s="1">
        <f>MAX(0,(A2-3500)*{3,10,20,25,30,35,45}%-MMULT(500*{0,3,9,18,70,110,160}*{3,7,10,5,5,5,10}%,N(ROW($1:$7)&lt;=COLUMN(A:G))))</f>
        <v>0</v>
      </c>
      <c r="G2" s="1">
        <f t="array" ref="G2">MAX(0,(A2-L$4)*O$4:O$10-MMULT(N(ROW($1:$7)&gt;=COLUMN(A:G)),M$4:M$10*(O$4:O$10-O$3:O$9)))</f>
        <v>0</v>
      </c>
      <c r="I2" s="4" t="s">
        <v>5</v>
      </c>
      <c r="L2" s="5" t="s">
        <v>47</v>
      </c>
      <c r="M2" s="5" t="s">
        <v>48</v>
      </c>
      <c r="N2" s="5" t="s">
        <v>49</v>
      </c>
      <c r="O2" s="5" t="s">
        <v>50</v>
      </c>
      <c r="P2" s="5" t="s">
        <v>51</v>
      </c>
    </row>
    <row r="3" spans="1:16" ht="17.25" thickTop="1" x14ac:dyDescent="0.25">
      <c r="A3">
        <v>1000</v>
      </c>
      <c r="B3" s="1">
        <f>LOOKUP(MAX(0,A3-3500),{0,1500,4500,9000,35000,55000,80000}, MAX(0,A3-3500)*{3,10,20,25,30,35,45}%-{0,105,555,1005,2755,5505,13505})</f>
        <v>0</v>
      </c>
      <c r="C3" s="1">
        <f t="shared" ref="C3:C66" si="0">LOOKUP(MAX(0,A3-L$4),M$4:M$10, MAX(0,A3-L$4)*O$4:O$10-P$4:P$10)</f>
        <v>0</v>
      </c>
      <c r="D3" s="1">
        <f>MAX((A3-3500)*{3;10;20;25;30;35;45}%-5*{0;21;111;201;551;1101;2701},0)</f>
        <v>0</v>
      </c>
      <c r="E3" s="1">
        <f t="array" ref="E3">MAX((A3-L$4)*O$4:O$10-P$4:P$10,0)</f>
        <v>0</v>
      </c>
      <c r="F3" s="1">
        <f>MAX(0,(A3-3500)*{3,10,20,25,30,35,45}%-MMULT(500*{0,3,9,18,70,110,160}*{3,7,10,5,5,5,10}%,N(ROW($1:$7)&lt;=COLUMN(A:G))))</f>
        <v>0</v>
      </c>
      <c r="G3" s="1">
        <f t="array" ref="G3">MAX(0,(A3-L$4)*O$4:O$10-MMULT(N(ROW($1:$7)&gt;=COLUMN(A:G)),M$4:M$10*(O$4:O$10-O$3:O$9)))</f>
        <v>0</v>
      </c>
      <c r="I3" s="14" t="s">
        <v>52</v>
      </c>
    </row>
    <row r="4" spans="1:16" x14ac:dyDescent="0.25">
      <c r="A4">
        <v>1500</v>
      </c>
      <c r="B4" s="1">
        <f>LOOKUP(MAX(0,A4-3500),{0,1500,4500,9000,35000,55000,80000}, MAX(0,A4-3500)*{3,10,20,25,30,35,45}%-{0,105,555,1005,2755,5505,13505})</f>
        <v>0</v>
      </c>
      <c r="C4" s="1">
        <f t="shared" si="0"/>
        <v>0</v>
      </c>
      <c r="D4" s="1">
        <f>MAX((A4-3500)*{3;10;20;25;30;35;45}%-5*{0;21;111;201;551;1101;2701},0)</f>
        <v>0</v>
      </c>
      <c r="E4" s="1">
        <f t="array" ref="E4">MAX((A4-L$4)*O$4:O$10-P$4:P$10,0)</f>
        <v>0</v>
      </c>
      <c r="F4" s="1">
        <f>MAX(0,(A4-3500)*{3,10,20,25,30,35,45}%-MMULT(500*{0,3,9,18,70,110,160}*{3,7,10,5,5,5,10}%,N(ROW($1:$7)&lt;=COLUMN(A:G))))</f>
        <v>0</v>
      </c>
      <c r="G4" s="1">
        <f t="array" ref="G4">MAX(0,(A4-L$4)*O$4:O$10-MMULT(N(ROW($1:$7)&gt;=COLUMN(A:G)),M$4:M$10*(O$4:O$10-O$3:O$9)))</f>
        <v>0</v>
      </c>
      <c r="L4" s="1">
        <v>3500</v>
      </c>
      <c r="M4">
        <v>0</v>
      </c>
      <c r="N4">
        <v>1500</v>
      </c>
      <c r="O4" s="2">
        <v>0.03</v>
      </c>
      <c r="P4">
        <f>SUMPRODUCT($M$4:$M$10, ($O$4:$O$10-$O$3:$O$9)*(ROW($1:$7)&lt;=ROW(1:1)))</f>
        <v>0</v>
      </c>
    </row>
    <row r="5" spans="1:16" x14ac:dyDescent="0.25">
      <c r="A5">
        <v>2000</v>
      </c>
      <c r="B5" s="1">
        <f>LOOKUP(MAX(0,A5-3500),{0,1500,4500,9000,35000,55000,80000}, MAX(0,A5-3500)*{3,10,20,25,30,35,45}%-{0,105,555,1005,2755,5505,13505})</f>
        <v>0</v>
      </c>
      <c r="C5" s="1">
        <f t="shared" si="0"/>
        <v>0</v>
      </c>
      <c r="D5" s="1">
        <f>MAX((A5-3500)*{3;10;20;25;30;35;45}%-5*{0;21;111;201;551;1101;2701},0)</f>
        <v>0</v>
      </c>
      <c r="E5" s="1">
        <f t="array" ref="E5">MAX((A5-L$4)*O$4:O$10-P$4:P$10,0)</f>
        <v>0</v>
      </c>
      <c r="F5" s="1">
        <f>MAX(0,(A5-3500)*{3,10,20,25,30,35,45}%-MMULT(500*{0,3,9,18,70,110,160}*{3,7,10,5,5,5,10}%,N(ROW($1:$7)&lt;=COLUMN(A:G))))</f>
        <v>0</v>
      </c>
      <c r="G5" s="1">
        <f t="array" ref="G5">MAX(0,(A5-L$4)*O$4:O$10-MMULT(N(ROW($1:$7)&gt;=COLUMN(A:G)),M$4:M$10*(O$4:O$10-O$3:O$9)))</f>
        <v>0</v>
      </c>
      <c r="M5">
        <v>1500</v>
      </c>
      <c r="N5">
        <v>4500</v>
      </c>
      <c r="O5" s="2">
        <v>0.1</v>
      </c>
      <c r="P5">
        <f>SUMPRODUCT($M$4:$M$10, ($O$4:$O$10-$O$3:$O$9)*(ROW($1:$7)&lt;=ROW(2:2)))</f>
        <v>105.00000000000001</v>
      </c>
    </row>
    <row r="6" spans="1:16" x14ac:dyDescent="0.25">
      <c r="A6">
        <v>2500</v>
      </c>
      <c r="B6" s="1">
        <f>LOOKUP(MAX(0,A6-3500),{0,1500,4500,9000,35000,55000,80000}, MAX(0,A6-3500)*{3,10,20,25,30,35,45}%-{0,105,555,1005,2755,5505,13505})</f>
        <v>0</v>
      </c>
      <c r="C6" s="1">
        <f t="shared" si="0"/>
        <v>0</v>
      </c>
      <c r="D6" s="1">
        <f>MAX((A6-3500)*{3;10;20;25;30;35;45}%-5*{0;21;111;201;551;1101;2701},0)</f>
        <v>0</v>
      </c>
      <c r="E6" s="1">
        <f t="array" ref="E6">MAX((A6-L$4)*O$4:O$10-P$4:P$10,0)</f>
        <v>0</v>
      </c>
      <c r="F6" s="1">
        <f>MAX(0,(A6-3500)*{3,10,20,25,30,35,45}%-MMULT(500*{0,3,9,18,70,110,160}*{3,7,10,5,5,5,10}%,N(ROW($1:$7)&lt;=COLUMN(A:G))))</f>
        <v>0</v>
      </c>
      <c r="G6" s="1">
        <f t="array" ref="G6">MAX(0,(A6-L$4)*O$4:O$10-MMULT(N(ROW($1:$7)&gt;=COLUMN(A:G)),M$4:M$10*(O$4:O$10-O$3:O$9)))</f>
        <v>0</v>
      </c>
      <c r="M6">
        <v>4500</v>
      </c>
      <c r="N6">
        <v>9000</v>
      </c>
      <c r="O6" s="2">
        <v>0.2</v>
      </c>
      <c r="P6">
        <f>SUMPRODUCT($M$4:$M$10, ($O$4:$O$10-$O$3:$O$9)*(ROW($1:$7)&lt;=ROW(3:3)))</f>
        <v>555</v>
      </c>
    </row>
    <row r="7" spans="1:16" x14ac:dyDescent="0.25">
      <c r="A7">
        <v>3000</v>
      </c>
      <c r="B7" s="1">
        <f>LOOKUP(MAX(0,A7-3500),{0,1500,4500,9000,35000,55000,80000}, MAX(0,A7-3500)*{3,10,20,25,30,35,45}%-{0,105,555,1005,2755,5505,13505})</f>
        <v>0</v>
      </c>
      <c r="C7" s="1">
        <f t="shared" si="0"/>
        <v>0</v>
      </c>
      <c r="D7" s="1">
        <f>MAX((A7-3500)*{3;10;20;25;30;35;45}%-5*{0;21;111;201;551;1101;2701},0)</f>
        <v>0</v>
      </c>
      <c r="E7" s="1">
        <f t="array" ref="E7">MAX((A7-L$4)*O$4:O$10-P$4:P$10,0)</f>
        <v>0</v>
      </c>
      <c r="F7" s="1">
        <f>MAX(0,(A7-3500)*{3,10,20,25,30,35,45}%-MMULT(500*{0,3,9,18,70,110,160}*{3,7,10,5,5,5,10}%,N(ROW($1:$7)&lt;=COLUMN(A:G))))</f>
        <v>0</v>
      </c>
      <c r="G7" s="1">
        <f t="array" ref="G7">MAX(0,(A7-L$4)*O$4:O$10-MMULT(N(ROW($1:$7)&gt;=COLUMN(A:G)),M$4:M$10*(O$4:O$10-O$3:O$9)))</f>
        <v>0</v>
      </c>
      <c r="M7">
        <v>9000</v>
      </c>
      <c r="N7">
        <v>35000</v>
      </c>
      <c r="O7" s="2">
        <v>0.25</v>
      </c>
      <c r="P7">
        <f>SUMPRODUCT($M$4:$M$10, ($O$4:$O$10-$O$3:$O$9)*(ROW($1:$7)&lt;=ROW(4:4)))</f>
        <v>1004.9999999999999</v>
      </c>
    </row>
    <row r="8" spans="1:16" x14ac:dyDescent="0.25">
      <c r="A8">
        <v>3500</v>
      </c>
      <c r="B8" s="1">
        <f>LOOKUP(MAX(0,A8-3500),{0,1500,4500,9000,35000,55000,80000}, MAX(0,A8-3500)*{3,10,20,25,30,35,45}%-{0,105,555,1005,2755,5505,13505})</f>
        <v>0</v>
      </c>
      <c r="C8" s="1">
        <f t="shared" si="0"/>
        <v>0</v>
      </c>
      <c r="D8" s="1">
        <f>MAX((A8-3500)*{3;10;20;25;30;35;45}%-5*{0;21;111;201;551;1101;2701},0)</f>
        <v>0</v>
      </c>
      <c r="E8" s="1">
        <f t="array" ref="E8">MAX((A8-L$4)*O$4:O$10-P$4:P$10,0)</f>
        <v>0</v>
      </c>
      <c r="F8" s="1">
        <f>MAX(0,(A8-3500)*{3,10,20,25,30,35,45}%-MMULT(500*{0,3,9,18,70,110,160}*{3,7,10,5,5,5,10}%,N(ROW($1:$7)&lt;=COLUMN(A:G))))</f>
        <v>0</v>
      </c>
      <c r="G8" s="1">
        <f t="array" ref="G8">MAX(0,(A8-L$4)*O$4:O$10-MMULT(N(ROW($1:$7)&gt;=COLUMN(A:G)),M$4:M$10*(O$4:O$10-O$3:O$9)))</f>
        <v>0</v>
      </c>
      <c r="M8">
        <v>35000</v>
      </c>
      <c r="N8">
        <v>55000</v>
      </c>
      <c r="O8" s="2">
        <v>0.3</v>
      </c>
      <c r="P8">
        <f>SUMPRODUCT($M$4:$M$10, ($O$4:$O$10-$O$3:$O$9)*(ROW($1:$7)&lt;=ROW(5:5)))</f>
        <v>2754.9999999999995</v>
      </c>
    </row>
    <row r="9" spans="1:16" x14ac:dyDescent="0.25">
      <c r="A9">
        <v>4000</v>
      </c>
      <c r="B9" s="1">
        <f>LOOKUP(MAX(0,A9-3500),{0,1500,4500,9000,35000,55000,80000}, MAX(0,A9-3500)*{3,10,20,25,30,35,45}%-{0,105,555,1005,2755,5505,13505})</f>
        <v>15</v>
      </c>
      <c r="C9" s="1">
        <f t="shared" si="0"/>
        <v>15</v>
      </c>
      <c r="D9" s="1">
        <f>MAX((A9-3500)*{3;10;20;25;30;35;45}%-5*{0;21;111;201;551;1101;2701},0)</f>
        <v>15</v>
      </c>
      <c r="E9" s="1">
        <f t="array" ref="E9">MAX((A9-L$4)*O$4:O$10-P$4:P$10,0)</f>
        <v>15</v>
      </c>
      <c r="F9" s="1">
        <f>MAX(0,(A9-3500)*{3,10,20,25,30,35,45}%-MMULT(500*{0,3,9,18,70,110,160}*{3,7,10,5,5,5,10}%,N(ROW($1:$7)&lt;=COLUMN(A:G))))</f>
        <v>15</v>
      </c>
      <c r="G9" s="1">
        <f t="array" ref="G9">MAX(0,(A9-L$4)*O$4:O$10-MMULT(N(ROW($1:$7)&gt;=COLUMN(A:G)),M$4:M$10*(O$4:O$10-O$3:O$9)))</f>
        <v>15</v>
      </c>
      <c r="M9">
        <v>55000</v>
      </c>
      <c r="N9">
        <v>80000</v>
      </c>
      <c r="O9" s="2">
        <v>0.35</v>
      </c>
      <c r="P9">
        <f>SUMPRODUCT($M$4:$M$10, ($O$4:$O$10-$O$3:$O$9)*(ROW($1:$7)&lt;=ROW(6:6)))</f>
        <v>5504.9999999999991</v>
      </c>
    </row>
    <row r="10" spans="1:16" x14ac:dyDescent="0.25">
      <c r="A10">
        <v>4500</v>
      </c>
      <c r="B10" s="1">
        <f>LOOKUP(MAX(0,A10-3500),{0,1500,4500,9000,35000,55000,80000}, MAX(0,A10-3500)*{3,10,20,25,30,35,45}%-{0,105,555,1005,2755,5505,13505})</f>
        <v>30</v>
      </c>
      <c r="C10" s="1">
        <f t="shared" si="0"/>
        <v>30</v>
      </c>
      <c r="D10" s="1">
        <f>MAX((A10-3500)*{3;10;20;25;30;35;45}%-5*{0;21;111;201;551;1101;2701},0)</f>
        <v>30</v>
      </c>
      <c r="E10" s="1">
        <f t="array" ref="E10">MAX((A10-L$4)*O$4:O$10-P$4:P$10,0)</f>
        <v>30</v>
      </c>
      <c r="F10" s="1">
        <f>MAX(0,(A10-3500)*{3,10,20,25,30,35,45}%-MMULT(500*{0,3,9,18,70,110,160}*{3,7,10,5,5,5,10}%,N(ROW($1:$7)&lt;=COLUMN(A:G))))</f>
        <v>30</v>
      </c>
      <c r="G10" s="1">
        <f t="array" ref="G10">MAX(0,(A10-L$4)*O$4:O$10-MMULT(N(ROW($1:$7)&gt;=COLUMN(A:G)),M$4:M$10*(O$4:O$10-O$3:O$9)))</f>
        <v>30</v>
      </c>
      <c r="M10">
        <v>80000</v>
      </c>
      <c r="N10" s="3" t="s">
        <v>4</v>
      </c>
      <c r="O10" s="2">
        <v>0.45</v>
      </c>
      <c r="P10">
        <f>SUMPRODUCT($M$4:$M$10, ($O$4:$O$10-$O$3:$O$9)*(ROW($1:$7)&lt;=ROW(7:7)))</f>
        <v>13505.000000000002</v>
      </c>
    </row>
    <row r="11" spans="1:16" x14ac:dyDescent="0.25">
      <c r="A11">
        <v>5000</v>
      </c>
      <c r="B11" s="1">
        <f>LOOKUP(MAX(0,A11-3500),{0,1500,4500,9000,35000,55000,80000}, MAX(0,A11-3500)*{3,10,20,25,30,35,45}%-{0,105,555,1005,2755,5505,13505})</f>
        <v>45</v>
      </c>
      <c r="C11" s="1">
        <f t="shared" si="0"/>
        <v>44.999999999999986</v>
      </c>
      <c r="D11" s="1">
        <f>MAX((A11-3500)*{3;10;20;25;30;35;45}%-5*{0;21;111;201;551;1101;2701},0)</f>
        <v>45</v>
      </c>
      <c r="E11" s="1">
        <f t="array" ref="E11">MAX((A11-L$4)*O$4:O$10-P$4:P$10,0)</f>
        <v>45</v>
      </c>
      <c r="F11" s="1">
        <f>MAX(0,(A11-3500)*{3,10,20,25,30,35,45}%-MMULT(500*{0,3,9,18,70,110,160}*{3,7,10,5,5,5,10}%,N(ROW($1:$7)&lt;=COLUMN(A:G))))</f>
        <v>45</v>
      </c>
      <c r="G11" s="1">
        <f t="array" ref="G11">MAX(0,(A11-L$4)*O$4:O$10-MMULT(N(ROW($1:$7)&gt;=COLUMN(A:G)),M$4:M$10*(O$4:O$10-O$3:O$9)))</f>
        <v>45</v>
      </c>
    </row>
    <row r="12" spans="1:16" x14ac:dyDescent="0.25">
      <c r="A12">
        <v>5500</v>
      </c>
      <c r="B12" s="1">
        <f>LOOKUP(MAX(0,A12-3500),{0,1500,4500,9000,35000,55000,80000}, MAX(0,A12-3500)*{3,10,20,25,30,35,45}%-{0,105,555,1005,2755,5505,13505})</f>
        <v>95</v>
      </c>
      <c r="C12" s="1">
        <f t="shared" si="0"/>
        <v>94.999999999999986</v>
      </c>
      <c r="D12" s="1">
        <f>MAX((A12-3500)*{3;10;20;25;30;35;45}%-5*{0;21;111;201;551;1101;2701},0)</f>
        <v>95</v>
      </c>
      <c r="E12" s="1">
        <f t="array" ref="E12">MAX((A12-L$4)*O$4:O$10-P$4:P$10,0)</f>
        <v>94.999999999999986</v>
      </c>
      <c r="F12" s="1">
        <f>MAX(0,(A12-3500)*{3,10,20,25,30,35,45}%-MMULT(500*{0,3,9,18,70,110,160}*{3,7,10,5,5,5,10}%,N(ROW($1:$7)&lt;=COLUMN(A:G))))</f>
        <v>94.999999999999986</v>
      </c>
      <c r="G12" s="1">
        <f t="array" ref="G12">MAX(0,(A12-L$4)*O$4:O$10-MMULT(N(ROW($1:$7)&gt;=COLUMN(A:G)),M$4:M$10*(O$4:O$10-O$3:O$9)))</f>
        <v>94.999999999999986</v>
      </c>
    </row>
    <row r="13" spans="1:16" x14ac:dyDescent="0.25">
      <c r="A13">
        <v>6000</v>
      </c>
      <c r="B13" s="1">
        <f>LOOKUP(MAX(0,A13-3500),{0,1500,4500,9000,35000,55000,80000}, MAX(0,A13-3500)*{3,10,20,25,30,35,45}%-{0,105,555,1005,2755,5505,13505})</f>
        <v>145</v>
      </c>
      <c r="C13" s="1">
        <f t="shared" si="0"/>
        <v>145</v>
      </c>
      <c r="D13" s="1">
        <f>MAX((A13-3500)*{3;10;20;25;30;35;45}%-5*{0;21;111;201;551;1101;2701},0)</f>
        <v>145</v>
      </c>
      <c r="E13" s="1">
        <f t="array" ref="E13">MAX((A13-L$4)*O$4:O$10-P$4:P$10,0)</f>
        <v>145</v>
      </c>
      <c r="F13" s="1">
        <f>MAX(0,(A13-3500)*{3,10,20,25,30,35,45}%-MMULT(500*{0,3,9,18,70,110,160}*{3,7,10,5,5,5,10}%,N(ROW($1:$7)&lt;=COLUMN(A:G))))</f>
        <v>145</v>
      </c>
      <c r="G13" s="1">
        <f t="array" ref="G13">MAX(0,(A13-L$4)*O$4:O$10-MMULT(N(ROW($1:$7)&gt;=COLUMN(A:G)),M$4:M$10*(O$4:O$10-O$3:O$9)))</f>
        <v>145</v>
      </c>
    </row>
    <row r="14" spans="1:16" x14ac:dyDescent="0.25">
      <c r="A14">
        <v>6500</v>
      </c>
      <c r="B14" s="1">
        <f>LOOKUP(MAX(0,A14-3500),{0,1500,4500,9000,35000,55000,80000}, MAX(0,A14-3500)*{3,10,20,25,30,35,45}%-{0,105,555,1005,2755,5505,13505})</f>
        <v>195</v>
      </c>
      <c r="C14" s="1">
        <f t="shared" si="0"/>
        <v>195</v>
      </c>
      <c r="D14" s="1">
        <f>MAX((A14-3500)*{3;10;20;25;30;35;45}%-5*{0;21;111;201;551;1101;2701},0)</f>
        <v>195</v>
      </c>
      <c r="E14" s="1">
        <f t="array" ref="E14">MAX((A14-L$4)*O$4:O$10-P$4:P$10,0)</f>
        <v>195</v>
      </c>
      <c r="F14" s="1">
        <f>MAX(0,(A14-3500)*{3,10,20,25,30,35,45}%-MMULT(500*{0,3,9,18,70,110,160}*{3,7,10,5,5,5,10}%,N(ROW($1:$7)&lt;=COLUMN(A:G))))</f>
        <v>195</v>
      </c>
      <c r="G14" s="1">
        <f t="array" ref="G14">MAX(0,(A14-L$4)*O$4:O$10-MMULT(N(ROW($1:$7)&gt;=COLUMN(A:G)),M$4:M$10*(O$4:O$10-O$3:O$9)))</f>
        <v>195</v>
      </c>
    </row>
    <row r="15" spans="1:16" x14ac:dyDescent="0.25">
      <c r="A15">
        <v>7000</v>
      </c>
      <c r="B15" s="1">
        <f>LOOKUP(MAX(0,A15-3500),{0,1500,4500,9000,35000,55000,80000}, MAX(0,A15-3500)*{3,10,20,25,30,35,45}%-{0,105,555,1005,2755,5505,13505})</f>
        <v>245</v>
      </c>
      <c r="C15" s="1">
        <f t="shared" si="0"/>
        <v>245</v>
      </c>
      <c r="D15" s="1">
        <f>MAX((A15-3500)*{3;10;20;25;30;35;45}%-5*{0;21;111;201;551;1101;2701},0)</f>
        <v>245</v>
      </c>
      <c r="E15" s="1">
        <f t="array" ref="E15">MAX((A15-L$4)*O$4:O$10-P$4:P$10,0)</f>
        <v>245</v>
      </c>
      <c r="F15" s="1">
        <f>MAX(0,(A15-3500)*{3,10,20,25,30,35,45}%-MMULT(500*{0,3,9,18,70,110,160}*{3,7,10,5,5,5,10}%,N(ROW($1:$7)&lt;=COLUMN(A:G))))</f>
        <v>245</v>
      </c>
      <c r="G15" s="1">
        <f t="array" ref="G15">MAX(0,(A15-L$4)*O$4:O$10-MMULT(N(ROW($1:$7)&gt;=COLUMN(A:G)),M$4:M$10*(O$4:O$10-O$3:O$9)))</f>
        <v>245</v>
      </c>
    </row>
    <row r="16" spans="1:16" x14ac:dyDescent="0.25">
      <c r="A16">
        <v>7500</v>
      </c>
      <c r="B16" s="1">
        <f>LOOKUP(MAX(0,A16-3500),{0,1500,4500,9000,35000,55000,80000}, MAX(0,A16-3500)*{3,10,20,25,30,35,45}%-{0,105,555,1005,2755,5505,13505})</f>
        <v>295</v>
      </c>
      <c r="C16" s="1">
        <f t="shared" si="0"/>
        <v>295</v>
      </c>
      <c r="D16" s="1">
        <f>MAX((A16-3500)*{3;10;20;25;30;35;45}%-5*{0;21;111;201;551;1101;2701},0)</f>
        <v>295</v>
      </c>
      <c r="E16" s="1">
        <f t="array" ref="E16">MAX((A16-L$4)*O$4:O$10-P$4:P$10,0)</f>
        <v>295</v>
      </c>
      <c r="F16" s="1">
        <f>MAX(0,(A16-3500)*{3,10,20,25,30,35,45}%-MMULT(500*{0,3,9,18,70,110,160}*{3,7,10,5,5,5,10}%,N(ROW($1:$7)&lt;=COLUMN(A:G))))</f>
        <v>295</v>
      </c>
      <c r="G16" s="1">
        <f t="array" ref="G16">MAX(0,(A16-L$4)*O$4:O$10-MMULT(N(ROW($1:$7)&gt;=COLUMN(A:G)),M$4:M$10*(O$4:O$10-O$3:O$9)))</f>
        <v>295</v>
      </c>
    </row>
    <row r="17" spans="1:7" x14ac:dyDescent="0.25">
      <c r="A17">
        <v>8000</v>
      </c>
      <c r="B17" s="1">
        <f>LOOKUP(MAX(0,A17-3500),{0,1500,4500,9000,35000,55000,80000}, MAX(0,A17-3500)*{3,10,20,25,30,35,45}%-{0,105,555,1005,2755,5505,13505})</f>
        <v>345</v>
      </c>
      <c r="C17" s="1">
        <f t="shared" si="0"/>
        <v>345</v>
      </c>
      <c r="D17" s="1">
        <f>MAX((A17-3500)*{3;10;20;25;30;35;45}%-5*{0;21;111;201;551;1101;2701},0)</f>
        <v>345</v>
      </c>
      <c r="E17" s="1">
        <f t="array" ref="E17">MAX((A17-L$4)*O$4:O$10-P$4:P$10,0)</f>
        <v>345</v>
      </c>
      <c r="F17" s="1">
        <f>MAX(0,(A17-3500)*{3,10,20,25,30,35,45}%-MMULT(500*{0,3,9,18,70,110,160}*{3,7,10,5,5,5,10}%,N(ROW($1:$7)&lt;=COLUMN(A:G))))</f>
        <v>345</v>
      </c>
      <c r="G17" s="1">
        <f t="array" ref="G17">MAX(0,(A17-L$4)*O$4:O$10-MMULT(N(ROW($1:$7)&gt;=COLUMN(A:G)),M$4:M$10*(O$4:O$10-O$3:O$9)))</f>
        <v>345</v>
      </c>
    </row>
    <row r="18" spans="1:7" x14ac:dyDescent="0.25">
      <c r="A18">
        <v>8500</v>
      </c>
      <c r="B18" s="1">
        <f>LOOKUP(MAX(0,A18-3500),{0,1500,4500,9000,35000,55000,80000}, MAX(0,A18-3500)*{3,10,20,25,30,35,45}%-{0,105,555,1005,2755,5505,13505})</f>
        <v>445</v>
      </c>
      <c r="C18" s="1">
        <f t="shared" si="0"/>
        <v>445</v>
      </c>
      <c r="D18" s="1">
        <f>MAX((A18-3500)*{3;10;20;25;30;35;45}%-5*{0;21;111;201;551;1101;2701},0)</f>
        <v>445</v>
      </c>
      <c r="E18" s="1">
        <f t="array" ref="E18">MAX((A18-L$4)*O$4:O$10-P$4:P$10,0)</f>
        <v>445</v>
      </c>
      <c r="F18" s="1">
        <f>MAX(0,(A18-3500)*{3,10,20,25,30,35,45}%-MMULT(500*{0,3,9,18,70,110,160}*{3,7,10,5,5,5,10}%,N(ROW($1:$7)&lt;=COLUMN(A:G))))</f>
        <v>445</v>
      </c>
      <c r="G18" s="1">
        <f t="array" ref="G18">MAX(0,(A18-L$4)*O$4:O$10-MMULT(N(ROW($1:$7)&gt;=COLUMN(A:G)),M$4:M$10*(O$4:O$10-O$3:O$9)))</f>
        <v>445</v>
      </c>
    </row>
    <row r="19" spans="1:7" x14ac:dyDescent="0.25">
      <c r="A19">
        <v>9000</v>
      </c>
      <c r="B19" s="1">
        <f>LOOKUP(MAX(0,A19-3500),{0,1500,4500,9000,35000,55000,80000}, MAX(0,A19-3500)*{3,10,20,25,30,35,45}%-{0,105,555,1005,2755,5505,13505})</f>
        <v>545</v>
      </c>
      <c r="C19" s="1">
        <f t="shared" si="0"/>
        <v>545</v>
      </c>
      <c r="D19" s="1">
        <f>MAX((A19-3500)*{3;10;20;25;30;35;45}%-5*{0;21;111;201;551;1101;2701},0)</f>
        <v>545</v>
      </c>
      <c r="E19" s="1">
        <f t="array" ref="E19">MAX((A19-L$4)*O$4:O$10-P$4:P$10,0)</f>
        <v>545</v>
      </c>
      <c r="F19" s="1">
        <f>MAX(0,(A19-3500)*{3,10,20,25,30,35,45}%-MMULT(500*{0,3,9,18,70,110,160}*{3,7,10,5,5,5,10}%,N(ROW($1:$7)&lt;=COLUMN(A:G))))</f>
        <v>545</v>
      </c>
      <c r="G19" s="1">
        <f t="array" ref="G19">MAX(0,(A19-L$4)*O$4:O$10-MMULT(N(ROW($1:$7)&gt;=COLUMN(A:G)),M$4:M$10*(O$4:O$10-O$3:O$9)))</f>
        <v>545</v>
      </c>
    </row>
    <row r="20" spans="1:7" x14ac:dyDescent="0.25">
      <c r="A20">
        <v>9500</v>
      </c>
      <c r="B20" s="1">
        <f>LOOKUP(MAX(0,A20-3500),{0,1500,4500,9000,35000,55000,80000}, MAX(0,A20-3500)*{3,10,20,25,30,35,45}%-{0,105,555,1005,2755,5505,13505})</f>
        <v>645</v>
      </c>
      <c r="C20" s="1">
        <f t="shared" si="0"/>
        <v>645</v>
      </c>
      <c r="D20" s="1">
        <f>MAX((A20-3500)*{3;10;20;25;30;35;45}%-5*{0;21;111;201;551;1101;2701},0)</f>
        <v>645</v>
      </c>
      <c r="E20" s="1">
        <f t="array" ref="E20">MAX((A20-L$4)*O$4:O$10-P$4:P$10,0)</f>
        <v>645</v>
      </c>
      <c r="F20" s="1">
        <f>MAX(0,(A20-3500)*{3,10,20,25,30,35,45}%-MMULT(500*{0,3,9,18,70,110,160}*{3,7,10,5,5,5,10}%,N(ROW($1:$7)&lt;=COLUMN(A:G))))</f>
        <v>645</v>
      </c>
      <c r="G20" s="1">
        <f t="array" ref="G20">MAX(0,(A20-L$4)*O$4:O$10-MMULT(N(ROW($1:$7)&gt;=COLUMN(A:G)),M$4:M$10*(O$4:O$10-O$3:O$9)))</f>
        <v>645</v>
      </c>
    </row>
    <row r="21" spans="1:7" x14ac:dyDescent="0.25">
      <c r="A21">
        <v>10000</v>
      </c>
      <c r="B21" s="1">
        <f>LOOKUP(MAX(0,A21-3500),{0,1500,4500,9000,35000,55000,80000}, MAX(0,A21-3500)*{3,10,20,25,30,35,45}%-{0,105,555,1005,2755,5505,13505})</f>
        <v>745</v>
      </c>
      <c r="C21" s="1">
        <f t="shared" si="0"/>
        <v>745</v>
      </c>
      <c r="D21" s="1">
        <f>MAX((A21-3500)*{3;10;20;25;30;35;45}%-5*{0;21;111;201;551;1101;2701},0)</f>
        <v>745</v>
      </c>
      <c r="E21" s="1">
        <f t="array" ref="E21">MAX((A21-L$4)*O$4:O$10-P$4:P$10,0)</f>
        <v>745</v>
      </c>
      <c r="F21" s="1">
        <f>MAX(0,(A21-3500)*{3,10,20,25,30,35,45}%-MMULT(500*{0,3,9,18,70,110,160}*{3,7,10,5,5,5,10}%,N(ROW($1:$7)&lt;=COLUMN(A:G))))</f>
        <v>745</v>
      </c>
      <c r="G21" s="1">
        <f t="array" ref="G21">MAX(0,(A21-L$4)*O$4:O$10-MMULT(N(ROW($1:$7)&gt;=COLUMN(A:G)),M$4:M$10*(O$4:O$10-O$3:O$9)))</f>
        <v>745</v>
      </c>
    </row>
    <row r="22" spans="1:7" x14ac:dyDescent="0.25">
      <c r="A22">
        <v>10500</v>
      </c>
      <c r="B22" s="1">
        <f>LOOKUP(MAX(0,A22-3500),{0,1500,4500,9000,35000,55000,80000}, MAX(0,A22-3500)*{3,10,20,25,30,35,45}%-{0,105,555,1005,2755,5505,13505})</f>
        <v>845</v>
      </c>
      <c r="C22" s="1">
        <f t="shared" si="0"/>
        <v>845</v>
      </c>
      <c r="D22" s="1">
        <f>MAX((A22-3500)*{3;10;20;25;30;35;45}%-5*{0;21;111;201;551;1101;2701},0)</f>
        <v>845</v>
      </c>
      <c r="E22" s="1">
        <f t="array" ref="E22">MAX((A22-L$4)*O$4:O$10-P$4:P$10,0)</f>
        <v>845</v>
      </c>
      <c r="F22" s="1">
        <f>MAX(0,(A22-3500)*{3,10,20,25,30,35,45}%-MMULT(500*{0,3,9,18,70,110,160}*{3,7,10,5,5,5,10}%,N(ROW($1:$7)&lt;=COLUMN(A:G))))</f>
        <v>845</v>
      </c>
      <c r="G22" s="1">
        <f t="array" ref="G22">MAX(0,(A22-L$4)*O$4:O$10-MMULT(N(ROW($1:$7)&gt;=COLUMN(A:G)),M$4:M$10*(O$4:O$10-O$3:O$9)))</f>
        <v>845</v>
      </c>
    </row>
    <row r="23" spans="1:7" x14ac:dyDescent="0.25">
      <c r="A23">
        <v>11000</v>
      </c>
      <c r="B23" s="1">
        <f>LOOKUP(MAX(0,A23-3500),{0,1500,4500,9000,35000,55000,80000}, MAX(0,A23-3500)*{3,10,20,25,30,35,45}%-{0,105,555,1005,2755,5505,13505})</f>
        <v>945</v>
      </c>
      <c r="C23" s="1">
        <f t="shared" si="0"/>
        <v>945</v>
      </c>
      <c r="D23" s="1">
        <f>MAX((A23-3500)*{3;10;20;25;30;35;45}%-5*{0;21;111;201;551;1101;2701},0)</f>
        <v>945</v>
      </c>
      <c r="E23" s="1">
        <f t="array" ref="E23">MAX((A23-L$4)*O$4:O$10-P$4:P$10,0)</f>
        <v>945</v>
      </c>
      <c r="F23" s="1">
        <f>MAX(0,(A23-3500)*{3,10,20,25,30,35,45}%-MMULT(500*{0,3,9,18,70,110,160}*{3,7,10,5,5,5,10}%,N(ROW($1:$7)&lt;=COLUMN(A:G))))</f>
        <v>945</v>
      </c>
      <c r="G23" s="1">
        <f t="array" ref="G23">MAX(0,(A23-L$4)*O$4:O$10-MMULT(N(ROW($1:$7)&gt;=COLUMN(A:G)),M$4:M$10*(O$4:O$10-O$3:O$9)))</f>
        <v>945</v>
      </c>
    </row>
    <row r="24" spans="1:7" x14ac:dyDescent="0.25">
      <c r="A24">
        <v>11500</v>
      </c>
      <c r="B24" s="1">
        <f>LOOKUP(MAX(0,A24-3500),{0,1500,4500,9000,35000,55000,80000}, MAX(0,A24-3500)*{3,10,20,25,30,35,45}%-{0,105,555,1005,2755,5505,13505})</f>
        <v>1045</v>
      </c>
      <c r="C24" s="1">
        <f t="shared" si="0"/>
        <v>1045</v>
      </c>
      <c r="D24" s="1">
        <f>MAX((A24-3500)*{3;10;20;25;30;35;45}%-5*{0;21;111;201;551;1101;2701},0)</f>
        <v>1045</v>
      </c>
      <c r="E24" s="1">
        <f t="array" ref="E24">MAX((A24-L$4)*O$4:O$10-P$4:P$10,0)</f>
        <v>1045</v>
      </c>
      <c r="F24" s="1">
        <f>MAX(0,(A24-3500)*{3,10,20,25,30,35,45}%-MMULT(500*{0,3,9,18,70,110,160}*{3,7,10,5,5,5,10}%,N(ROW($1:$7)&lt;=COLUMN(A:G))))</f>
        <v>1045</v>
      </c>
      <c r="G24" s="1">
        <f t="array" ref="G24">MAX(0,(A24-L$4)*O$4:O$10-MMULT(N(ROW($1:$7)&gt;=COLUMN(A:G)),M$4:M$10*(O$4:O$10-O$3:O$9)))</f>
        <v>1045</v>
      </c>
    </row>
    <row r="25" spans="1:7" x14ac:dyDescent="0.25">
      <c r="A25">
        <v>12000</v>
      </c>
      <c r="B25" s="1">
        <f>LOOKUP(MAX(0,A25-3500),{0,1500,4500,9000,35000,55000,80000}, MAX(0,A25-3500)*{3,10,20,25,30,35,45}%-{0,105,555,1005,2755,5505,13505})</f>
        <v>1145</v>
      </c>
      <c r="C25" s="1">
        <f t="shared" si="0"/>
        <v>1145</v>
      </c>
      <c r="D25" s="1">
        <f>MAX((A25-3500)*{3;10;20;25;30;35;45}%-5*{0;21;111;201;551;1101;2701},0)</f>
        <v>1145</v>
      </c>
      <c r="E25" s="1">
        <f t="array" ref="E25">MAX((A25-L$4)*O$4:O$10-P$4:P$10,0)</f>
        <v>1145</v>
      </c>
      <c r="F25" s="1">
        <f>MAX(0,(A25-3500)*{3,10,20,25,30,35,45}%-MMULT(500*{0,3,9,18,70,110,160}*{3,7,10,5,5,5,10}%,N(ROW($1:$7)&lt;=COLUMN(A:G))))</f>
        <v>1145</v>
      </c>
      <c r="G25" s="1">
        <f t="array" ref="G25">MAX(0,(A25-L$4)*O$4:O$10-MMULT(N(ROW($1:$7)&gt;=COLUMN(A:G)),M$4:M$10*(O$4:O$10-O$3:O$9)))</f>
        <v>1145</v>
      </c>
    </row>
    <row r="26" spans="1:7" x14ac:dyDescent="0.25">
      <c r="A26">
        <v>12500</v>
      </c>
      <c r="B26" s="1">
        <f>LOOKUP(MAX(0,A26-3500),{0,1500,4500,9000,35000,55000,80000}, MAX(0,A26-3500)*{3,10,20,25,30,35,45}%-{0,105,555,1005,2755,5505,13505})</f>
        <v>1245</v>
      </c>
      <c r="C26" s="1">
        <f t="shared" si="0"/>
        <v>1245</v>
      </c>
      <c r="D26" s="1">
        <f>MAX((A26-3500)*{3;10;20;25;30;35;45}%-5*{0;21;111;201;551;1101;2701},0)</f>
        <v>1245</v>
      </c>
      <c r="E26" s="1">
        <f t="array" ref="E26">MAX((A26-L$4)*O$4:O$10-P$4:P$10,0)</f>
        <v>1245</v>
      </c>
      <c r="F26" s="1">
        <f>MAX(0,(A26-3500)*{3,10,20,25,30,35,45}%-MMULT(500*{0,3,9,18,70,110,160}*{3,7,10,5,5,5,10}%,N(ROW($1:$7)&lt;=COLUMN(A:G))))</f>
        <v>1245</v>
      </c>
      <c r="G26" s="1">
        <f t="array" ref="G26">MAX(0,(A26-L$4)*O$4:O$10-MMULT(N(ROW($1:$7)&gt;=COLUMN(A:G)),M$4:M$10*(O$4:O$10-O$3:O$9)))</f>
        <v>1245</v>
      </c>
    </row>
    <row r="27" spans="1:7" x14ac:dyDescent="0.25">
      <c r="A27">
        <v>13000</v>
      </c>
      <c r="B27" s="1">
        <f>LOOKUP(MAX(0,A27-3500),{0,1500,4500,9000,35000,55000,80000}, MAX(0,A27-3500)*{3,10,20,25,30,35,45}%-{0,105,555,1005,2755,5505,13505})</f>
        <v>1370</v>
      </c>
      <c r="C27" s="1">
        <f t="shared" si="0"/>
        <v>1370</v>
      </c>
      <c r="D27" s="1">
        <f>MAX((A27-3500)*{3;10;20;25;30;35;45}%-5*{0;21;111;201;551;1101;2701},0)</f>
        <v>1370</v>
      </c>
      <c r="E27" s="1">
        <f t="array" ref="E27">MAX((A27-L$4)*O$4:O$10-P$4:P$10,0)</f>
        <v>1370</v>
      </c>
      <c r="F27" s="1">
        <f>MAX(0,(A27-3500)*{3,10,20,25,30,35,45}%-MMULT(500*{0,3,9,18,70,110,160}*{3,7,10,5,5,5,10}%,N(ROW($1:$7)&lt;=COLUMN(A:G))))</f>
        <v>1370</v>
      </c>
      <c r="G27" s="1">
        <f t="array" ref="G27">MAX(0,(A27-L$4)*O$4:O$10-MMULT(N(ROW($1:$7)&gt;=COLUMN(A:G)),M$4:M$10*(O$4:O$10-O$3:O$9)))</f>
        <v>1370</v>
      </c>
    </row>
    <row r="28" spans="1:7" x14ac:dyDescent="0.25">
      <c r="A28">
        <v>13500</v>
      </c>
      <c r="B28" s="1">
        <f>LOOKUP(MAX(0,A28-3500),{0,1500,4500,9000,35000,55000,80000}, MAX(0,A28-3500)*{3,10,20,25,30,35,45}%-{0,105,555,1005,2755,5505,13505})</f>
        <v>1495</v>
      </c>
      <c r="C28" s="1">
        <f t="shared" si="0"/>
        <v>1495</v>
      </c>
      <c r="D28" s="1">
        <f>MAX((A28-3500)*{3;10;20;25;30;35;45}%-5*{0;21;111;201;551;1101;2701},0)</f>
        <v>1495</v>
      </c>
      <c r="E28" s="1">
        <f t="array" ref="E28">MAX((A28-L$4)*O$4:O$10-P$4:P$10,0)</f>
        <v>1495</v>
      </c>
      <c r="F28" s="1">
        <f>MAX(0,(A28-3500)*{3,10,20,25,30,35,45}%-MMULT(500*{0,3,9,18,70,110,160}*{3,7,10,5,5,5,10}%,N(ROW($1:$7)&lt;=COLUMN(A:G))))</f>
        <v>1495</v>
      </c>
      <c r="G28" s="1">
        <f t="array" ref="G28">MAX(0,(A28-L$4)*O$4:O$10-MMULT(N(ROW($1:$7)&gt;=COLUMN(A:G)),M$4:M$10*(O$4:O$10-O$3:O$9)))</f>
        <v>1495</v>
      </c>
    </row>
    <row r="29" spans="1:7" x14ac:dyDescent="0.25">
      <c r="A29">
        <v>14000</v>
      </c>
      <c r="B29" s="1">
        <f>LOOKUP(MAX(0,A29-3500),{0,1500,4500,9000,35000,55000,80000}, MAX(0,A29-3500)*{3,10,20,25,30,35,45}%-{0,105,555,1005,2755,5505,13505})</f>
        <v>1620</v>
      </c>
      <c r="C29" s="1">
        <f t="shared" si="0"/>
        <v>1620</v>
      </c>
      <c r="D29" s="1">
        <f>MAX((A29-3500)*{3;10;20;25;30;35;45}%-5*{0;21;111;201;551;1101;2701},0)</f>
        <v>1620</v>
      </c>
      <c r="E29" s="1">
        <f t="array" ref="E29">MAX((A29-L$4)*O$4:O$10-P$4:P$10,0)</f>
        <v>1620</v>
      </c>
      <c r="F29" s="1">
        <f>MAX(0,(A29-3500)*{3,10,20,25,30,35,45}%-MMULT(500*{0,3,9,18,70,110,160}*{3,7,10,5,5,5,10}%,N(ROW($1:$7)&lt;=COLUMN(A:G))))</f>
        <v>1620</v>
      </c>
      <c r="G29" s="1">
        <f t="array" ref="G29">MAX(0,(A29-L$4)*O$4:O$10-MMULT(N(ROW($1:$7)&gt;=COLUMN(A:G)),M$4:M$10*(O$4:O$10-O$3:O$9)))</f>
        <v>1620</v>
      </c>
    </row>
    <row r="30" spans="1:7" x14ac:dyDescent="0.25">
      <c r="A30">
        <v>14500</v>
      </c>
      <c r="B30" s="1">
        <f>LOOKUP(MAX(0,A30-3500),{0,1500,4500,9000,35000,55000,80000}, MAX(0,A30-3500)*{3,10,20,25,30,35,45}%-{0,105,555,1005,2755,5505,13505})</f>
        <v>1745</v>
      </c>
      <c r="C30" s="1">
        <f t="shared" si="0"/>
        <v>1745</v>
      </c>
      <c r="D30" s="1">
        <f>MAX((A30-3500)*{3;10;20;25;30;35;45}%-5*{0;21;111;201;551;1101;2701},0)</f>
        <v>1745</v>
      </c>
      <c r="E30" s="1">
        <f t="array" ref="E30">MAX((A30-L$4)*O$4:O$10-P$4:P$10,0)</f>
        <v>1745</v>
      </c>
      <c r="F30" s="1">
        <f>MAX(0,(A30-3500)*{3,10,20,25,30,35,45}%-MMULT(500*{0,3,9,18,70,110,160}*{3,7,10,5,5,5,10}%,N(ROW($1:$7)&lt;=COLUMN(A:G))))</f>
        <v>1745</v>
      </c>
      <c r="G30" s="1">
        <f t="array" ref="G30">MAX(0,(A30-L$4)*O$4:O$10-MMULT(N(ROW($1:$7)&gt;=COLUMN(A:G)),M$4:M$10*(O$4:O$10-O$3:O$9)))</f>
        <v>1745</v>
      </c>
    </row>
    <row r="31" spans="1:7" x14ac:dyDescent="0.25">
      <c r="A31">
        <v>15000</v>
      </c>
      <c r="B31" s="1">
        <f>LOOKUP(MAX(0,A31-3500),{0,1500,4500,9000,35000,55000,80000}, MAX(0,A31-3500)*{3,10,20,25,30,35,45}%-{0,105,555,1005,2755,5505,13505})</f>
        <v>1870</v>
      </c>
      <c r="C31" s="1">
        <f t="shared" si="0"/>
        <v>1870</v>
      </c>
      <c r="D31" s="1">
        <f>MAX((A31-3500)*{3;10;20;25;30;35;45}%-5*{0;21;111;201;551;1101;2701},0)</f>
        <v>1870</v>
      </c>
      <c r="E31" s="1">
        <f t="array" ref="E31">MAX((A31-L$4)*O$4:O$10-P$4:P$10,0)</f>
        <v>1870</v>
      </c>
      <c r="F31" s="1">
        <f>MAX(0,(A31-3500)*{3,10,20,25,30,35,45}%-MMULT(500*{0,3,9,18,70,110,160}*{3,7,10,5,5,5,10}%,N(ROW($1:$7)&lt;=COLUMN(A:G))))</f>
        <v>1870</v>
      </c>
      <c r="G31" s="1">
        <f t="array" ref="G31">MAX(0,(A31-L$4)*O$4:O$10-MMULT(N(ROW($1:$7)&gt;=COLUMN(A:G)),M$4:M$10*(O$4:O$10-O$3:O$9)))</f>
        <v>1870</v>
      </c>
    </row>
    <row r="32" spans="1:7" x14ac:dyDescent="0.25">
      <c r="A32">
        <v>15500</v>
      </c>
      <c r="B32" s="1">
        <f>LOOKUP(MAX(0,A32-3500),{0,1500,4500,9000,35000,55000,80000}, MAX(0,A32-3500)*{3,10,20,25,30,35,45}%-{0,105,555,1005,2755,5505,13505})</f>
        <v>1995</v>
      </c>
      <c r="C32" s="1">
        <f t="shared" si="0"/>
        <v>1995</v>
      </c>
      <c r="D32" s="1">
        <f>MAX((A32-3500)*{3;10;20;25;30;35;45}%-5*{0;21;111;201;551;1101;2701},0)</f>
        <v>1995</v>
      </c>
      <c r="E32" s="1">
        <f t="array" ref="E32">MAX((A32-L$4)*O$4:O$10-P$4:P$10,0)</f>
        <v>1995</v>
      </c>
      <c r="F32" s="1">
        <f>MAX(0,(A32-3500)*{3,10,20,25,30,35,45}%-MMULT(500*{0,3,9,18,70,110,160}*{3,7,10,5,5,5,10}%,N(ROW($1:$7)&lt;=COLUMN(A:G))))</f>
        <v>1995</v>
      </c>
      <c r="G32" s="1">
        <f t="array" ref="G32">MAX(0,(A32-L$4)*O$4:O$10-MMULT(N(ROW($1:$7)&gt;=COLUMN(A:G)),M$4:M$10*(O$4:O$10-O$3:O$9)))</f>
        <v>1995</v>
      </c>
    </row>
    <row r="33" spans="1:7" x14ac:dyDescent="0.25">
      <c r="A33">
        <v>16000</v>
      </c>
      <c r="B33" s="1">
        <f>LOOKUP(MAX(0,A33-3500),{0,1500,4500,9000,35000,55000,80000}, MAX(0,A33-3500)*{3,10,20,25,30,35,45}%-{0,105,555,1005,2755,5505,13505})</f>
        <v>2120</v>
      </c>
      <c r="C33" s="1">
        <f t="shared" si="0"/>
        <v>2120</v>
      </c>
      <c r="D33" s="1">
        <f>MAX((A33-3500)*{3;10;20;25;30;35;45}%-5*{0;21;111;201;551;1101;2701},0)</f>
        <v>2120</v>
      </c>
      <c r="E33" s="1">
        <f t="array" ref="E33">MAX((A33-L$4)*O$4:O$10-P$4:P$10,0)</f>
        <v>2120</v>
      </c>
      <c r="F33" s="1">
        <f>MAX(0,(A33-3500)*{3,10,20,25,30,35,45}%-MMULT(500*{0,3,9,18,70,110,160}*{3,7,10,5,5,5,10}%,N(ROW($1:$7)&lt;=COLUMN(A:G))))</f>
        <v>2120</v>
      </c>
      <c r="G33" s="1">
        <f t="array" ref="G33">MAX(0,(A33-L$4)*O$4:O$10-MMULT(N(ROW($1:$7)&gt;=COLUMN(A:G)),M$4:M$10*(O$4:O$10-O$3:O$9)))</f>
        <v>2120</v>
      </c>
    </row>
    <row r="34" spans="1:7" x14ac:dyDescent="0.25">
      <c r="A34">
        <v>16500</v>
      </c>
      <c r="B34" s="1">
        <f>LOOKUP(MAX(0,A34-3500),{0,1500,4500,9000,35000,55000,80000}, MAX(0,A34-3500)*{3,10,20,25,30,35,45}%-{0,105,555,1005,2755,5505,13505})</f>
        <v>2245</v>
      </c>
      <c r="C34" s="1">
        <f t="shared" si="0"/>
        <v>2245</v>
      </c>
      <c r="D34" s="1">
        <f>MAX((A34-3500)*{3;10;20;25;30;35;45}%-5*{0;21;111;201;551;1101;2701},0)</f>
        <v>2245</v>
      </c>
      <c r="E34" s="1">
        <f t="array" ref="E34">MAX((A34-L$4)*O$4:O$10-P$4:P$10,0)</f>
        <v>2245</v>
      </c>
      <c r="F34" s="1">
        <f>MAX(0,(A34-3500)*{3,10,20,25,30,35,45}%-MMULT(500*{0,3,9,18,70,110,160}*{3,7,10,5,5,5,10}%,N(ROW($1:$7)&lt;=COLUMN(A:G))))</f>
        <v>2245</v>
      </c>
      <c r="G34" s="1">
        <f t="array" ref="G34">MAX(0,(A34-L$4)*O$4:O$10-MMULT(N(ROW($1:$7)&gt;=COLUMN(A:G)),M$4:M$10*(O$4:O$10-O$3:O$9)))</f>
        <v>2245</v>
      </c>
    </row>
    <row r="35" spans="1:7" x14ac:dyDescent="0.25">
      <c r="A35">
        <v>17000</v>
      </c>
      <c r="B35" s="1">
        <f>LOOKUP(MAX(0,A35-3500),{0,1500,4500,9000,35000,55000,80000}, MAX(0,A35-3500)*{3,10,20,25,30,35,45}%-{0,105,555,1005,2755,5505,13505})</f>
        <v>2370</v>
      </c>
      <c r="C35" s="1">
        <f t="shared" si="0"/>
        <v>2370</v>
      </c>
      <c r="D35" s="1">
        <f>MAX((A35-3500)*{3;10;20;25;30;35;45}%-5*{0;21;111;201;551;1101;2701},0)</f>
        <v>2370</v>
      </c>
      <c r="E35" s="1">
        <f t="array" ref="E35">MAX((A35-L$4)*O$4:O$10-P$4:P$10,0)</f>
        <v>2370</v>
      </c>
      <c r="F35" s="1">
        <f>MAX(0,(A35-3500)*{3,10,20,25,30,35,45}%-MMULT(500*{0,3,9,18,70,110,160}*{3,7,10,5,5,5,10}%,N(ROW($1:$7)&lt;=COLUMN(A:G))))</f>
        <v>2370</v>
      </c>
      <c r="G35" s="1">
        <f t="array" ref="G35">MAX(0,(A35-L$4)*O$4:O$10-MMULT(N(ROW($1:$7)&gt;=COLUMN(A:G)),M$4:M$10*(O$4:O$10-O$3:O$9)))</f>
        <v>2370</v>
      </c>
    </row>
    <row r="36" spans="1:7" x14ac:dyDescent="0.25">
      <c r="A36">
        <v>17500</v>
      </c>
      <c r="B36" s="1">
        <f>LOOKUP(MAX(0,A36-3500),{0,1500,4500,9000,35000,55000,80000}, MAX(0,A36-3500)*{3,10,20,25,30,35,45}%-{0,105,555,1005,2755,5505,13505})</f>
        <v>2495</v>
      </c>
      <c r="C36" s="1">
        <f t="shared" si="0"/>
        <v>2495</v>
      </c>
      <c r="D36" s="1">
        <f>MAX((A36-3500)*{3;10;20;25;30;35;45}%-5*{0;21;111;201;551;1101;2701},0)</f>
        <v>2495</v>
      </c>
      <c r="E36" s="1">
        <f t="array" ref="E36">MAX((A36-L$4)*O$4:O$10-P$4:P$10,0)</f>
        <v>2495</v>
      </c>
      <c r="F36" s="1">
        <f>MAX(0,(A36-3500)*{3,10,20,25,30,35,45}%-MMULT(500*{0,3,9,18,70,110,160}*{3,7,10,5,5,5,10}%,N(ROW($1:$7)&lt;=COLUMN(A:G))))</f>
        <v>2495</v>
      </c>
      <c r="G36" s="1">
        <f t="array" ref="G36">MAX(0,(A36-L$4)*O$4:O$10-MMULT(N(ROW($1:$7)&gt;=COLUMN(A:G)),M$4:M$10*(O$4:O$10-O$3:O$9)))</f>
        <v>2495</v>
      </c>
    </row>
    <row r="37" spans="1:7" x14ac:dyDescent="0.25">
      <c r="A37">
        <v>18000</v>
      </c>
      <c r="B37" s="1">
        <f>LOOKUP(MAX(0,A37-3500),{0,1500,4500,9000,35000,55000,80000}, MAX(0,A37-3500)*{3,10,20,25,30,35,45}%-{0,105,555,1005,2755,5505,13505})</f>
        <v>2620</v>
      </c>
      <c r="C37" s="1">
        <f t="shared" si="0"/>
        <v>2620</v>
      </c>
      <c r="D37" s="1">
        <f>MAX((A37-3500)*{3;10;20;25;30;35;45}%-5*{0;21;111;201;551;1101;2701},0)</f>
        <v>2620</v>
      </c>
      <c r="E37" s="1">
        <f t="array" ref="E37">MAX((A37-L$4)*O$4:O$10-P$4:P$10,0)</f>
        <v>2620</v>
      </c>
      <c r="F37" s="1">
        <f>MAX(0,(A37-3500)*{3,10,20,25,30,35,45}%-MMULT(500*{0,3,9,18,70,110,160}*{3,7,10,5,5,5,10}%,N(ROW($1:$7)&lt;=COLUMN(A:G))))</f>
        <v>2620</v>
      </c>
      <c r="G37" s="1">
        <f t="array" ref="G37">MAX(0,(A37-L$4)*O$4:O$10-MMULT(N(ROW($1:$7)&gt;=COLUMN(A:G)),M$4:M$10*(O$4:O$10-O$3:O$9)))</f>
        <v>2620</v>
      </c>
    </row>
    <row r="38" spans="1:7" x14ac:dyDescent="0.25">
      <c r="A38">
        <v>18500</v>
      </c>
      <c r="B38" s="1">
        <f>LOOKUP(MAX(0,A38-3500),{0,1500,4500,9000,35000,55000,80000}, MAX(0,A38-3500)*{3,10,20,25,30,35,45}%-{0,105,555,1005,2755,5505,13505})</f>
        <v>2745</v>
      </c>
      <c r="C38" s="1">
        <f t="shared" si="0"/>
        <v>2745</v>
      </c>
      <c r="D38" s="1">
        <f>MAX((A38-3500)*{3;10;20;25;30;35;45}%-5*{0;21;111;201;551;1101;2701},0)</f>
        <v>2745</v>
      </c>
      <c r="E38" s="1">
        <f t="array" ref="E38">MAX((A38-L$4)*O$4:O$10-P$4:P$10,0)</f>
        <v>2745</v>
      </c>
      <c r="F38" s="1">
        <f>MAX(0,(A38-3500)*{3,10,20,25,30,35,45}%-MMULT(500*{0,3,9,18,70,110,160}*{3,7,10,5,5,5,10}%,N(ROW($1:$7)&lt;=COLUMN(A:G))))</f>
        <v>2745</v>
      </c>
      <c r="G38" s="1">
        <f t="array" ref="G38">MAX(0,(A38-L$4)*O$4:O$10-MMULT(N(ROW($1:$7)&gt;=COLUMN(A:G)),M$4:M$10*(O$4:O$10-O$3:O$9)))</f>
        <v>2745</v>
      </c>
    </row>
    <row r="39" spans="1:7" x14ac:dyDescent="0.25">
      <c r="A39">
        <v>19000</v>
      </c>
      <c r="B39" s="1">
        <f>LOOKUP(MAX(0,A39-3500),{0,1500,4500,9000,35000,55000,80000}, MAX(0,A39-3500)*{3,10,20,25,30,35,45}%-{0,105,555,1005,2755,5505,13505})</f>
        <v>2870</v>
      </c>
      <c r="C39" s="1">
        <f t="shared" si="0"/>
        <v>2870</v>
      </c>
      <c r="D39" s="1">
        <f>MAX((A39-3500)*{3;10;20;25;30;35;45}%-5*{0;21;111;201;551;1101;2701},0)</f>
        <v>2870</v>
      </c>
      <c r="E39" s="1">
        <f t="array" ref="E39">MAX((A39-L$4)*O$4:O$10-P$4:P$10,0)</f>
        <v>2870</v>
      </c>
      <c r="F39" s="1">
        <f>MAX(0,(A39-3500)*{3,10,20,25,30,35,45}%-MMULT(500*{0,3,9,18,70,110,160}*{3,7,10,5,5,5,10}%,N(ROW($1:$7)&lt;=COLUMN(A:G))))</f>
        <v>2870</v>
      </c>
      <c r="G39" s="1">
        <f t="array" ref="G39">MAX(0,(A39-L$4)*O$4:O$10-MMULT(N(ROW($1:$7)&gt;=COLUMN(A:G)),M$4:M$10*(O$4:O$10-O$3:O$9)))</f>
        <v>2870</v>
      </c>
    </row>
    <row r="40" spans="1:7" x14ac:dyDescent="0.25">
      <c r="A40">
        <v>19500</v>
      </c>
      <c r="B40" s="1">
        <f>LOOKUP(MAX(0,A40-3500),{0,1500,4500,9000,35000,55000,80000}, MAX(0,A40-3500)*{3,10,20,25,30,35,45}%-{0,105,555,1005,2755,5505,13505})</f>
        <v>2995</v>
      </c>
      <c r="C40" s="1">
        <f t="shared" si="0"/>
        <v>2995</v>
      </c>
      <c r="D40" s="1">
        <f>MAX((A40-3500)*{3;10;20;25;30;35;45}%-5*{0;21;111;201;551;1101;2701},0)</f>
        <v>2995</v>
      </c>
      <c r="E40" s="1">
        <f t="array" ref="E40">MAX((A40-L$4)*O$4:O$10-P$4:P$10,0)</f>
        <v>2995</v>
      </c>
      <c r="F40" s="1">
        <f>MAX(0,(A40-3500)*{3,10,20,25,30,35,45}%-MMULT(500*{0,3,9,18,70,110,160}*{3,7,10,5,5,5,10}%,N(ROW($1:$7)&lt;=COLUMN(A:G))))</f>
        <v>2995</v>
      </c>
      <c r="G40" s="1">
        <f t="array" ref="G40">MAX(0,(A40-L$4)*O$4:O$10-MMULT(N(ROW($1:$7)&gt;=COLUMN(A:G)),M$4:M$10*(O$4:O$10-O$3:O$9)))</f>
        <v>2995</v>
      </c>
    </row>
    <row r="41" spans="1:7" x14ac:dyDescent="0.25">
      <c r="A41">
        <v>20000</v>
      </c>
      <c r="B41" s="1">
        <f>LOOKUP(MAX(0,A41-3500),{0,1500,4500,9000,35000,55000,80000}, MAX(0,A41-3500)*{3,10,20,25,30,35,45}%-{0,105,555,1005,2755,5505,13505})</f>
        <v>3120</v>
      </c>
      <c r="C41" s="1">
        <f t="shared" si="0"/>
        <v>3120</v>
      </c>
      <c r="D41" s="1">
        <f>MAX((A41-3500)*{3;10;20;25;30;35;45}%-5*{0;21;111;201;551;1101;2701},0)</f>
        <v>3120</v>
      </c>
      <c r="E41" s="1">
        <f t="array" ref="E41">MAX((A41-L$4)*O$4:O$10-P$4:P$10,0)</f>
        <v>3120</v>
      </c>
      <c r="F41" s="1">
        <f>MAX(0,(A41-3500)*{3,10,20,25,30,35,45}%-MMULT(500*{0,3,9,18,70,110,160}*{3,7,10,5,5,5,10}%,N(ROW($1:$7)&lt;=COLUMN(A:G))))</f>
        <v>3120</v>
      </c>
      <c r="G41" s="1">
        <f t="array" ref="G41">MAX(0,(A41-L$4)*O$4:O$10-MMULT(N(ROW($1:$7)&gt;=COLUMN(A:G)),M$4:M$10*(O$4:O$10-O$3:O$9)))</f>
        <v>3120</v>
      </c>
    </row>
    <row r="42" spans="1:7" x14ac:dyDescent="0.25">
      <c r="A42">
        <v>20500</v>
      </c>
      <c r="B42" s="1">
        <f>LOOKUP(MAX(0,A42-3500),{0,1500,4500,9000,35000,55000,80000}, MAX(0,A42-3500)*{3,10,20,25,30,35,45}%-{0,105,555,1005,2755,5505,13505})</f>
        <v>3245</v>
      </c>
      <c r="C42" s="1">
        <f t="shared" si="0"/>
        <v>3245</v>
      </c>
      <c r="D42" s="1">
        <f>MAX((A42-3500)*{3;10;20;25;30;35;45}%-5*{0;21;111;201;551;1101;2701},0)</f>
        <v>3245</v>
      </c>
      <c r="E42" s="1">
        <f t="array" ref="E42">MAX((A42-L$4)*O$4:O$10-P$4:P$10,0)</f>
        <v>3245</v>
      </c>
      <c r="F42" s="1">
        <f>MAX(0,(A42-3500)*{3,10,20,25,30,35,45}%-MMULT(500*{0,3,9,18,70,110,160}*{3,7,10,5,5,5,10}%,N(ROW($1:$7)&lt;=COLUMN(A:G))))</f>
        <v>3245</v>
      </c>
      <c r="G42" s="1">
        <f t="array" ref="G42">MAX(0,(A42-L$4)*O$4:O$10-MMULT(N(ROW($1:$7)&gt;=COLUMN(A:G)),M$4:M$10*(O$4:O$10-O$3:O$9)))</f>
        <v>3245</v>
      </c>
    </row>
    <row r="43" spans="1:7" x14ac:dyDescent="0.25">
      <c r="A43">
        <v>21000</v>
      </c>
      <c r="B43" s="1">
        <f>LOOKUP(MAX(0,A43-3500),{0,1500,4500,9000,35000,55000,80000}, MAX(0,A43-3500)*{3,10,20,25,30,35,45}%-{0,105,555,1005,2755,5505,13505})</f>
        <v>3370</v>
      </c>
      <c r="C43" s="1">
        <f t="shared" si="0"/>
        <v>3370</v>
      </c>
      <c r="D43" s="1">
        <f>MAX((A43-3500)*{3;10;20;25;30;35;45}%-5*{0;21;111;201;551;1101;2701},0)</f>
        <v>3370</v>
      </c>
      <c r="E43" s="1">
        <f t="array" ref="E43">MAX((A43-L$4)*O$4:O$10-P$4:P$10,0)</f>
        <v>3370</v>
      </c>
      <c r="F43" s="1">
        <f>MAX(0,(A43-3500)*{3,10,20,25,30,35,45}%-MMULT(500*{0,3,9,18,70,110,160}*{3,7,10,5,5,5,10}%,N(ROW($1:$7)&lt;=COLUMN(A:G))))</f>
        <v>3370</v>
      </c>
      <c r="G43" s="1">
        <f t="array" ref="G43">MAX(0,(A43-L$4)*O$4:O$10-MMULT(N(ROW($1:$7)&gt;=COLUMN(A:G)),M$4:M$10*(O$4:O$10-O$3:O$9)))</f>
        <v>3370</v>
      </c>
    </row>
    <row r="44" spans="1:7" x14ac:dyDescent="0.25">
      <c r="A44">
        <v>21500</v>
      </c>
      <c r="B44" s="1">
        <f>LOOKUP(MAX(0,A44-3500),{0,1500,4500,9000,35000,55000,80000}, MAX(0,A44-3500)*{3,10,20,25,30,35,45}%-{0,105,555,1005,2755,5505,13505})</f>
        <v>3495</v>
      </c>
      <c r="C44" s="1">
        <f t="shared" si="0"/>
        <v>3495</v>
      </c>
      <c r="D44" s="1">
        <f>MAX((A44-3500)*{3;10;20;25;30;35;45}%-5*{0;21;111;201;551;1101;2701},0)</f>
        <v>3495</v>
      </c>
      <c r="E44" s="1">
        <f t="array" ref="E44">MAX((A44-L$4)*O$4:O$10-P$4:P$10,0)</f>
        <v>3495</v>
      </c>
      <c r="F44" s="1">
        <f>MAX(0,(A44-3500)*{3,10,20,25,30,35,45}%-MMULT(500*{0,3,9,18,70,110,160}*{3,7,10,5,5,5,10}%,N(ROW($1:$7)&lt;=COLUMN(A:G))))</f>
        <v>3495</v>
      </c>
      <c r="G44" s="1">
        <f t="array" ref="G44">MAX(0,(A44-L$4)*O$4:O$10-MMULT(N(ROW($1:$7)&gt;=COLUMN(A:G)),M$4:M$10*(O$4:O$10-O$3:O$9)))</f>
        <v>3495</v>
      </c>
    </row>
    <row r="45" spans="1:7" x14ac:dyDescent="0.25">
      <c r="A45">
        <v>22000</v>
      </c>
      <c r="B45" s="1">
        <f>LOOKUP(MAX(0,A45-3500),{0,1500,4500,9000,35000,55000,80000}, MAX(0,A45-3500)*{3,10,20,25,30,35,45}%-{0,105,555,1005,2755,5505,13505})</f>
        <v>3620</v>
      </c>
      <c r="C45" s="1">
        <f t="shared" si="0"/>
        <v>3620</v>
      </c>
      <c r="D45" s="1">
        <f>MAX((A45-3500)*{3;10;20;25;30;35;45}%-5*{0;21;111;201;551;1101;2701},0)</f>
        <v>3620</v>
      </c>
      <c r="E45" s="1">
        <f t="array" ref="E45">MAX((A45-L$4)*O$4:O$10-P$4:P$10,0)</f>
        <v>3620</v>
      </c>
      <c r="F45" s="1">
        <f>MAX(0,(A45-3500)*{3,10,20,25,30,35,45}%-MMULT(500*{0,3,9,18,70,110,160}*{3,7,10,5,5,5,10}%,N(ROW($1:$7)&lt;=COLUMN(A:G))))</f>
        <v>3620</v>
      </c>
      <c r="G45" s="1">
        <f t="array" ref="G45">MAX(0,(A45-L$4)*O$4:O$10-MMULT(N(ROW($1:$7)&gt;=COLUMN(A:G)),M$4:M$10*(O$4:O$10-O$3:O$9)))</f>
        <v>3620</v>
      </c>
    </row>
    <row r="46" spans="1:7" x14ac:dyDescent="0.25">
      <c r="A46">
        <v>22500</v>
      </c>
      <c r="B46" s="1">
        <f>LOOKUP(MAX(0,A46-3500),{0,1500,4500,9000,35000,55000,80000}, MAX(0,A46-3500)*{3,10,20,25,30,35,45}%-{0,105,555,1005,2755,5505,13505})</f>
        <v>3745</v>
      </c>
      <c r="C46" s="1">
        <f t="shared" si="0"/>
        <v>3745</v>
      </c>
      <c r="D46" s="1">
        <f>MAX((A46-3500)*{3;10;20;25;30;35;45}%-5*{0;21;111;201;551;1101;2701},0)</f>
        <v>3745</v>
      </c>
      <c r="E46" s="1">
        <f t="array" ref="E46">MAX((A46-L$4)*O$4:O$10-P$4:P$10,0)</f>
        <v>3745</v>
      </c>
      <c r="F46" s="1">
        <f>MAX(0,(A46-3500)*{3,10,20,25,30,35,45}%-MMULT(500*{0,3,9,18,70,110,160}*{3,7,10,5,5,5,10}%,N(ROW($1:$7)&lt;=COLUMN(A:G))))</f>
        <v>3745</v>
      </c>
      <c r="G46" s="1">
        <f t="array" ref="G46">MAX(0,(A46-L$4)*O$4:O$10-MMULT(N(ROW($1:$7)&gt;=COLUMN(A:G)),M$4:M$10*(O$4:O$10-O$3:O$9)))</f>
        <v>3745</v>
      </c>
    </row>
    <row r="47" spans="1:7" x14ac:dyDescent="0.25">
      <c r="A47">
        <v>23000</v>
      </c>
      <c r="B47" s="1">
        <f>LOOKUP(MAX(0,A47-3500),{0,1500,4500,9000,35000,55000,80000}, MAX(0,A47-3500)*{3,10,20,25,30,35,45}%-{0,105,555,1005,2755,5505,13505})</f>
        <v>3870</v>
      </c>
      <c r="C47" s="1">
        <f t="shared" si="0"/>
        <v>3870</v>
      </c>
      <c r="D47" s="1">
        <f>MAX((A47-3500)*{3;10;20;25;30;35;45}%-5*{0;21;111;201;551;1101;2701},0)</f>
        <v>3870</v>
      </c>
      <c r="E47" s="1">
        <f t="array" ref="E47">MAX((A47-L$4)*O$4:O$10-P$4:P$10,0)</f>
        <v>3870</v>
      </c>
      <c r="F47" s="1">
        <f>MAX(0,(A47-3500)*{3,10,20,25,30,35,45}%-MMULT(500*{0,3,9,18,70,110,160}*{3,7,10,5,5,5,10}%,N(ROW($1:$7)&lt;=COLUMN(A:G))))</f>
        <v>3870</v>
      </c>
      <c r="G47" s="1">
        <f t="array" ref="G47">MAX(0,(A47-L$4)*O$4:O$10-MMULT(N(ROW($1:$7)&gt;=COLUMN(A:G)),M$4:M$10*(O$4:O$10-O$3:O$9)))</f>
        <v>3870</v>
      </c>
    </row>
    <row r="48" spans="1:7" x14ac:dyDescent="0.25">
      <c r="A48">
        <v>23500</v>
      </c>
      <c r="B48" s="1">
        <f>LOOKUP(MAX(0,A48-3500),{0,1500,4500,9000,35000,55000,80000}, MAX(0,A48-3500)*{3,10,20,25,30,35,45}%-{0,105,555,1005,2755,5505,13505})</f>
        <v>3995</v>
      </c>
      <c r="C48" s="1">
        <f t="shared" si="0"/>
        <v>3995</v>
      </c>
      <c r="D48" s="1">
        <f>MAX((A48-3500)*{3;10;20;25;30;35;45}%-5*{0;21;111;201;551;1101;2701},0)</f>
        <v>3995</v>
      </c>
      <c r="E48" s="1">
        <f t="array" ref="E48">MAX((A48-L$4)*O$4:O$10-P$4:P$10,0)</f>
        <v>3995</v>
      </c>
      <c r="F48" s="1">
        <f>MAX(0,(A48-3500)*{3,10,20,25,30,35,45}%-MMULT(500*{0,3,9,18,70,110,160}*{3,7,10,5,5,5,10}%,N(ROW($1:$7)&lt;=COLUMN(A:G))))</f>
        <v>3995</v>
      </c>
      <c r="G48" s="1">
        <f t="array" ref="G48">MAX(0,(A48-L$4)*O$4:O$10-MMULT(N(ROW($1:$7)&gt;=COLUMN(A:G)),M$4:M$10*(O$4:O$10-O$3:O$9)))</f>
        <v>3995</v>
      </c>
    </row>
    <row r="49" spans="1:7" x14ac:dyDescent="0.25">
      <c r="A49">
        <v>24000</v>
      </c>
      <c r="B49" s="1">
        <f>LOOKUP(MAX(0,A49-3500),{0,1500,4500,9000,35000,55000,80000}, MAX(0,A49-3500)*{3,10,20,25,30,35,45}%-{0,105,555,1005,2755,5505,13505})</f>
        <v>4120</v>
      </c>
      <c r="C49" s="1">
        <f t="shared" si="0"/>
        <v>4120</v>
      </c>
      <c r="D49" s="1">
        <f>MAX((A49-3500)*{3;10;20;25;30;35;45}%-5*{0;21;111;201;551;1101;2701},0)</f>
        <v>4120</v>
      </c>
      <c r="E49" s="1">
        <f t="array" ref="E49">MAX((A49-L$4)*O$4:O$10-P$4:P$10,0)</f>
        <v>4120</v>
      </c>
      <c r="F49" s="1">
        <f>MAX(0,(A49-3500)*{3,10,20,25,30,35,45}%-MMULT(500*{0,3,9,18,70,110,160}*{3,7,10,5,5,5,10}%,N(ROW($1:$7)&lt;=COLUMN(A:G))))</f>
        <v>4120</v>
      </c>
      <c r="G49" s="1">
        <f t="array" ref="G49">MAX(0,(A49-L$4)*O$4:O$10-MMULT(N(ROW($1:$7)&gt;=COLUMN(A:G)),M$4:M$10*(O$4:O$10-O$3:O$9)))</f>
        <v>4120</v>
      </c>
    </row>
    <row r="50" spans="1:7" x14ac:dyDescent="0.25">
      <c r="A50">
        <v>24500</v>
      </c>
      <c r="B50" s="1">
        <f>LOOKUP(MAX(0,A50-3500),{0,1500,4500,9000,35000,55000,80000}, MAX(0,A50-3500)*{3,10,20,25,30,35,45}%-{0,105,555,1005,2755,5505,13505})</f>
        <v>4245</v>
      </c>
      <c r="C50" s="1">
        <f t="shared" si="0"/>
        <v>4245</v>
      </c>
      <c r="D50" s="1">
        <f>MAX((A50-3500)*{3;10;20;25;30;35;45}%-5*{0;21;111;201;551;1101;2701},0)</f>
        <v>4245</v>
      </c>
      <c r="E50" s="1">
        <f t="array" ref="E50">MAX((A50-L$4)*O$4:O$10-P$4:P$10,0)</f>
        <v>4245</v>
      </c>
      <c r="F50" s="1">
        <f>MAX(0,(A50-3500)*{3,10,20,25,30,35,45}%-MMULT(500*{0,3,9,18,70,110,160}*{3,7,10,5,5,5,10}%,N(ROW($1:$7)&lt;=COLUMN(A:G))))</f>
        <v>4245</v>
      </c>
      <c r="G50" s="1">
        <f t="array" ref="G50">MAX(0,(A50-L$4)*O$4:O$10-MMULT(N(ROW($1:$7)&gt;=COLUMN(A:G)),M$4:M$10*(O$4:O$10-O$3:O$9)))</f>
        <v>4245</v>
      </c>
    </row>
    <row r="51" spans="1:7" x14ac:dyDescent="0.25">
      <c r="A51">
        <v>25000</v>
      </c>
      <c r="B51" s="1">
        <f>LOOKUP(MAX(0,A51-3500),{0,1500,4500,9000,35000,55000,80000}, MAX(0,A51-3500)*{3,10,20,25,30,35,45}%-{0,105,555,1005,2755,5505,13505})</f>
        <v>4370</v>
      </c>
      <c r="C51" s="1">
        <f t="shared" si="0"/>
        <v>4370</v>
      </c>
      <c r="D51" s="1">
        <f>MAX((A51-3500)*{3;10;20;25;30;35;45}%-5*{0;21;111;201;551;1101;2701},0)</f>
        <v>4370</v>
      </c>
      <c r="E51" s="1">
        <f t="array" ref="E51">MAX((A51-L$4)*O$4:O$10-P$4:P$10,0)</f>
        <v>4370</v>
      </c>
      <c r="F51" s="1">
        <f>MAX(0,(A51-3500)*{3,10,20,25,30,35,45}%-MMULT(500*{0,3,9,18,70,110,160}*{3,7,10,5,5,5,10}%,N(ROW($1:$7)&lt;=COLUMN(A:G))))</f>
        <v>4370</v>
      </c>
      <c r="G51" s="1">
        <f t="array" ref="G51">MAX(0,(A51-L$4)*O$4:O$10-MMULT(N(ROW($1:$7)&gt;=COLUMN(A:G)),M$4:M$10*(O$4:O$10-O$3:O$9)))</f>
        <v>4370</v>
      </c>
    </row>
    <row r="52" spans="1:7" x14ac:dyDescent="0.25">
      <c r="A52">
        <v>25500</v>
      </c>
      <c r="B52" s="1">
        <f>LOOKUP(MAX(0,A52-3500),{0,1500,4500,9000,35000,55000,80000}, MAX(0,A52-3500)*{3,10,20,25,30,35,45}%-{0,105,555,1005,2755,5505,13505})</f>
        <v>4495</v>
      </c>
      <c r="C52" s="1">
        <f t="shared" si="0"/>
        <v>4495</v>
      </c>
      <c r="D52" s="1">
        <f>MAX((A52-3500)*{3;10;20;25;30;35;45}%-5*{0;21;111;201;551;1101;2701},0)</f>
        <v>4495</v>
      </c>
      <c r="E52" s="1">
        <f t="array" ref="E52">MAX((A52-L$4)*O$4:O$10-P$4:P$10,0)</f>
        <v>4495</v>
      </c>
      <c r="F52" s="1">
        <f>MAX(0,(A52-3500)*{3,10,20,25,30,35,45}%-MMULT(500*{0,3,9,18,70,110,160}*{3,7,10,5,5,5,10}%,N(ROW($1:$7)&lt;=COLUMN(A:G))))</f>
        <v>4495</v>
      </c>
      <c r="G52" s="1">
        <f t="array" ref="G52">MAX(0,(A52-L$4)*O$4:O$10-MMULT(N(ROW($1:$7)&gt;=COLUMN(A:G)),M$4:M$10*(O$4:O$10-O$3:O$9)))</f>
        <v>4495</v>
      </c>
    </row>
    <row r="53" spans="1:7" x14ac:dyDescent="0.25">
      <c r="A53">
        <v>26000</v>
      </c>
      <c r="B53" s="1">
        <f>LOOKUP(MAX(0,A53-3500),{0,1500,4500,9000,35000,55000,80000}, MAX(0,A53-3500)*{3,10,20,25,30,35,45}%-{0,105,555,1005,2755,5505,13505})</f>
        <v>4620</v>
      </c>
      <c r="C53" s="1">
        <f t="shared" si="0"/>
        <v>4620</v>
      </c>
      <c r="D53" s="1">
        <f>MAX((A53-3500)*{3;10;20;25;30;35;45}%-5*{0;21;111;201;551;1101;2701},0)</f>
        <v>4620</v>
      </c>
      <c r="E53" s="1">
        <f t="array" ref="E53">MAX((A53-L$4)*O$4:O$10-P$4:P$10,0)</f>
        <v>4620</v>
      </c>
      <c r="F53" s="1">
        <f>MAX(0,(A53-3500)*{3,10,20,25,30,35,45}%-MMULT(500*{0,3,9,18,70,110,160}*{3,7,10,5,5,5,10}%,N(ROW($1:$7)&lt;=COLUMN(A:G))))</f>
        <v>4620</v>
      </c>
      <c r="G53" s="1">
        <f t="array" ref="G53">MAX(0,(A53-L$4)*O$4:O$10-MMULT(N(ROW($1:$7)&gt;=COLUMN(A:G)),M$4:M$10*(O$4:O$10-O$3:O$9)))</f>
        <v>4620</v>
      </c>
    </row>
    <row r="54" spans="1:7" x14ac:dyDescent="0.25">
      <c r="A54">
        <v>26500</v>
      </c>
      <c r="B54" s="1">
        <f>LOOKUP(MAX(0,A54-3500),{0,1500,4500,9000,35000,55000,80000}, MAX(0,A54-3500)*{3,10,20,25,30,35,45}%-{0,105,555,1005,2755,5505,13505})</f>
        <v>4745</v>
      </c>
      <c r="C54" s="1">
        <f t="shared" si="0"/>
        <v>4745</v>
      </c>
      <c r="D54" s="1">
        <f>MAX((A54-3500)*{3;10;20;25;30;35;45}%-5*{0;21;111;201;551;1101;2701},0)</f>
        <v>4745</v>
      </c>
      <c r="E54" s="1">
        <f t="array" ref="E54">MAX((A54-L$4)*O$4:O$10-P$4:P$10,0)</f>
        <v>4745</v>
      </c>
      <c r="F54" s="1">
        <f>MAX(0,(A54-3500)*{3,10,20,25,30,35,45}%-MMULT(500*{0,3,9,18,70,110,160}*{3,7,10,5,5,5,10}%,N(ROW($1:$7)&lt;=COLUMN(A:G))))</f>
        <v>4745</v>
      </c>
      <c r="G54" s="1">
        <f t="array" ref="G54">MAX(0,(A54-L$4)*O$4:O$10-MMULT(N(ROW($1:$7)&gt;=COLUMN(A:G)),M$4:M$10*(O$4:O$10-O$3:O$9)))</f>
        <v>4745</v>
      </c>
    </row>
    <row r="55" spans="1:7" x14ac:dyDescent="0.25">
      <c r="A55">
        <v>27000</v>
      </c>
      <c r="B55" s="1">
        <f>LOOKUP(MAX(0,A55-3500),{0,1500,4500,9000,35000,55000,80000}, MAX(0,A55-3500)*{3,10,20,25,30,35,45}%-{0,105,555,1005,2755,5505,13505})</f>
        <v>4870</v>
      </c>
      <c r="C55" s="1">
        <f t="shared" si="0"/>
        <v>4870</v>
      </c>
      <c r="D55" s="1">
        <f>MAX((A55-3500)*{3;10;20;25;30;35;45}%-5*{0;21;111;201;551;1101;2701},0)</f>
        <v>4870</v>
      </c>
      <c r="E55" s="1">
        <f t="array" ref="E55">MAX((A55-L$4)*O$4:O$10-P$4:P$10,0)</f>
        <v>4870</v>
      </c>
      <c r="F55" s="1">
        <f>MAX(0,(A55-3500)*{3,10,20,25,30,35,45}%-MMULT(500*{0,3,9,18,70,110,160}*{3,7,10,5,5,5,10}%,N(ROW($1:$7)&lt;=COLUMN(A:G))))</f>
        <v>4870</v>
      </c>
      <c r="G55" s="1">
        <f t="array" ref="G55">MAX(0,(A55-L$4)*O$4:O$10-MMULT(N(ROW($1:$7)&gt;=COLUMN(A:G)),M$4:M$10*(O$4:O$10-O$3:O$9)))</f>
        <v>4870</v>
      </c>
    </row>
    <row r="56" spans="1:7" x14ac:dyDescent="0.25">
      <c r="A56">
        <v>27500</v>
      </c>
      <c r="B56" s="1">
        <f>LOOKUP(MAX(0,A56-3500),{0,1500,4500,9000,35000,55000,80000}, MAX(0,A56-3500)*{3,10,20,25,30,35,45}%-{0,105,555,1005,2755,5505,13505})</f>
        <v>4995</v>
      </c>
      <c r="C56" s="1">
        <f t="shared" si="0"/>
        <v>4995</v>
      </c>
      <c r="D56" s="1">
        <f>MAX((A56-3500)*{3;10;20;25;30;35;45}%-5*{0;21;111;201;551;1101;2701},0)</f>
        <v>4995</v>
      </c>
      <c r="E56" s="1">
        <f t="array" ref="E56">MAX((A56-L$4)*O$4:O$10-P$4:P$10,0)</f>
        <v>4995</v>
      </c>
      <c r="F56" s="1">
        <f>MAX(0,(A56-3500)*{3,10,20,25,30,35,45}%-MMULT(500*{0,3,9,18,70,110,160}*{3,7,10,5,5,5,10}%,N(ROW($1:$7)&lt;=COLUMN(A:G))))</f>
        <v>4995</v>
      </c>
      <c r="G56" s="1">
        <f t="array" ref="G56">MAX(0,(A56-L$4)*O$4:O$10-MMULT(N(ROW($1:$7)&gt;=COLUMN(A:G)),M$4:M$10*(O$4:O$10-O$3:O$9)))</f>
        <v>4995</v>
      </c>
    </row>
    <row r="57" spans="1:7" x14ac:dyDescent="0.25">
      <c r="A57">
        <v>28000</v>
      </c>
      <c r="B57" s="1">
        <f>LOOKUP(MAX(0,A57-3500),{0,1500,4500,9000,35000,55000,80000}, MAX(0,A57-3500)*{3,10,20,25,30,35,45}%-{0,105,555,1005,2755,5505,13505})</f>
        <v>5120</v>
      </c>
      <c r="C57" s="1">
        <f t="shared" si="0"/>
        <v>5120</v>
      </c>
      <c r="D57" s="1">
        <f>MAX((A57-3500)*{3;10;20;25;30;35;45}%-5*{0;21;111;201;551;1101;2701},0)</f>
        <v>5120</v>
      </c>
      <c r="E57" s="1">
        <f t="array" ref="E57">MAX((A57-L$4)*O$4:O$10-P$4:P$10,0)</f>
        <v>5120</v>
      </c>
      <c r="F57" s="1">
        <f>MAX(0,(A57-3500)*{3,10,20,25,30,35,45}%-MMULT(500*{0,3,9,18,70,110,160}*{3,7,10,5,5,5,10}%,N(ROW($1:$7)&lt;=COLUMN(A:G))))</f>
        <v>5120</v>
      </c>
      <c r="G57" s="1">
        <f t="array" ref="G57">MAX(0,(A57-L$4)*O$4:O$10-MMULT(N(ROW($1:$7)&gt;=COLUMN(A:G)),M$4:M$10*(O$4:O$10-O$3:O$9)))</f>
        <v>5120</v>
      </c>
    </row>
    <row r="58" spans="1:7" x14ac:dyDescent="0.25">
      <c r="A58">
        <v>28500</v>
      </c>
      <c r="B58" s="1">
        <f>LOOKUP(MAX(0,A58-3500),{0,1500,4500,9000,35000,55000,80000}, MAX(0,A58-3500)*{3,10,20,25,30,35,45}%-{0,105,555,1005,2755,5505,13505})</f>
        <v>5245</v>
      </c>
      <c r="C58" s="1">
        <f t="shared" si="0"/>
        <v>5245</v>
      </c>
      <c r="D58" s="1">
        <f>MAX((A58-3500)*{3;10;20;25;30;35;45}%-5*{0;21;111;201;551;1101;2701},0)</f>
        <v>5245</v>
      </c>
      <c r="E58" s="1">
        <f t="array" ref="E58">MAX((A58-L$4)*O$4:O$10-P$4:P$10,0)</f>
        <v>5245</v>
      </c>
      <c r="F58" s="1">
        <f>MAX(0,(A58-3500)*{3,10,20,25,30,35,45}%-MMULT(500*{0,3,9,18,70,110,160}*{3,7,10,5,5,5,10}%,N(ROW($1:$7)&lt;=COLUMN(A:G))))</f>
        <v>5245</v>
      </c>
      <c r="G58" s="1">
        <f t="array" ref="G58">MAX(0,(A58-L$4)*O$4:O$10-MMULT(N(ROW($1:$7)&gt;=COLUMN(A:G)),M$4:M$10*(O$4:O$10-O$3:O$9)))</f>
        <v>5245</v>
      </c>
    </row>
    <row r="59" spans="1:7" x14ac:dyDescent="0.25">
      <c r="A59">
        <v>29000</v>
      </c>
      <c r="B59" s="1">
        <f>LOOKUP(MAX(0,A59-3500),{0,1500,4500,9000,35000,55000,80000}, MAX(0,A59-3500)*{3,10,20,25,30,35,45}%-{0,105,555,1005,2755,5505,13505})</f>
        <v>5370</v>
      </c>
      <c r="C59" s="1">
        <f t="shared" si="0"/>
        <v>5370</v>
      </c>
      <c r="D59" s="1">
        <f>MAX((A59-3500)*{3;10;20;25;30;35;45}%-5*{0;21;111;201;551;1101;2701},0)</f>
        <v>5370</v>
      </c>
      <c r="E59" s="1">
        <f t="array" ref="E59">MAX((A59-L$4)*O$4:O$10-P$4:P$10,0)</f>
        <v>5370</v>
      </c>
      <c r="F59" s="1">
        <f>MAX(0,(A59-3500)*{3,10,20,25,30,35,45}%-MMULT(500*{0,3,9,18,70,110,160}*{3,7,10,5,5,5,10}%,N(ROW($1:$7)&lt;=COLUMN(A:G))))</f>
        <v>5370</v>
      </c>
      <c r="G59" s="1">
        <f t="array" ref="G59">MAX(0,(A59-L$4)*O$4:O$10-MMULT(N(ROW($1:$7)&gt;=COLUMN(A:G)),M$4:M$10*(O$4:O$10-O$3:O$9)))</f>
        <v>5370</v>
      </c>
    </row>
    <row r="60" spans="1:7" x14ac:dyDescent="0.25">
      <c r="A60">
        <v>29500</v>
      </c>
      <c r="B60" s="1">
        <f>LOOKUP(MAX(0,A60-3500),{0,1500,4500,9000,35000,55000,80000}, MAX(0,A60-3500)*{3,10,20,25,30,35,45}%-{0,105,555,1005,2755,5505,13505})</f>
        <v>5495</v>
      </c>
      <c r="C60" s="1">
        <f t="shared" si="0"/>
        <v>5495</v>
      </c>
      <c r="D60" s="1">
        <f>MAX((A60-3500)*{3;10;20;25;30;35;45}%-5*{0;21;111;201;551;1101;2701},0)</f>
        <v>5495</v>
      </c>
      <c r="E60" s="1">
        <f t="array" ref="E60">MAX((A60-L$4)*O$4:O$10-P$4:P$10,0)</f>
        <v>5495</v>
      </c>
      <c r="F60" s="1">
        <f>MAX(0,(A60-3500)*{3,10,20,25,30,35,45}%-MMULT(500*{0,3,9,18,70,110,160}*{3,7,10,5,5,5,10}%,N(ROW($1:$7)&lt;=COLUMN(A:G))))</f>
        <v>5495</v>
      </c>
      <c r="G60" s="1">
        <f t="array" ref="G60">MAX(0,(A60-L$4)*O$4:O$10-MMULT(N(ROW($1:$7)&gt;=COLUMN(A:G)),M$4:M$10*(O$4:O$10-O$3:O$9)))</f>
        <v>5495</v>
      </c>
    </row>
    <row r="61" spans="1:7" x14ac:dyDescent="0.25">
      <c r="A61">
        <v>30000</v>
      </c>
      <c r="B61" s="1">
        <f>LOOKUP(MAX(0,A61-3500),{0,1500,4500,9000,35000,55000,80000}, MAX(0,A61-3500)*{3,10,20,25,30,35,45}%-{0,105,555,1005,2755,5505,13505})</f>
        <v>5620</v>
      </c>
      <c r="C61" s="1">
        <f t="shared" si="0"/>
        <v>5620</v>
      </c>
      <c r="D61" s="1">
        <f>MAX((A61-3500)*{3;10;20;25;30;35;45}%-5*{0;21;111;201;551;1101;2701},0)</f>
        <v>5620</v>
      </c>
      <c r="E61" s="1">
        <f t="array" ref="E61">MAX((A61-L$4)*O$4:O$10-P$4:P$10,0)</f>
        <v>5620</v>
      </c>
      <c r="F61" s="1">
        <f>MAX(0,(A61-3500)*{3,10,20,25,30,35,45}%-MMULT(500*{0,3,9,18,70,110,160}*{3,7,10,5,5,5,10}%,N(ROW($1:$7)&lt;=COLUMN(A:G))))</f>
        <v>5620</v>
      </c>
      <c r="G61" s="1">
        <f t="array" ref="G61">MAX(0,(A61-L$4)*O$4:O$10-MMULT(N(ROW($1:$7)&gt;=COLUMN(A:G)),M$4:M$10*(O$4:O$10-O$3:O$9)))</f>
        <v>5620</v>
      </c>
    </row>
    <row r="62" spans="1:7" x14ac:dyDescent="0.25">
      <c r="A62">
        <v>30500</v>
      </c>
      <c r="B62" s="1">
        <f>LOOKUP(MAX(0,A62-3500),{0,1500,4500,9000,35000,55000,80000}, MAX(0,A62-3500)*{3,10,20,25,30,35,45}%-{0,105,555,1005,2755,5505,13505})</f>
        <v>5745</v>
      </c>
      <c r="C62" s="1">
        <f t="shared" si="0"/>
        <v>5745</v>
      </c>
      <c r="D62" s="1">
        <f>MAX((A62-3500)*{3;10;20;25;30;35;45}%-5*{0;21;111;201;551;1101;2701},0)</f>
        <v>5745</v>
      </c>
      <c r="E62" s="1">
        <f t="array" ref="E62">MAX((A62-L$4)*O$4:O$10-P$4:P$10,0)</f>
        <v>5745</v>
      </c>
      <c r="F62" s="1">
        <f>MAX(0,(A62-3500)*{3,10,20,25,30,35,45}%-MMULT(500*{0,3,9,18,70,110,160}*{3,7,10,5,5,5,10}%,N(ROW($1:$7)&lt;=COLUMN(A:G))))</f>
        <v>5745</v>
      </c>
      <c r="G62" s="1">
        <f t="array" ref="G62">MAX(0,(A62-L$4)*O$4:O$10-MMULT(N(ROW($1:$7)&gt;=COLUMN(A:G)),M$4:M$10*(O$4:O$10-O$3:O$9)))</f>
        <v>5745</v>
      </c>
    </row>
    <row r="63" spans="1:7" x14ac:dyDescent="0.25">
      <c r="A63">
        <v>31000</v>
      </c>
      <c r="B63" s="1">
        <f>LOOKUP(MAX(0,A63-3500),{0,1500,4500,9000,35000,55000,80000}, MAX(0,A63-3500)*{3,10,20,25,30,35,45}%-{0,105,555,1005,2755,5505,13505})</f>
        <v>5870</v>
      </c>
      <c r="C63" s="1">
        <f t="shared" si="0"/>
        <v>5870</v>
      </c>
      <c r="D63" s="1">
        <f>MAX((A63-3500)*{3;10;20;25;30;35;45}%-5*{0;21;111;201;551;1101;2701},0)</f>
        <v>5870</v>
      </c>
      <c r="E63" s="1">
        <f t="array" ref="E63">MAX((A63-L$4)*O$4:O$10-P$4:P$10,0)</f>
        <v>5870</v>
      </c>
      <c r="F63" s="1">
        <f>MAX(0,(A63-3500)*{3,10,20,25,30,35,45}%-MMULT(500*{0,3,9,18,70,110,160}*{3,7,10,5,5,5,10}%,N(ROW($1:$7)&lt;=COLUMN(A:G))))</f>
        <v>5870</v>
      </c>
      <c r="G63" s="1">
        <f t="array" ref="G63">MAX(0,(A63-L$4)*O$4:O$10-MMULT(N(ROW($1:$7)&gt;=COLUMN(A:G)),M$4:M$10*(O$4:O$10-O$3:O$9)))</f>
        <v>5870</v>
      </c>
    </row>
    <row r="64" spans="1:7" x14ac:dyDescent="0.25">
      <c r="A64">
        <v>31500</v>
      </c>
      <c r="B64" s="1">
        <f>LOOKUP(MAX(0,A64-3500),{0,1500,4500,9000,35000,55000,80000}, MAX(0,A64-3500)*{3,10,20,25,30,35,45}%-{0,105,555,1005,2755,5505,13505})</f>
        <v>5995</v>
      </c>
      <c r="C64" s="1">
        <f t="shared" si="0"/>
        <v>5995</v>
      </c>
      <c r="D64" s="1">
        <f>MAX((A64-3500)*{3;10;20;25;30;35;45}%-5*{0;21;111;201;551;1101;2701},0)</f>
        <v>5995</v>
      </c>
      <c r="E64" s="1">
        <f t="array" ref="E64">MAX((A64-L$4)*O$4:O$10-P$4:P$10,0)</f>
        <v>5995</v>
      </c>
      <c r="F64" s="1">
        <f>MAX(0,(A64-3500)*{3,10,20,25,30,35,45}%-MMULT(500*{0,3,9,18,70,110,160}*{3,7,10,5,5,5,10}%,N(ROW($1:$7)&lt;=COLUMN(A:G))))</f>
        <v>5995</v>
      </c>
      <c r="G64" s="1">
        <f t="array" ref="G64">MAX(0,(A64-L$4)*O$4:O$10-MMULT(N(ROW($1:$7)&gt;=COLUMN(A:G)),M$4:M$10*(O$4:O$10-O$3:O$9)))</f>
        <v>5995</v>
      </c>
    </row>
    <row r="65" spans="1:7" x14ac:dyDescent="0.25">
      <c r="A65">
        <v>32000</v>
      </c>
      <c r="B65" s="1">
        <f>LOOKUP(MAX(0,A65-3500),{0,1500,4500,9000,35000,55000,80000}, MAX(0,A65-3500)*{3,10,20,25,30,35,45}%-{0,105,555,1005,2755,5505,13505})</f>
        <v>6120</v>
      </c>
      <c r="C65" s="1">
        <f t="shared" si="0"/>
        <v>6120</v>
      </c>
      <c r="D65" s="1">
        <f>MAX((A65-3500)*{3;10;20;25;30;35;45}%-5*{0;21;111;201;551;1101;2701},0)</f>
        <v>6120</v>
      </c>
      <c r="E65" s="1">
        <f t="array" ref="E65">MAX((A65-L$4)*O$4:O$10-P$4:P$10,0)</f>
        <v>6120</v>
      </c>
      <c r="F65" s="1">
        <f>MAX(0,(A65-3500)*{3,10,20,25,30,35,45}%-MMULT(500*{0,3,9,18,70,110,160}*{3,7,10,5,5,5,10}%,N(ROW($1:$7)&lt;=COLUMN(A:G))))</f>
        <v>6120</v>
      </c>
      <c r="G65" s="1">
        <f t="array" ref="G65">MAX(0,(A65-L$4)*O$4:O$10-MMULT(N(ROW($1:$7)&gt;=COLUMN(A:G)),M$4:M$10*(O$4:O$10-O$3:O$9)))</f>
        <v>6120</v>
      </c>
    </row>
    <row r="66" spans="1:7" x14ac:dyDescent="0.25">
      <c r="A66">
        <v>32500</v>
      </c>
      <c r="B66" s="1">
        <f>LOOKUP(MAX(0,A66-3500),{0,1500,4500,9000,35000,55000,80000}, MAX(0,A66-3500)*{3,10,20,25,30,35,45}%-{0,105,555,1005,2755,5505,13505})</f>
        <v>6245</v>
      </c>
      <c r="C66" s="1">
        <f t="shared" si="0"/>
        <v>6245</v>
      </c>
      <c r="D66" s="1">
        <f>MAX((A66-3500)*{3;10;20;25;30;35;45}%-5*{0;21;111;201;551;1101;2701},0)</f>
        <v>6245</v>
      </c>
      <c r="E66" s="1">
        <f t="array" ref="E66">MAX((A66-L$4)*O$4:O$10-P$4:P$10,0)</f>
        <v>6245</v>
      </c>
      <c r="F66" s="1">
        <f>MAX(0,(A66-3500)*{3,10,20,25,30,35,45}%-MMULT(500*{0,3,9,18,70,110,160}*{3,7,10,5,5,5,10}%,N(ROW($1:$7)&lt;=COLUMN(A:G))))</f>
        <v>6245</v>
      </c>
      <c r="G66" s="1">
        <f t="array" ref="G66">MAX(0,(A66-L$4)*O$4:O$10-MMULT(N(ROW($1:$7)&gt;=COLUMN(A:G)),M$4:M$10*(O$4:O$10-O$3:O$9)))</f>
        <v>6245</v>
      </c>
    </row>
    <row r="67" spans="1:7" x14ac:dyDescent="0.25">
      <c r="A67">
        <v>33000</v>
      </c>
      <c r="B67" s="1">
        <f>LOOKUP(MAX(0,A67-3500),{0,1500,4500,9000,35000,55000,80000}, MAX(0,A67-3500)*{3,10,20,25,30,35,45}%-{0,105,555,1005,2755,5505,13505})</f>
        <v>6370</v>
      </c>
      <c r="C67" s="1">
        <f t="shared" ref="C67:C130" si="1">LOOKUP(MAX(0,A67-L$4),M$4:M$10, MAX(0,A67-L$4)*O$4:O$10-P$4:P$10)</f>
        <v>6370</v>
      </c>
      <c r="D67" s="1">
        <f>MAX((A67-3500)*{3;10;20;25;30;35;45}%-5*{0;21;111;201;551;1101;2701},0)</f>
        <v>6370</v>
      </c>
      <c r="E67" s="1">
        <f t="array" ref="E67">MAX((A67-L$4)*O$4:O$10-P$4:P$10,0)</f>
        <v>6370</v>
      </c>
      <c r="F67" s="1">
        <f>MAX(0,(A67-3500)*{3,10,20,25,30,35,45}%-MMULT(500*{0,3,9,18,70,110,160}*{3,7,10,5,5,5,10}%,N(ROW($1:$7)&lt;=COLUMN(A:G))))</f>
        <v>6370</v>
      </c>
      <c r="G67" s="1">
        <f t="array" ref="G67">MAX(0,(A67-L$4)*O$4:O$10-MMULT(N(ROW($1:$7)&gt;=COLUMN(A:G)),M$4:M$10*(O$4:O$10-O$3:O$9)))</f>
        <v>6370</v>
      </c>
    </row>
    <row r="68" spans="1:7" x14ac:dyDescent="0.25">
      <c r="A68">
        <v>33500</v>
      </c>
      <c r="B68" s="1">
        <f>LOOKUP(MAX(0,A68-3500),{0,1500,4500,9000,35000,55000,80000}, MAX(0,A68-3500)*{3,10,20,25,30,35,45}%-{0,105,555,1005,2755,5505,13505})</f>
        <v>6495</v>
      </c>
      <c r="C68" s="1">
        <f t="shared" si="1"/>
        <v>6495</v>
      </c>
      <c r="D68" s="1">
        <f>MAX((A68-3500)*{3;10;20;25;30;35;45}%-5*{0;21;111;201;551;1101;2701},0)</f>
        <v>6495</v>
      </c>
      <c r="E68" s="1">
        <f t="array" ref="E68">MAX((A68-L$4)*O$4:O$10-P$4:P$10,0)</f>
        <v>6495</v>
      </c>
      <c r="F68" s="1">
        <f>MAX(0,(A68-3500)*{3,10,20,25,30,35,45}%-MMULT(500*{0,3,9,18,70,110,160}*{3,7,10,5,5,5,10}%,N(ROW($1:$7)&lt;=COLUMN(A:G))))</f>
        <v>6495</v>
      </c>
      <c r="G68" s="1">
        <f t="array" ref="G68">MAX(0,(A68-L$4)*O$4:O$10-MMULT(N(ROW($1:$7)&gt;=COLUMN(A:G)),M$4:M$10*(O$4:O$10-O$3:O$9)))</f>
        <v>6495</v>
      </c>
    </row>
    <row r="69" spans="1:7" x14ac:dyDescent="0.25">
      <c r="A69">
        <v>34000</v>
      </c>
      <c r="B69" s="1">
        <f>LOOKUP(MAX(0,A69-3500),{0,1500,4500,9000,35000,55000,80000}, MAX(0,A69-3500)*{3,10,20,25,30,35,45}%-{0,105,555,1005,2755,5505,13505})</f>
        <v>6620</v>
      </c>
      <c r="C69" s="1">
        <f t="shared" si="1"/>
        <v>6620</v>
      </c>
      <c r="D69" s="1">
        <f>MAX((A69-3500)*{3;10;20;25;30;35;45}%-5*{0;21;111;201;551;1101;2701},0)</f>
        <v>6620</v>
      </c>
      <c r="E69" s="1">
        <f t="array" ref="E69">MAX((A69-L$4)*O$4:O$10-P$4:P$10,0)</f>
        <v>6620</v>
      </c>
      <c r="F69" s="1">
        <f>MAX(0,(A69-3500)*{3,10,20,25,30,35,45}%-MMULT(500*{0,3,9,18,70,110,160}*{3,7,10,5,5,5,10}%,N(ROW($1:$7)&lt;=COLUMN(A:G))))</f>
        <v>6620</v>
      </c>
      <c r="G69" s="1">
        <f t="array" ref="G69">MAX(0,(A69-L$4)*O$4:O$10-MMULT(N(ROW($1:$7)&gt;=COLUMN(A:G)),M$4:M$10*(O$4:O$10-O$3:O$9)))</f>
        <v>6620</v>
      </c>
    </row>
    <row r="70" spans="1:7" x14ac:dyDescent="0.25">
      <c r="A70">
        <v>34500</v>
      </c>
      <c r="B70" s="1">
        <f>LOOKUP(MAX(0,A70-3500),{0,1500,4500,9000,35000,55000,80000}, MAX(0,A70-3500)*{3,10,20,25,30,35,45}%-{0,105,555,1005,2755,5505,13505})</f>
        <v>6745</v>
      </c>
      <c r="C70" s="1">
        <f t="shared" si="1"/>
        <v>6745</v>
      </c>
      <c r="D70" s="1">
        <f>MAX((A70-3500)*{3;10;20;25;30;35;45}%-5*{0;21;111;201;551;1101;2701},0)</f>
        <v>6745</v>
      </c>
      <c r="E70" s="1">
        <f t="array" ref="E70">MAX((A70-L$4)*O$4:O$10-P$4:P$10,0)</f>
        <v>6745</v>
      </c>
      <c r="F70" s="1">
        <f>MAX(0,(A70-3500)*{3,10,20,25,30,35,45}%-MMULT(500*{0,3,9,18,70,110,160}*{3,7,10,5,5,5,10}%,N(ROW($1:$7)&lt;=COLUMN(A:G))))</f>
        <v>6745</v>
      </c>
      <c r="G70" s="1">
        <f t="array" ref="G70">MAX(0,(A70-L$4)*O$4:O$10-MMULT(N(ROW($1:$7)&gt;=COLUMN(A:G)),M$4:M$10*(O$4:O$10-O$3:O$9)))</f>
        <v>6745</v>
      </c>
    </row>
    <row r="71" spans="1:7" x14ac:dyDescent="0.25">
      <c r="A71">
        <v>35000</v>
      </c>
      <c r="B71" s="1">
        <f>LOOKUP(MAX(0,A71-3500),{0,1500,4500,9000,35000,55000,80000}, MAX(0,A71-3500)*{3,10,20,25,30,35,45}%-{0,105,555,1005,2755,5505,13505})</f>
        <v>6870</v>
      </c>
      <c r="C71" s="1">
        <f t="shared" si="1"/>
        <v>6870</v>
      </c>
      <c r="D71" s="1">
        <f>MAX((A71-3500)*{3;10;20;25;30;35;45}%-5*{0;21;111;201;551;1101;2701},0)</f>
        <v>6870</v>
      </c>
      <c r="E71" s="1">
        <f t="array" ref="E71">MAX((A71-L$4)*O$4:O$10-P$4:P$10,0)</f>
        <v>6870</v>
      </c>
      <c r="F71" s="1">
        <f>MAX(0,(A71-3500)*{3,10,20,25,30,35,45}%-MMULT(500*{0,3,9,18,70,110,160}*{3,7,10,5,5,5,10}%,N(ROW($1:$7)&lt;=COLUMN(A:G))))</f>
        <v>6870</v>
      </c>
      <c r="G71" s="1">
        <f t="array" ref="G71">MAX(0,(A71-L$4)*O$4:O$10-MMULT(N(ROW($1:$7)&gt;=COLUMN(A:G)),M$4:M$10*(O$4:O$10-O$3:O$9)))</f>
        <v>6870</v>
      </c>
    </row>
    <row r="72" spans="1:7" x14ac:dyDescent="0.25">
      <c r="A72">
        <v>35500</v>
      </c>
      <c r="B72" s="1">
        <f>LOOKUP(MAX(0,A72-3500),{0,1500,4500,9000,35000,55000,80000}, MAX(0,A72-3500)*{3,10,20,25,30,35,45}%-{0,105,555,1005,2755,5505,13505})</f>
        <v>6995</v>
      </c>
      <c r="C72" s="1">
        <f t="shared" si="1"/>
        <v>6995</v>
      </c>
      <c r="D72" s="1">
        <f>MAX((A72-3500)*{3;10;20;25;30;35;45}%-5*{0;21;111;201;551;1101;2701},0)</f>
        <v>6995</v>
      </c>
      <c r="E72" s="1">
        <f t="array" ref="E72">MAX((A72-L$4)*O$4:O$10-P$4:P$10,0)</f>
        <v>6995</v>
      </c>
      <c r="F72" s="1">
        <f>MAX(0,(A72-3500)*{3,10,20,25,30,35,45}%-MMULT(500*{0,3,9,18,70,110,160}*{3,7,10,5,5,5,10}%,N(ROW($1:$7)&lt;=COLUMN(A:G))))</f>
        <v>6995</v>
      </c>
      <c r="G72" s="1">
        <f t="array" ref="G72">MAX(0,(A72-L$4)*O$4:O$10-MMULT(N(ROW($1:$7)&gt;=COLUMN(A:G)),M$4:M$10*(O$4:O$10-O$3:O$9)))</f>
        <v>6995</v>
      </c>
    </row>
    <row r="73" spans="1:7" x14ac:dyDescent="0.25">
      <c r="A73">
        <v>36000</v>
      </c>
      <c r="B73" s="1">
        <f>LOOKUP(MAX(0,A73-3500),{0,1500,4500,9000,35000,55000,80000}, MAX(0,A73-3500)*{3,10,20,25,30,35,45}%-{0,105,555,1005,2755,5505,13505})</f>
        <v>7120</v>
      </c>
      <c r="C73" s="1">
        <f t="shared" si="1"/>
        <v>7120</v>
      </c>
      <c r="D73" s="1">
        <f>MAX((A73-3500)*{3;10;20;25;30;35;45}%-5*{0;21;111;201;551;1101;2701},0)</f>
        <v>7120</v>
      </c>
      <c r="E73" s="1">
        <f t="array" ref="E73">MAX((A73-L$4)*O$4:O$10-P$4:P$10,0)</f>
        <v>7120</v>
      </c>
      <c r="F73" s="1">
        <f>MAX(0,(A73-3500)*{3,10,20,25,30,35,45}%-MMULT(500*{0,3,9,18,70,110,160}*{3,7,10,5,5,5,10}%,N(ROW($1:$7)&lt;=COLUMN(A:G))))</f>
        <v>7120</v>
      </c>
      <c r="G73" s="1">
        <f t="array" ref="G73">MAX(0,(A73-L$4)*O$4:O$10-MMULT(N(ROW($1:$7)&gt;=COLUMN(A:G)),M$4:M$10*(O$4:O$10-O$3:O$9)))</f>
        <v>7120</v>
      </c>
    </row>
    <row r="74" spans="1:7" x14ac:dyDescent="0.25">
      <c r="A74">
        <v>36500</v>
      </c>
      <c r="B74" s="1">
        <f>LOOKUP(MAX(0,A74-3500),{0,1500,4500,9000,35000,55000,80000}, MAX(0,A74-3500)*{3,10,20,25,30,35,45}%-{0,105,555,1005,2755,5505,13505})</f>
        <v>7245</v>
      </c>
      <c r="C74" s="1">
        <f t="shared" si="1"/>
        <v>7245</v>
      </c>
      <c r="D74" s="1">
        <f>MAX((A74-3500)*{3;10;20;25;30;35;45}%-5*{0;21;111;201;551;1101;2701},0)</f>
        <v>7245</v>
      </c>
      <c r="E74" s="1">
        <f t="array" ref="E74">MAX((A74-L$4)*O$4:O$10-P$4:P$10,0)</f>
        <v>7245</v>
      </c>
      <c r="F74" s="1">
        <f>MAX(0,(A74-3500)*{3,10,20,25,30,35,45}%-MMULT(500*{0,3,9,18,70,110,160}*{3,7,10,5,5,5,10}%,N(ROW($1:$7)&lt;=COLUMN(A:G))))</f>
        <v>7245</v>
      </c>
      <c r="G74" s="1">
        <f t="array" ref="G74">MAX(0,(A74-L$4)*O$4:O$10-MMULT(N(ROW($1:$7)&gt;=COLUMN(A:G)),M$4:M$10*(O$4:O$10-O$3:O$9)))</f>
        <v>7245</v>
      </c>
    </row>
    <row r="75" spans="1:7" x14ac:dyDescent="0.25">
      <c r="A75">
        <v>37000</v>
      </c>
      <c r="B75" s="1">
        <f>LOOKUP(MAX(0,A75-3500),{0,1500,4500,9000,35000,55000,80000}, MAX(0,A75-3500)*{3,10,20,25,30,35,45}%-{0,105,555,1005,2755,5505,13505})</f>
        <v>7370</v>
      </c>
      <c r="C75" s="1">
        <f t="shared" si="1"/>
        <v>7370</v>
      </c>
      <c r="D75" s="1">
        <f>MAX((A75-3500)*{3;10;20;25;30;35;45}%-5*{0;21;111;201;551;1101;2701},0)</f>
        <v>7370</v>
      </c>
      <c r="E75" s="1">
        <f t="array" ref="E75">MAX((A75-L$4)*O$4:O$10-P$4:P$10,0)</f>
        <v>7370</v>
      </c>
      <c r="F75" s="1">
        <f>MAX(0,(A75-3500)*{3,10,20,25,30,35,45}%-MMULT(500*{0,3,9,18,70,110,160}*{3,7,10,5,5,5,10}%,N(ROW($1:$7)&lt;=COLUMN(A:G))))</f>
        <v>7370</v>
      </c>
      <c r="G75" s="1">
        <f t="array" ref="G75">MAX(0,(A75-L$4)*O$4:O$10-MMULT(N(ROW($1:$7)&gt;=COLUMN(A:G)),M$4:M$10*(O$4:O$10-O$3:O$9)))</f>
        <v>7370</v>
      </c>
    </row>
    <row r="76" spans="1:7" x14ac:dyDescent="0.25">
      <c r="A76">
        <v>37500</v>
      </c>
      <c r="B76" s="1">
        <f>LOOKUP(MAX(0,A76-3500),{0,1500,4500,9000,35000,55000,80000}, MAX(0,A76-3500)*{3,10,20,25,30,35,45}%-{0,105,555,1005,2755,5505,13505})</f>
        <v>7495</v>
      </c>
      <c r="C76" s="1">
        <f t="shared" si="1"/>
        <v>7495</v>
      </c>
      <c r="D76" s="1">
        <f>MAX((A76-3500)*{3;10;20;25;30;35;45}%-5*{0;21;111;201;551;1101;2701},0)</f>
        <v>7495</v>
      </c>
      <c r="E76" s="1">
        <f t="array" ref="E76">MAX((A76-L$4)*O$4:O$10-P$4:P$10,0)</f>
        <v>7495</v>
      </c>
      <c r="F76" s="1">
        <f>MAX(0,(A76-3500)*{3,10,20,25,30,35,45}%-MMULT(500*{0,3,9,18,70,110,160}*{3,7,10,5,5,5,10}%,N(ROW($1:$7)&lt;=COLUMN(A:G))))</f>
        <v>7495</v>
      </c>
      <c r="G76" s="1">
        <f t="array" ref="G76">MAX(0,(A76-L$4)*O$4:O$10-MMULT(N(ROW($1:$7)&gt;=COLUMN(A:G)),M$4:M$10*(O$4:O$10-O$3:O$9)))</f>
        <v>7495</v>
      </c>
    </row>
    <row r="77" spans="1:7" x14ac:dyDescent="0.25">
      <c r="A77">
        <v>38000</v>
      </c>
      <c r="B77" s="1">
        <f>LOOKUP(MAX(0,A77-3500),{0,1500,4500,9000,35000,55000,80000}, MAX(0,A77-3500)*{3,10,20,25,30,35,45}%-{0,105,555,1005,2755,5505,13505})</f>
        <v>7620</v>
      </c>
      <c r="C77" s="1">
        <f t="shared" si="1"/>
        <v>7620</v>
      </c>
      <c r="D77" s="1">
        <f>MAX((A77-3500)*{3;10;20;25;30;35;45}%-5*{0;21;111;201;551;1101;2701},0)</f>
        <v>7620</v>
      </c>
      <c r="E77" s="1">
        <f t="array" ref="E77">MAX((A77-L$4)*O$4:O$10-P$4:P$10,0)</f>
        <v>7620</v>
      </c>
      <c r="F77" s="1">
        <f>MAX(0,(A77-3500)*{3,10,20,25,30,35,45}%-MMULT(500*{0,3,9,18,70,110,160}*{3,7,10,5,5,5,10}%,N(ROW($1:$7)&lt;=COLUMN(A:G))))</f>
        <v>7620</v>
      </c>
      <c r="G77" s="1">
        <f t="array" ref="G77">MAX(0,(A77-L$4)*O$4:O$10-MMULT(N(ROW($1:$7)&gt;=COLUMN(A:G)),M$4:M$10*(O$4:O$10-O$3:O$9)))</f>
        <v>7620</v>
      </c>
    </row>
    <row r="78" spans="1:7" x14ac:dyDescent="0.25">
      <c r="A78">
        <v>38500</v>
      </c>
      <c r="B78" s="1">
        <f>LOOKUP(MAX(0,A78-3500),{0,1500,4500,9000,35000,55000,80000}, MAX(0,A78-3500)*{3,10,20,25,30,35,45}%-{0,105,555,1005,2755,5505,13505})</f>
        <v>7745</v>
      </c>
      <c r="C78" s="1">
        <f t="shared" si="1"/>
        <v>7745</v>
      </c>
      <c r="D78" s="1">
        <f>MAX((A78-3500)*{3;10;20;25;30;35;45}%-5*{0;21;111;201;551;1101;2701},0)</f>
        <v>7745</v>
      </c>
      <c r="E78" s="1">
        <f t="array" ref="E78">MAX((A78-L$4)*O$4:O$10-P$4:P$10,0)</f>
        <v>7745</v>
      </c>
      <c r="F78" s="1">
        <f>MAX(0,(A78-3500)*{3,10,20,25,30,35,45}%-MMULT(500*{0,3,9,18,70,110,160}*{3,7,10,5,5,5,10}%,N(ROW($1:$7)&lt;=COLUMN(A:G))))</f>
        <v>7745</v>
      </c>
      <c r="G78" s="1">
        <f t="array" ref="G78">MAX(0,(A78-L$4)*O$4:O$10-MMULT(N(ROW($1:$7)&gt;=COLUMN(A:G)),M$4:M$10*(O$4:O$10-O$3:O$9)))</f>
        <v>7745</v>
      </c>
    </row>
    <row r="79" spans="1:7" x14ac:dyDescent="0.25">
      <c r="A79">
        <v>39000</v>
      </c>
      <c r="B79" s="1">
        <f>LOOKUP(MAX(0,A79-3500),{0,1500,4500,9000,35000,55000,80000}, MAX(0,A79-3500)*{3,10,20,25,30,35,45}%-{0,105,555,1005,2755,5505,13505})</f>
        <v>7895</v>
      </c>
      <c r="C79" s="1">
        <f t="shared" si="1"/>
        <v>7895</v>
      </c>
      <c r="D79" s="1">
        <f>MAX((A79-3500)*{3;10;20;25;30;35;45}%-5*{0;21;111;201;551;1101;2701},0)</f>
        <v>7895</v>
      </c>
      <c r="E79" s="1">
        <f t="array" ref="E79">MAX((A79-L$4)*O$4:O$10-P$4:P$10,0)</f>
        <v>7895</v>
      </c>
      <c r="F79" s="1">
        <f>MAX(0,(A79-3500)*{3,10,20,25,30,35,45}%-MMULT(500*{0,3,9,18,70,110,160}*{3,7,10,5,5,5,10}%,N(ROW($1:$7)&lt;=COLUMN(A:G))))</f>
        <v>7895</v>
      </c>
      <c r="G79" s="1">
        <f t="array" ref="G79">MAX(0,(A79-L$4)*O$4:O$10-MMULT(N(ROW($1:$7)&gt;=COLUMN(A:G)),M$4:M$10*(O$4:O$10-O$3:O$9)))</f>
        <v>7895</v>
      </c>
    </row>
    <row r="80" spans="1:7" x14ac:dyDescent="0.25">
      <c r="A80">
        <v>39500</v>
      </c>
      <c r="B80" s="1">
        <f>LOOKUP(MAX(0,A80-3500),{0,1500,4500,9000,35000,55000,80000}, MAX(0,A80-3500)*{3,10,20,25,30,35,45}%-{0,105,555,1005,2755,5505,13505})</f>
        <v>8045</v>
      </c>
      <c r="C80" s="1">
        <f t="shared" si="1"/>
        <v>8045</v>
      </c>
      <c r="D80" s="1">
        <f>MAX((A80-3500)*{3;10;20;25;30;35;45}%-5*{0;21;111;201;551;1101;2701},0)</f>
        <v>8045</v>
      </c>
      <c r="E80" s="1">
        <f t="array" ref="E80">MAX((A80-L$4)*O$4:O$10-P$4:P$10,0)</f>
        <v>8045</v>
      </c>
      <c r="F80" s="1">
        <f>MAX(0,(A80-3500)*{3,10,20,25,30,35,45}%-MMULT(500*{0,3,9,18,70,110,160}*{3,7,10,5,5,5,10}%,N(ROW($1:$7)&lt;=COLUMN(A:G))))</f>
        <v>8045</v>
      </c>
      <c r="G80" s="1">
        <f t="array" ref="G80">MAX(0,(A80-L$4)*O$4:O$10-MMULT(N(ROW($1:$7)&gt;=COLUMN(A:G)),M$4:M$10*(O$4:O$10-O$3:O$9)))</f>
        <v>8045</v>
      </c>
    </row>
    <row r="81" spans="1:7" x14ac:dyDescent="0.25">
      <c r="A81">
        <v>40000</v>
      </c>
      <c r="B81" s="1">
        <f>LOOKUP(MAX(0,A81-3500),{0,1500,4500,9000,35000,55000,80000}, MAX(0,A81-3500)*{3,10,20,25,30,35,45}%-{0,105,555,1005,2755,5505,13505})</f>
        <v>8195</v>
      </c>
      <c r="C81" s="1">
        <f t="shared" si="1"/>
        <v>8195</v>
      </c>
      <c r="D81" s="1">
        <f>MAX((A81-3500)*{3;10;20;25;30;35;45}%-5*{0;21;111;201;551;1101;2701},0)</f>
        <v>8195</v>
      </c>
      <c r="E81" s="1">
        <f t="array" ref="E81">MAX((A81-L$4)*O$4:O$10-P$4:P$10,0)</f>
        <v>8195</v>
      </c>
      <c r="F81" s="1">
        <f>MAX(0,(A81-3500)*{3,10,20,25,30,35,45}%-MMULT(500*{0,3,9,18,70,110,160}*{3,7,10,5,5,5,10}%,N(ROW($1:$7)&lt;=COLUMN(A:G))))</f>
        <v>8195</v>
      </c>
      <c r="G81" s="1">
        <f t="array" ref="G81">MAX(0,(A81-L$4)*O$4:O$10-MMULT(N(ROW($1:$7)&gt;=COLUMN(A:G)),M$4:M$10*(O$4:O$10-O$3:O$9)))</f>
        <v>8195</v>
      </c>
    </row>
    <row r="82" spans="1:7" x14ac:dyDescent="0.25">
      <c r="A82">
        <v>40500</v>
      </c>
      <c r="B82" s="1">
        <f>LOOKUP(MAX(0,A82-3500),{0,1500,4500,9000,35000,55000,80000}, MAX(0,A82-3500)*{3,10,20,25,30,35,45}%-{0,105,555,1005,2755,5505,13505})</f>
        <v>8345</v>
      </c>
      <c r="C82" s="1">
        <f t="shared" si="1"/>
        <v>8345</v>
      </c>
      <c r="D82" s="1">
        <f>MAX((A82-3500)*{3;10;20;25;30;35;45}%-5*{0;21;111;201;551;1101;2701},0)</f>
        <v>8345</v>
      </c>
      <c r="E82" s="1">
        <f t="array" ref="E82">MAX((A82-L$4)*O$4:O$10-P$4:P$10,0)</f>
        <v>8345</v>
      </c>
      <c r="F82" s="1">
        <f>MAX(0,(A82-3500)*{3,10,20,25,30,35,45}%-MMULT(500*{0,3,9,18,70,110,160}*{3,7,10,5,5,5,10}%,N(ROW($1:$7)&lt;=COLUMN(A:G))))</f>
        <v>8345</v>
      </c>
      <c r="G82" s="1">
        <f t="array" ref="G82">MAX(0,(A82-L$4)*O$4:O$10-MMULT(N(ROW($1:$7)&gt;=COLUMN(A:G)),M$4:M$10*(O$4:O$10-O$3:O$9)))</f>
        <v>8345</v>
      </c>
    </row>
    <row r="83" spans="1:7" x14ac:dyDescent="0.25">
      <c r="A83">
        <v>41000</v>
      </c>
      <c r="B83" s="1">
        <f>LOOKUP(MAX(0,A83-3500),{0,1500,4500,9000,35000,55000,80000}, MAX(0,A83-3500)*{3,10,20,25,30,35,45}%-{0,105,555,1005,2755,5505,13505})</f>
        <v>8495</v>
      </c>
      <c r="C83" s="1">
        <f t="shared" si="1"/>
        <v>8495</v>
      </c>
      <c r="D83" s="1">
        <f>MAX((A83-3500)*{3;10;20;25;30;35;45}%-5*{0;21;111;201;551;1101;2701},0)</f>
        <v>8495</v>
      </c>
      <c r="E83" s="1">
        <f t="array" ref="E83">MAX((A83-L$4)*O$4:O$10-P$4:P$10,0)</f>
        <v>8495</v>
      </c>
      <c r="F83" s="1">
        <f>MAX(0,(A83-3500)*{3,10,20,25,30,35,45}%-MMULT(500*{0,3,9,18,70,110,160}*{3,7,10,5,5,5,10}%,N(ROW($1:$7)&lt;=COLUMN(A:G))))</f>
        <v>8495</v>
      </c>
      <c r="G83" s="1">
        <f t="array" ref="G83">MAX(0,(A83-L$4)*O$4:O$10-MMULT(N(ROW($1:$7)&gt;=COLUMN(A:G)),M$4:M$10*(O$4:O$10-O$3:O$9)))</f>
        <v>8495</v>
      </c>
    </row>
    <row r="84" spans="1:7" x14ac:dyDescent="0.25">
      <c r="A84">
        <v>41500</v>
      </c>
      <c r="B84" s="1">
        <f>LOOKUP(MAX(0,A84-3500),{0,1500,4500,9000,35000,55000,80000}, MAX(0,A84-3500)*{3,10,20,25,30,35,45}%-{0,105,555,1005,2755,5505,13505})</f>
        <v>8645</v>
      </c>
      <c r="C84" s="1">
        <f t="shared" si="1"/>
        <v>8645</v>
      </c>
      <c r="D84" s="1">
        <f>MAX((A84-3500)*{3;10;20;25;30;35;45}%-5*{0;21;111;201;551;1101;2701},0)</f>
        <v>8645</v>
      </c>
      <c r="E84" s="1">
        <f t="array" ref="E84">MAX((A84-L$4)*O$4:O$10-P$4:P$10,0)</f>
        <v>8645</v>
      </c>
      <c r="F84" s="1">
        <f>MAX(0,(A84-3500)*{3,10,20,25,30,35,45}%-MMULT(500*{0,3,9,18,70,110,160}*{3,7,10,5,5,5,10}%,N(ROW($1:$7)&lt;=COLUMN(A:G))))</f>
        <v>8645</v>
      </c>
      <c r="G84" s="1">
        <f t="array" ref="G84">MAX(0,(A84-L$4)*O$4:O$10-MMULT(N(ROW($1:$7)&gt;=COLUMN(A:G)),M$4:M$10*(O$4:O$10-O$3:O$9)))</f>
        <v>8645</v>
      </c>
    </row>
    <row r="85" spans="1:7" x14ac:dyDescent="0.25">
      <c r="A85">
        <v>42000</v>
      </c>
      <c r="B85" s="1">
        <f>LOOKUP(MAX(0,A85-3500),{0,1500,4500,9000,35000,55000,80000}, MAX(0,A85-3500)*{3,10,20,25,30,35,45}%-{0,105,555,1005,2755,5505,13505})</f>
        <v>8795</v>
      </c>
      <c r="C85" s="1">
        <f t="shared" si="1"/>
        <v>8795</v>
      </c>
      <c r="D85" s="1">
        <f>MAX((A85-3500)*{3;10;20;25;30;35;45}%-5*{0;21;111;201;551;1101;2701},0)</f>
        <v>8795</v>
      </c>
      <c r="E85" s="1">
        <f t="array" ref="E85">MAX((A85-L$4)*O$4:O$10-P$4:P$10,0)</f>
        <v>8795</v>
      </c>
      <c r="F85" s="1">
        <f>MAX(0,(A85-3500)*{3,10,20,25,30,35,45}%-MMULT(500*{0,3,9,18,70,110,160}*{3,7,10,5,5,5,10}%,N(ROW($1:$7)&lt;=COLUMN(A:G))))</f>
        <v>8795</v>
      </c>
      <c r="G85" s="1">
        <f t="array" ref="G85">MAX(0,(A85-L$4)*O$4:O$10-MMULT(N(ROW($1:$7)&gt;=COLUMN(A:G)),M$4:M$10*(O$4:O$10-O$3:O$9)))</f>
        <v>8795</v>
      </c>
    </row>
    <row r="86" spans="1:7" x14ac:dyDescent="0.25">
      <c r="A86">
        <v>42500</v>
      </c>
      <c r="B86" s="1">
        <f>LOOKUP(MAX(0,A86-3500),{0,1500,4500,9000,35000,55000,80000}, MAX(0,A86-3500)*{3,10,20,25,30,35,45}%-{0,105,555,1005,2755,5505,13505})</f>
        <v>8945</v>
      </c>
      <c r="C86" s="1">
        <f t="shared" si="1"/>
        <v>8945</v>
      </c>
      <c r="D86" s="1">
        <f>MAX((A86-3500)*{3;10;20;25;30;35;45}%-5*{0;21;111;201;551;1101;2701},0)</f>
        <v>8945</v>
      </c>
      <c r="E86" s="1">
        <f t="array" ref="E86">MAX((A86-L$4)*O$4:O$10-P$4:P$10,0)</f>
        <v>8945</v>
      </c>
      <c r="F86" s="1">
        <f>MAX(0,(A86-3500)*{3,10,20,25,30,35,45}%-MMULT(500*{0,3,9,18,70,110,160}*{3,7,10,5,5,5,10}%,N(ROW($1:$7)&lt;=COLUMN(A:G))))</f>
        <v>8945</v>
      </c>
      <c r="G86" s="1">
        <f t="array" ref="G86">MAX(0,(A86-L$4)*O$4:O$10-MMULT(N(ROW($1:$7)&gt;=COLUMN(A:G)),M$4:M$10*(O$4:O$10-O$3:O$9)))</f>
        <v>8945</v>
      </c>
    </row>
    <row r="87" spans="1:7" x14ac:dyDescent="0.25">
      <c r="A87">
        <v>43000</v>
      </c>
      <c r="B87" s="1">
        <f>LOOKUP(MAX(0,A87-3500),{0,1500,4500,9000,35000,55000,80000}, MAX(0,A87-3500)*{3,10,20,25,30,35,45}%-{0,105,555,1005,2755,5505,13505})</f>
        <v>9095</v>
      </c>
      <c r="C87" s="1">
        <f t="shared" si="1"/>
        <v>9095</v>
      </c>
      <c r="D87" s="1">
        <f>MAX((A87-3500)*{3;10;20;25;30;35;45}%-5*{0;21;111;201;551;1101;2701},0)</f>
        <v>9095</v>
      </c>
      <c r="E87" s="1">
        <f t="array" ref="E87">MAX((A87-L$4)*O$4:O$10-P$4:P$10,0)</f>
        <v>9095</v>
      </c>
      <c r="F87" s="1">
        <f>MAX(0,(A87-3500)*{3,10,20,25,30,35,45}%-MMULT(500*{0,3,9,18,70,110,160}*{3,7,10,5,5,5,10}%,N(ROW($1:$7)&lt;=COLUMN(A:G))))</f>
        <v>9095</v>
      </c>
      <c r="G87" s="1">
        <f t="array" ref="G87">MAX(0,(A87-L$4)*O$4:O$10-MMULT(N(ROW($1:$7)&gt;=COLUMN(A:G)),M$4:M$10*(O$4:O$10-O$3:O$9)))</f>
        <v>9095</v>
      </c>
    </row>
    <row r="88" spans="1:7" x14ac:dyDescent="0.25">
      <c r="A88">
        <v>43500</v>
      </c>
      <c r="B88" s="1">
        <f>LOOKUP(MAX(0,A88-3500),{0,1500,4500,9000,35000,55000,80000}, MAX(0,A88-3500)*{3,10,20,25,30,35,45}%-{0,105,555,1005,2755,5505,13505})</f>
        <v>9245</v>
      </c>
      <c r="C88" s="1">
        <f t="shared" si="1"/>
        <v>9245</v>
      </c>
      <c r="D88" s="1">
        <f>MAX((A88-3500)*{3;10;20;25;30;35;45}%-5*{0;21;111;201;551;1101;2701},0)</f>
        <v>9245</v>
      </c>
      <c r="E88" s="1">
        <f t="array" ref="E88">MAX((A88-L$4)*O$4:O$10-P$4:P$10,0)</f>
        <v>9245</v>
      </c>
      <c r="F88" s="1">
        <f>MAX(0,(A88-3500)*{3,10,20,25,30,35,45}%-MMULT(500*{0,3,9,18,70,110,160}*{3,7,10,5,5,5,10}%,N(ROW($1:$7)&lt;=COLUMN(A:G))))</f>
        <v>9245</v>
      </c>
      <c r="G88" s="1">
        <f t="array" ref="G88">MAX(0,(A88-L$4)*O$4:O$10-MMULT(N(ROW($1:$7)&gt;=COLUMN(A:G)),M$4:M$10*(O$4:O$10-O$3:O$9)))</f>
        <v>9245</v>
      </c>
    </row>
    <row r="89" spans="1:7" x14ac:dyDescent="0.25">
      <c r="A89">
        <v>44000</v>
      </c>
      <c r="B89" s="1">
        <f>LOOKUP(MAX(0,A89-3500),{0,1500,4500,9000,35000,55000,80000}, MAX(0,A89-3500)*{3,10,20,25,30,35,45}%-{0,105,555,1005,2755,5505,13505})</f>
        <v>9395</v>
      </c>
      <c r="C89" s="1">
        <f t="shared" si="1"/>
        <v>9395</v>
      </c>
      <c r="D89" s="1">
        <f>MAX((A89-3500)*{3;10;20;25;30;35;45}%-5*{0;21;111;201;551;1101;2701},0)</f>
        <v>9395</v>
      </c>
      <c r="E89" s="1">
        <f t="array" ref="E89">MAX((A89-L$4)*O$4:O$10-P$4:P$10,0)</f>
        <v>9395</v>
      </c>
      <c r="F89" s="1">
        <f>MAX(0,(A89-3500)*{3,10,20,25,30,35,45}%-MMULT(500*{0,3,9,18,70,110,160}*{3,7,10,5,5,5,10}%,N(ROW($1:$7)&lt;=COLUMN(A:G))))</f>
        <v>9395</v>
      </c>
      <c r="G89" s="1">
        <f t="array" ref="G89">MAX(0,(A89-L$4)*O$4:O$10-MMULT(N(ROW($1:$7)&gt;=COLUMN(A:G)),M$4:M$10*(O$4:O$10-O$3:O$9)))</f>
        <v>9395</v>
      </c>
    </row>
    <row r="90" spans="1:7" x14ac:dyDescent="0.25">
      <c r="A90">
        <v>44500</v>
      </c>
      <c r="B90" s="1">
        <f>LOOKUP(MAX(0,A90-3500),{0,1500,4500,9000,35000,55000,80000}, MAX(0,A90-3500)*{3,10,20,25,30,35,45}%-{0,105,555,1005,2755,5505,13505})</f>
        <v>9545</v>
      </c>
      <c r="C90" s="1">
        <f t="shared" si="1"/>
        <v>9545</v>
      </c>
      <c r="D90" s="1">
        <f>MAX((A90-3500)*{3;10;20;25;30;35;45}%-5*{0;21;111;201;551;1101;2701},0)</f>
        <v>9545</v>
      </c>
      <c r="E90" s="1">
        <f t="array" ref="E90">MAX((A90-L$4)*O$4:O$10-P$4:P$10,0)</f>
        <v>9545</v>
      </c>
      <c r="F90" s="1">
        <f>MAX(0,(A90-3500)*{3,10,20,25,30,35,45}%-MMULT(500*{0,3,9,18,70,110,160}*{3,7,10,5,5,5,10}%,N(ROW($1:$7)&lt;=COLUMN(A:G))))</f>
        <v>9545</v>
      </c>
      <c r="G90" s="1">
        <f t="array" ref="G90">MAX(0,(A90-L$4)*O$4:O$10-MMULT(N(ROW($1:$7)&gt;=COLUMN(A:G)),M$4:M$10*(O$4:O$10-O$3:O$9)))</f>
        <v>9545</v>
      </c>
    </row>
    <row r="91" spans="1:7" x14ac:dyDescent="0.25">
      <c r="A91">
        <v>45000</v>
      </c>
      <c r="B91" s="1">
        <f>LOOKUP(MAX(0,A91-3500),{0,1500,4500,9000,35000,55000,80000}, MAX(0,A91-3500)*{3,10,20,25,30,35,45}%-{0,105,555,1005,2755,5505,13505})</f>
        <v>9695</v>
      </c>
      <c r="C91" s="1">
        <f t="shared" si="1"/>
        <v>9695</v>
      </c>
      <c r="D91" s="1">
        <f>MAX((A91-3500)*{3;10;20;25;30;35;45}%-5*{0;21;111;201;551;1101;2701},0)</f>
        <v>9695</v>
      </c>
      <c r="E91" s="1">
        <f t="array" ref="E91">MAX((A91-L$4)*O$4:O$10-P$4:P$10,0)</f>
        <v>9695</v>
      </c>
      <c r="F91" s="1">
        <f>MAX(0,(A91-3500)*{3,10,20,25,30,35,45}%-MMULT(500*{0,3,9,18,70,110,160}*{3,7,10,5,5,5,10}%,N(ROW($1:$7)&lt;=COLUMN(A:G))))</f>
        <v>9695</v>
      </c>
      <c r="G91" s="1">
        <f t="array" ref="G91">MAX(0,(A91-L$4)*O$4:O$10-MMULT(N(ROW($1:$7)&gt;=COLUMN(A:G)),M$4:M$10*(O$4:O$10-O$3:O$9)))</f>
        <v>9695</v>
      </c>
    </row>
    <row r="92" spans="1:7" x14ac:dyDescent="0.25">
      <c r="A92">
        <v>45500</v>
      </c>
      <c r="B92" s="1">
        <f>LOOKUP(MAX(0,A92-3500),{0,1500,4500,9000,35000,55000,80000}, MAX(0,A92-3500)*{3,10,20,25,30,35,45}%-{0,105,555,1005,2755,5505,13505})</f>
        <v>9845</v>
      </c>
      <c r="C92" s="1">
        <f t="shared" si="1"/>
        <v>9845</v>
      </c>
      <c r="D92" s="1">
        <f>MAX((A92-3500)*{3;10;20;25;30;35;45}%-5*{0;21;111;201;551;1101;2701},0)</f>
        <v>9845</v>
      </c>
      <c r="E92" s="1">
        <f t="array" ref="E92">MAX((A92-L$4)*O$4:O$10-P$4:P$10,0)</f>
        <v>9845</v>
      </c>
      <c r="F92" s="1">
        <f>MAX(0,(A92-3500)*{3,10,20,25,30,35,45}%-MMULT(500*{0,3,9,18,70,110,160}*{3,7,10,5,5,5,10}%,N(ROW($1:$7)&lt;=COLUMN(A:G))))</f>
        <v>9845</v>
      </c>
      <c r="G92" s="1">
        <f t="array" ref="G92">MAX(0,(A92-L$4)*O$4:O$10-MMULT(N(ROW($1:$7)&gt;=COLUMN(A:G)),M$4:M$10*(O$4:O$10-O$3:O$9)))</f>
        <v>9845</v>
      </c>
    </row>
    <row r="93" spans="1:7" x14ac:dyDescent="0.25">
      <c r="A93">
        <v>46000</v>
      </c>
      <c r="B93" s="1">
        <f>LOOKUP(MAX(0,A93-3500),{0,1500,4500,9000,35000,55000,80000}, MAX(0,A93-3500)*{3,10,20,25,30,35,45}%-{0,105,555,1005,2755,5505,13505})</f>
        <v>9995</v>
      </c>
      <c r="C93" s="1">
        <f t="shared" si="1"/>
        <v>9995</v>
      </c>
      <c r="D93" s="1">
        <f>MAX((A93-3500)*{3;10;20;25;30;35;45}%-5*{0;21;111;201;551;1101;2701},0)</f>
        <v>9995</v>
      </c>
      <c r="E93" s="1">
        <f t="array" ref="E93">MAX((A93-L$4)*O$4:O$10-P$4:P$10,0)</f>
        <v>9995</v>
      </c>
      <c r="F93" s="1">
        <f>MAX(0,(A93-3500)*{3,10,20,25,30,35,45}%-MMULT(500*{0,3,9,18,70,110,160}*{3,7,10,5,5,5,10}%,N(ROW($1:$7)&lt;=COLUMN(A:G))))</f>
        <v>9995</v>
      </c>
      <c r="G93" s="1">
        <f t="array" ref="G93">MAX(0,(A93-L$4)*O$4:O$10-MMULT(N(ROW($1:$7)&gt;=COLUMN(A:G)),M$4:M$10*(O$4:O$10-O$3:O$9)))</f>
        <v>9995</v>
      </c>
    </row>
    <row r="94" spans="1:7" x14ac:dyDescent="0.25">
      <c r="A94">
        <v>46500</v>
      </c>
      <c r="B94" s="1">
        <f>LOOKUP(MAX(0,A94-3500),{0,1500,4500,9000,35000,55000,80000}, MAX(0,A94-3500)*{3,10,20,25,30,35,45}%-{0,105,555,1005,2755,5505,13505})</f>
        <v>10145</v>
      </c>
      <c r="C94" s="1">
        <f t="shared" si="1"/>
        <v>10145</v>
      </c>
      <c r="D94" s="1">
        <f>MAX((A94-3500)*{3;10;20;25;30;35;45}%-5*{0;21;111;201;551;1101;2701},0)</f>
        <v>10145</v>
      </c>
      <c r="E94" s="1">
        <f t="array" ref="E94">MAX((A94-L$4)*O$4:O$10-P$4:P$10,0)</f>
        <v>10145</v>
      </c>
      <c r="F94" s="1">
        <f>MAX(0,(A94-3500)*{3,10,20,25,30,35,45}%-MMULT(500*{0,3,9,18,70,110,160}*{3,7,10,5,5,5,10}%,N(ROW($1:$7)&lt;=COLUMN(A:G))))</f>
        <v>10145</v>
      </c>
      <c r="G94" s="1">
        <f t="array" ref="G94">MAX(0,(A94-L$4)*O$4:O$10-MMULT(N(ROW($1:$7)&gt;=COLUMN(A:G)),M$4:M$10*(O$4:O$10-O$3:O$9)))</f>
        <v>10145</v>
      </c>
    </row>
    <row r="95" spans="1:7" x14ac:dyDescent="0.25">
      <c r="A95">
        <v>47000</v>
      </c>
      <c r="B95" s="1">
        <f>LOOKUP(MAX(0,A95-3500),{0,1500,4500,9000,35000,55000,80000}, MAX(0,A95-3500)*{3,10,20,25,30,35,45}%-{0,105,555,1005,2755,5505,13505})</f>
        <v>10295</v>
      </c>
      <c r="C95" s="1">
        <f t="shared" si="1"/>
        <v>10295</v>
      </c>
      <c r="D95" s="1">
        <f>MAX((A95-3500)*{3;10;20;25;30;35;45}%-5*{0;21;111;201;551;1101;2701},0)</f>
        <v>10295</v>
      </c>
      <c r="E95" s="1">
        <f t="array" ref="E95">MAX((A95-L$4)*O$4:O$10-P$4:P$10,0)</f>
        <v>10295</v>
      </c>
      <c r="F95" s="1">
        <f>MAX(0,(A95-3500)*{3,10,20,25,30,35,45}%-MMULT(500*{0,3,9,18,70,110,160}*{3,7,10,5,5,5,10}%,N(ROW($1:$7)&lt;=COLUMN(A:G))))</f>
        <v>10295</v>
      </c>
      <c r="G95" s="1">
        <f t="array" ref="G95">MAX(0,(A95-L$4)*O$4:O$10-MMULT(N(ROW($1:$7)&gt;=COLUMN(A:G)),M$4:M$10*(O$4:O$10-O$3:O$9)))</f>
        <v>10295</v>
      </c>
    </row>
    <row r="96" spans="1:7" x14ac:dyDescent="0.25">
      <c r="A96">
        <v>47500</v>
      </c>
      <c r="B96" s="1">
        <f>LOOKUP(MAX(0,A96-3500),{0,1500,4500,9000,35000,55000,80000}, MAX(0,A96-3500)*{3,10,20,25,30,35,45}%-{0,105,555,1005,2755,5505,13505})</f>
        <v>10445</v>
      </c>
      <c r="C96" s="1">
        <f t="shared" si="1"/>
        <v>10445</v>
      </c>
      <c r="D96" s="1">
        <f>MAX((A96-3500)*{3;10;20;25;30;35;45}%-5*{0;21;111;201;551;1101;2701},0)</f>
        <v>10445</v>
      </c>
      <c r="E96" s="1">
        <f t="array" ref="E96">MAX((A96-L$4)*O$4:O$10-P$4:P$10,0)</f>
        <v>10445</v>
      </c>
      <c r="F96" s="1">
        <f>MAX(0,(A96-3500)*{3,10,20,25,30,35,45}%-MMULT(500*{0,3,9,18,70,110,160}*{3,7,10,5,5,5,10}%,N(ROW($1:$7)&lt;=COLUMN(A:G))))</f>
        <v>10445</v>
      </c>
      <c r="G96" s="1">
        <f t="array" ref="G96">MAX(0,(A96-L$4)*O$4:O$10-MMULT(N(ROW($1:$7)&gt;=COLUMN(A:G)),M$4:M$10*(O$4:O$10-O$3:O$9)))</f>
        <v>10445</v>
      </c>
    </row>
    <row r="97" spans="1:7" x14ac:dyDescent="0.25">
      <c r="A97">
        <v>48000</v>
      </c>
      <c r="B97" s="1">
        <f>LOOKUP(MAX(0,A97-3500),{0,1500,4500,9000,35000,55000,80000}, MAX(0,A97-3500)*{3,10,20,25,30,35,45}%-{0,105,555,1005,2755,5505,13505})</f>
        <v>10595</v>
      </c>
      <c r="C97" s="1">
        <f t="shared" si="1"/>
        <v>10595</v>
      </c>
      <c r="D97" s="1">
        <f>MAX((A97-3500)*{3;10;20;25;30;35;45}%-5*{0;21;111;201;551;1101;2701},0)</f>
        <v>10595</v>
      </c>
      <c r="E97" s="1">
        <f t="array" ref="E97">MAX((A97-L$4)*O$4:O$10-P$4:P$10,0)</f>
        <v>10595</v>
      </c>
      <c r="F97" s="1">
        <f>MAX(0,(A97-3500)*{3,10,20,25,30,35,45}%-MMULT(500*{0,3,9,18,70,110,160}*{3,7,10,5,5,5,10}%,N(ROW($1:$7)&lt;=COLUMN(A:G))))</f>
        <v>10595</v>
      </c>
      <c r="G97" s="1">
        <f t="array" ref="G97">MAX(0,(A97-L$4)*O$4:O$10-MMULT(N(ROW($1:$7)&gt;=COLUMN(A:G)),M$4:M$10*(O$4:O$10-O$3:O$9)))</f>
        <v>10595</v>
      </c>
    </row>
    <row r="98" spans="1:7" x14ac:dyDescent="0.25">
      <c r="A98">
        <v>48500</v>
      </c>
      <c r="B98" s="1">
        <f>LOOKUP(MAX(0,A98-3500),{0,1500,4500,9000,35000,55000,80000}, MAX(0,A98-3500)*{3,10,20,25,30,35,45}%-{0,105,555,1005,2755,5505,13505})</f>
        <v>10745</v>
      </c>
      <c r="C98" s="1">
        <f t="shared" si="1"/>
        <v>10745</v>
      </c>
      <c r="D98" s="1">
        <f>MAX((A98-3500)*{3;10;20;25;30;35;45}%-5*{0;21;111;201;551;1101;2701},0)</f>
        <v>10745</v>
      </c>
      <c r="E98" s="1">
        <f t="array" ref="E98">MAX((A98-L$4)*O$4:O$10-P$4:P$10,0)</f>
        <v>10745</v>
      </c>
      <c r="F98" s="1">
        <f>MAX(0,(A98-3500)*{3,10,20,25,30,35,45}%-MMULT(500*{0,3,9,18,70,110,160}*{3,7,10,5,5,5,10}%,N(ROW($1:$7)&lt;=COLUMN(A:G))))</f>
        <v>10745</v>
      </c>
      <c r="G98" s="1">
        <f t="array" ref="G98">MAX(0,(A98-L$4)*O$4:O$10-MMULT(N(ROW($1:$7)&gt;=COLUMN(A:G)),M$4:M$10*(O$4:O$10-O$3:O$9)))</f>
        <v>10745</v>
      </c>
    </row>
    <row r="99" spans="1:7" x14ac:dyDescent="0.25">
      <c r="A99">
        <v>49000</v>
      </c>
      <c r="B99" s="1">
        <f>LOOKUP(MAX(0,A99-3500),{0,1500,4500,9000,35000,55000,80000}, MAX(0,A99-3500)*{3,10,20,25,30,35,45}%-{0,105,555,1005,2755,5505,13505})</f>
        <v>10895</v>
      </c>
      <c r="C99" s="1">
        <f t="shared" si="1"/>
        <v>10895</v>
      </c>
      <c r="D99" s="1">
        <f>MAX((A99-3500)*{3;10;20;25;30;35;45}%-5*{0;21;111;201;551;1101;2701},0)</f>
        <v>10895</v>
      </c>
      <c r="E99" s="1">
        <f t="array" ref="E99">MAX((A99-L$4)*O$4:O$10-P$4:P$10,0)</f>
        <v>10895</v>
      </c>
      <c r="F99" s="1">
        <f>MAX(0,(A99-3500)*{3,10,20,25,30,35,45}%-MMULT(500*{0,3,9,18,70,110,160}*{3,7,10,5,5,5,10}%,N(ROW($1:$7)&lt;=COLUMN(A:G))))</f>
        <v>10895</v>
      </c>
      <c r="G99" s="1">
        <f t="array" ref="G99">MAX(0,(A99-L$4)*O$4:O$10-MMULT(N(ROW($1:$7)&gt;=COLUMN(A:G)),M$4:M$10*(O$4:O$10-O$3:O$9)))</f>
        <v>10895</v>
      </c>
    </row>
    <row r="100" spans="1:7" x14ac:dyDescent="0.25">
      <c r="A100">
        <v>49500</v>
      </c>
      <c r="B100" s="1">
        <f>LOOKUP(MAX(0,A100-3500),{0,1500,4500,9000,35000,55000,80000}, MAX(0,A100-3500)*{3,10,20,25,30,35,45}%-{0,105,555,1005,2755,5505,13505})</f>
        <v>11045</v>
      </c>
      <c r="C100" s="1">
        <f t="shared" si="1"/>
        <v>11045</v>
      </c>
      <c r="D100" s="1">
        <f>MAX((A100-3500)*{3;10;20;25;30;35;45}%-5*{0;21;111;201;551;1101;2701},0)</f>
        <v>11045</v>
      </c>
      <c r="E100" s="1">
        <f t="array" ref="E100">MAX((A100-L$4)*O$4:O$10-P$4:P$10,0)</f>
        <v>11045</v>
      </c>
      <c r="F100" s="1">
        <f>MAX(0,(A100-3500)*{3,10,20,25,30,35,45}%-MMULT(500*{0,3,9,18,70,110,160}*{3,7,10,5,5,5,10}%,N(ROW($1:$7)&lt;=COLUMN(A:G))))</f>
        <v>11045</v>
      </c>
      <c r="G100" s="1">
        <f t="array" ref="G100">MAX(0,(A100-L$4)*O$4:O$10-MMULT(N(ROW($1:$7)&gt;=COLUMN(A:G)),M$4:M$10*(O$4:O$10-O$3:O$9)))</f>
        <v>11045</v>
      </c>
    </row>
    <row r="101" spans="1:7" x14ac:dyDescent="0.25">
      <c r="A101">
        <v>50000</v>
      </c>
      <c r="B101" s="1">
        <f>LOOKUP(MAX(0,A101-3500),{0,1500,4500,9000,35000,55000,80000}, MAX(0,A101-3500)*{3,10,20,25,30,35,45}%-{0,105,555,1005,2755,5505,13505})</f>
        <v>11195</v>
      </c>
      <c r="C101" s="1">
        <f t="shared" si="1"/>
        <v>11195</v>
      </c>
      <c r="D101" s="1">
        <f>MAX((A101-3500)*{3;10;20;25;30;35;45}%-5*{0;21;111;201;551;1101;2701},0)</f>
        <v>11195</v>
      </c>
      <c r="E101" s="1">
        <f t="array" ref="E101">MAX((A101-L$4)*O$4:O$10-P$4:P$10,0)</f>
        <v>11195</v>
      </c>
      <c r="F101" s="1">
        <f>MAX(0,(A101-3500)*{3,10,20,25,30,35,45}%-MMULT(500*{0,3,9,18,70,110,160}*{3,7,10,5,5,5,10}%,N(ROW($1:$7)&lt;=COLUMN(A:G))))</f>
        <v>11195</v>
      </c>
      <c r="G101" s="1">
        <f t="array" ref="G101">MAX(0,(A101-L$4)*O$4:O$10-MMULT(N(ROW($1:$7)&gt;=COLUMN(A:G)),M$4:M$10*(O$4:O$10-O$3:O$9)))</f>
        <v>11195</v>
      </c>
    </row>
    <row r="102" spans="1:7" x14ac:dyDescent="0.25">
      <c r="A102">
        <v>50500</v>
      </c>
      <c r="B102" s="1">
        <f>LOOKUP(MAX(0,A102-3500),{0,1500,4500,9000,35000,55000,80000}, MAX(0,A102-3500)*{3,10,20,25,30,35,45}%-{0,105,555,1005,2755,5505,13505})</f>
        <v>11345</v>
      </c>
      <c r="C102" s="1">
        <f t="shared" si="1"/>
        <v>11345</v>
      </c>
      <c r="D102" s="1">
        <f>MAX((A102-3500)*{3;10;20;25;30;35;45}%-5*{0;21;111;201;551;1101;2701},0)</f>
        <v>11345</v>
      </c>
      <c r="E102" s="1">
        <f t="array" ref="E102">MAX((A102-L$4)*O$4:O$10-P$4:P$10,0)</f>
        <v>11345</v>
      </c>
      <c r="F102" s="1">
        <f>MAX(0,(A102-3500)*{3,10,20,25,30,35,45}%-MMULT(500*{0,3,9,18,70,110,160}*{3,7,10,5,5,5,10}%,N(ROW($1:$7)&lt;=COLUMN(A:G))))</f>
        <v>11345</v>
      </c>
      <c r="G102" s="1">
        <f t="array" ref="G102">MAX(0,(A102-L$4)*O$4:O$10-MMULT(N(ROW($1:$7)&gt;=COLUMN(A:G)),M$4:M$10*(O$4:O$10-O$3:O$9)))</f>
        <v>11345</v>
      </c>
    </row>
    <row r="103" spans="1:7" x14ac:dyDescent="0.25">
      <c r="A103">
        <v>51000</v>
      </c>
      <c r="B103" s="1">
        <f>LOOKUP(MAX(0,A103-3500),{0,1500,4500,9000,35000,55000,80000}, MAX(0,A103-3500)*{3,10,20,25,30,35,45}%-{0,105,555,1005,2755,5505,13505})</f>
        <v>11495</v>
      </c>
      <c r="C103" s="1">
        <f t="shared" si="1"/>
        <v>11495</v>
      </c>
      <c r="D103" s="1">
        <f>MAX((A103-3500)*{3;10;20;25;30;35;45}%-5*{0;21;111;201;551;1101;2701},0)</f>
        <v>11495</v>
      </c>
      <c r="E103" s="1">
        <f t="array" ref="E103">MAX((A103-L$4)*O$4:O$10-P$4:P$10,0)</f>
        <v>11495</v>
      </c>
      <c r="F103" s="1">
        <f>MAX(0,(A103-3500)*{3,10,20,25,30,35,45}%-MMULT(500*{0,3,9,18,70,110,160}*{3,7,10,5,5,5,10}%,N(ROW($1:$7)&lt;=COLUMN(A:G))))</f>
        <v>11495</v>
      </c>
      <c r="G103" s="1">
        <f t="array" ref="G103">MAX(0,(A103-L$4)*O$4:O$10-MMULT(N(ROW($1:$7)&gt;=COLUMN(A:G)),M$4:M$10*(O$4:O$10-O$3:O$9)))</f>
        <v>11495</v>
      </c>
    </row>
    <row r="104" spans="1:7" x14ac:dyDescent="0.25">
      <c r="A104">
        <v>51500</v>
      </c>
      <c r="B104" s="1">
        <f>LOOKUP(MAX(0,A104-3500),{0,1500,4500,9000,35000,55000,80000}, MAX(0,A104-3500)*{3,10,20,25,30,35,45}%-{0,105,555,1005,2755,5505,13505})</f>
        <v>11645</v>
      </c>
      <c r="C104" s="1">
        <f t="shared" si="1"/>
        <v>11645</v>
      </c>
      <c r="D104" s="1">
        <f>MAX((A104-3500)*{3;10;20;25;30;35;45}%-5*{0;21;111;201;551;1101;2701},0)</f>
        <v>11645</v>
      </c>
      <c r="E104" s="1">
        <f t="array" ref="E104">MAX((A104-L$4)*O$4:O$10-P$4:P$10,0)</f>
        <v>11645</v>
      </c>
      <c r="F104" s="1">
        <f>MAX(0,(A104-3500)*{3,10,20,25,30,35,45}%-MMULT(500*{0,3,9,18,70,110,160}*{3,7,10,5,5,5,10}%,N(ROW($1:$7)&lt;=COLUMN(A:G))))</f>
        <v>11645</v>
      </c>
      <c r="G104" s="1">
        <f t="array" ref="G104">MAX(0,(A104-L$4)*O$4:O$10-MMULT(N(ROW($1:$7)&gt;=COLUMN(A:G)),M$4:M$10*(O$4:O$10-O$3:O$9)))</f>
        <v>11645</v>
      </c>
    </row>
    <row r="105" spans="1:7" x14ac:dyDescent="0.25">
      <c r="A105">
        <v>52000</v>
      </c>
      <c r="B105" s="1">
        <f>LOOKUP(MAX(0,A105-3500),{0,1500,4500,9000,35000,55000,80000}, MAX(0,A105-3500)*{3,10,20,25,30,35,45}%-{0,105,555,1005,2755,5505,13505})</f>
        <v>11795</v>
      </c>
      <c r="C105" s="1">
        <f t="shared" si="1"/>
        <v>11795</v>
      </c>
      <c r="D105" s="1">
        <f>MAX((A105-3500)*{3;10;20;25;30;35;45}%-5*{0;21;111;201;551;1101;2701},0)</f>
        <v>11795</v>
      </c>
      <c r="E105" s="1">
        <f t="array" ref="E105">MAX((A105-L$4)*O$4:O$10-P$4:P$10,0)</f>
        <v>11795</v>
      </c>
      <c r="F105" s="1">
        <f>MAX(0,(A105-3500)*{3,10,20,25,30,35,45}%-MMULT(500*{0,3,9,18,70,110,160}*{3,7,10,5,5,5,10}%,N(ROW($1:$7)&lt;=COLUMN(A:G))))</f>
        <v>11795</v>
      </c>
      <c r="G105" s="1">
        <f t="array" ref="G105">MAX(0,(A105-L$4)*O$4:O$10-MMULT(N(ROW($1:$7)&gt;=COLUMN(A:G)),M$4:M$10*(O$4:O$10-O$3:O$9)))</f>
        <v>11795</v>
      </c>
    </row>
    <row r="106" spans="1:7" x14ac:dyDescent="0.25">
      <c r="A106">
        <v>52500</v>
      </c>
      <c r="B106" s="1">
        <f>LOOKUP(MAX(0,A106-3500),{0,1500,4500,9000,35000,55000,80000}, MAX(0,A106-3500)*{3,10,20,25,30,35,45}%-{0,105,555,1005,2755,5505,13505})</f>
        <v>11945</v>
      </c>
      <c r="C106" s="1">
        <f t="shared" si="1"/>
        <v>11945</v>
      </c>
      <c r="D106" s="1">
        <f>MAX((A106-3500)*{3;10;20;25;30;35;45}%-5*{0;21;111;201;551;1101;2701},0)</f>
        <v>11945</v>
      </c>
      <c r="E106" s="1">
        <f t="array" ref="E106">MAX((A106-L$4)*O$4:O$10-P$4:P$10,0)</f>
        <v>11945</v>
      </c>
      <c r="F106" s="1">
        <f>MAX(0,(A106-3500)*{3,10,20,25,30,35,45}%-MMULT(500*{0,3,9,18,70,110,160}*{3,7,10,5,5,5,10}%,N(ROW($1:$7)&lt;=COLUMN(A:G))))</f>
        <v>11945</v>
      </c>
      <c r="G106" s="1">
        <f t="array" ref="G106">MAX(0,(A106-L$4)*O$4:O$10-MMULT(N(ROW($1:$7)&gt;=COLUMN(A:G)),M$4:M$10*(O$4:O$10-O$3:O$9)))</f>
        <v>11945</v>
      </c>
    </row>
    <row r="107" spans="1:7" x14ac:dyDescent="0.25">
      <c r="A107">
        <v>53000</v>
      </c>
      <c r="B107" s="1">
        <f>LOOKUP(MAX(0,A107-3500),{0,1500,4500,9000,35000,55000,80000}, MAX(0,A107-3500)*{3,10,20,25,30,35,45}%-{0,105,555,1005,2755,5505,13505})</f>
        <v>12095</v>
      </c>
      <c r="C107" s="1">
        <f t="shared" si="1"/>
        <v>12095</v>
      </c>
      <c r="D107" s="1">
        <f>MAX((A107-3500)*{3;10;20;25;30;35;45}%-5*{0;21;111;201;551;1101;2701},0)</f>
        <v>12095</v>
      </c>
      <c r="E107" s="1">
        <f t="array" ref="E107">MAX((A107-L$4)*O$4:O$10-P$4:P$10,0)</f>
        <v>12095</v>
      </c>
      <c r="F107" s="1">
        <f>MAX(0,(A107-3500)*{3,10,20,25,30,35,45}%-MMULT(500*{0,3,9,18,70,110,160}*{3,7,10,5,5,5,10}%,N(ROW($1:$7)&lt;=COLUMN(A:G))))</f>
        <v>12095</v>
      </c>
      <c r="G107" s="1">
        <f t="array" ref="G107">MAX(0,(A107-L$4)*O$4:O$10-MMULT(N(ROW($1:$7)&gt;=COLUMN(A:G)),M$4:M$10*(O$4:O$10-O$3:O$9)))</f>
        <v>12095</v>
      </c>
    </row>
    <row r="108" spans="1:7" x14ac:dyDescent="0.25">
      <c r="A108">
        <v>53500</v>
      </c>
      <c r="B108" s="1">
        <f>LOOKUP(MAX(0,A108-3500),{0,1500,4500,9000,35000,55000,80000}, MAX(0,A108-3500)*{3,10,20,25,30,35,45}%-{0,105,555,1005,2755,5505,13505})</f>
        <v>12245</v>
      </c>
      <c r="C108" s="1">
        <f t="shared" si="1"/>
        <v>12245</v>
      </c>
      <c r="D108" s="1">
        <f>MAX((A108-3500)*{3;10;20;25;30;35;45}%-5*{0;21;111;201;551;1101;2701},0)</f>
        <v>12245</v>
      </c>
      <c r="E108" s="1">
        <f t="array" ref="E108">MAX((A108-L$4)*O$4:O$10-P$4:P$10,0)</f>
        <v>12245</v>
      </c>
      <c r="F108" s="1">
        <f>MAX(0,(A108-3500)*{3,10,20,25,30,35,45}%-MMULT(500*{0,3,9,18,70,110,160}*{3,7,10,5,5,5,10}%,N(ROW($1:$7)&lt;=COLUMN(A:G))))</f>
        <v>12245</v>
      </c>
      <c r="G108" s="1">
        <f t="array" ref="G108">MAX(0,(A108-L$4)*O$4:O$10-MMULT(N(ROW($1:$7)&gt;=COLUMN(A:G)),M$4:M$10*(O$4:O$10-O$3:O$9)))</f>
        <v>12245</v>
      </c>
    </row>
    <row r="109" spans="1:7" x14ac:dyDescent="0.25">
      <c r="A109">
        <v>54000</v>
      </c>
      <c r="B109" s="1">
        <f>LOOKUP(MAX(0,A109-3500),{0,1500,4500,9000,35000,55000,80000}, MAX(0,A109-3500)*{3,10,20,25,30,35,45}%-{0,105,555,1005,2755,5505,13505})</f>
        <v>12395</v>
      </c>
      <c r="C109" s="1">
        <f t="shared" si="1"/>
        <v>12395</v>
      </c>
      <c r="D109" s="1">
        <f>MAX((A109-3500)*{3;10;20;25;30;35;45}%-5*{0;21;111;201;551;1101;2701},0)</f>
        <v>12395</v>
      </c>
      <c r="E109" s="1">
        <f t="array" ref="E109">MAX((A109-L$4)*O$4:O$10-P$4:P$10,0)</f>
        <v>12395</v>
      </c>
      <c r="F109" s="1">
        <f>MAX(0,(A109-3500)*{3,10,20,25,30,35,45}%-MMULT(500*{0,3,9,18,70,110,160}*{3,7,10,5,5,5,10}%,N(ROW($1:$7)&lt;=COLUMN(A:G))))</f>
        <v>12395</v>
      </c>
      <c r="G109" s="1">
        <f t="array" ref="G109">MAX(0,(A109-L$4)*O$4:O$10-MMULT(N(ROW($1:$7)&gt;=COLUMN(A:G)),M$4:M$10*(O$4:O$10-O$3:O$9)))</f>
        <v>12395</v>
      </c>
    </row>
    <row r="110" spans="1:7" x14ac:dyDescent="0.25">
      <c r="A110">
        <v>54500</v>
      </c>
      <c r="B110" s="1">
        <f>LOOKUP(MAX(0,A110-3500),{0,1500,4500,9000,35000,55000,80000}, MAX(0,A110-3500)*{3,10,20,25,30,35,45}%-{0,105,555,1005,2755,5505,13505})</f>
        <v>12545</v>
      </c>
      <c r="C110" s="1">
        <f t="shared" si="1"/>
        <v>12545</v>
      </c>
      <c r="D110" s="1">
        <f>MAX((A110-3500)*{3;10;20;25;30;35;45}%-5*{0;21;111;201;551;1101;2701},0)</f>
        <v>12545</v>
      </c>
      <c r="E110" s="1">
        <f t="array" ref="E110">MAX((A110-L$4)*O$4:O$10-P$4:P$10,0)</f>
        <v>12545</v>
      </c>
      <c r="F110" s="1">
        <f>MAX(0,(A110-3500)*{3,10,20,25,30,35,45}%-MMULT(500*{0,3,9,18,70,110,160}*{3,7,10,5,5,5,10}%,N(ROW($1:$7)&lt;=COLUMN(A:G))))</f>
        <v>12545</v>
      </c>
      <c r="G110" s="1">
        <f t="array" ref="G110">MAX(0,(A110-L$4)*O$4:O$10-MMULT(N(ROW($1:$7)&gt;=COLUMN(A:G)),M$4:M$10*(O$4:O$10-O$3:O$9)))</f>
        <v>12545</v>
      </c>
    </row>
    <row r="111" spans="1:7" x14ac:dyDescent="0.25">
      <c r="A111">
        <v>55000</v>
      </c>
      <c r="B111" s="1">
        <f>LOOKUP(MAX(0,A111-3500),{0,1500,4500,9000,35000,55000,80000}, MAX(0,A111-3500)*{3,10,20,25,30,35,45}%-{0,105,555,1005,2755,5505,13505})</f>
        <v>12695</v>
      </c>
      <c r="C111" s="1">
        <f t="shared" si="1"/>
        <v>12695</v>
      </c>
      <c r="D111" s="1">
        <f>MAX((A111-3500)*{3;10;20;25;30;35;45}%-5*{0;21;111;201;551;1101;2701},0)</f>
        <v>12695</v>
      </c>
      <c r="E111" s="1">
        <f t="array" ref="E111">MAX((A111-L$4)*O$4:O$10-P$4:P$10,0)</f>
        <v>12695</v>
      </c>
      <c r="F111" s="1">
        <f>MAX(0,(A111-3500)*{3,10,20,25,30,35,45}%-MMULT(500*{0,3,9,18,70,110,160}*{3,7,10,5,5,5,10}%,N(ROW($1:$7)&lt;=COLUMN(A:G))))</f>
        <v>12695</v>
      </c>
      <c r="G111" s="1">
        <f t="array" ref="G111">MAX(0,(A111-L$4)*O$4:O$10-MMULT(N(ROW($1:$7)&gt;=COLUMN(A:G)),M$4:M$10*(O$4:O$10-O$3:O$9)))</f>
        <v>12695</v>
      </c>
    </row>
    <row r="112" spans="1:7" x14ac:dyDescent="0.25">
      <c r="A112">
        <v>55500</v>
      </c>
      <c r="B112" s="1">
        <f>LOOKUP(MAX(0,A112-3500),{0,1500,4500,9000,35000,55000,80000}, MAX(0,A112-3500)*{3,10,20,25,30,35,45}%-{0,105,555,1005,2755,5505,13505})</f>
        <v>12845</v>
      </c>
      <c r="C112" s="1">
        <f t="shared" si="1"/>
        <v>12845</v>
      </c>
      <c r="D112" s="1">
        <f>MAX((A112-3500)*{3;10;20;25;30;35;45}%-5*{0;21;111;201;551;1101;2701},0)</f>
        <v>12845</v>
      </c>
      <c r="E112" s="1">
        <f t="array" ref="E112">MAX((A112-L$4)*O$4:O$10-P$4:P$10,0)</f>
        <v>12845</v>
      </c>
      <c r="F112" s="1">
        <f>MAX(0,(A112-3500)*{3,10,20,25,30,35,45}%-MMULT(500*{0,3,9,18,70,110,160}*{3,7,10,5,5,5,10}%,N(ROW($1:$7)&lt;=COLUMN(A:G))))</f>
        <v>12845</v>
      </c>
      <c r="G112" s="1">
        <f t="array" ref="G112">MAX(0,(A112-L$4)*O$4:O$10-MMULT(N(ROW($1:$7)&gt;=COLUMN(A:G)),M$4:M$10*(O$4:O$10-O$3:O$9)))</f>
        <v>12845</v>
      </c>
    </row>
    <row r="113" spans="1:7" x14ac:dyDescent="0.25">
      <c r="A113">
        <v>56000</v>
      </c>
      <c r="B113" s="1">
        <f>LOOKUP(MAX(0,A113-3500),{0,1500,4500,9000,35000,55000,80000}, MAX(0,A113-3500)*{3,10,20,25,30,35,45}%-{0,105,555,1005,2755,5505,13505})</f>
        <v>12995</v>
      </c>
      <c r="C113" s="1">
        <f t="shared" si="1"/>
        <v>12995</v>
      </c>
      <c r="D113" s="1">
        <f>MAX((A113-3500)*{3;10;20;25;30;35;45}%-5*{0;21;111;201;551;1101;2701},0)</f>
        <v>12995</v>
      </c>
      <c r="E113" s="1">
        <f t="array" ref="E113">MAX((A113-L$4)*O$4:O$10-P$4:P$10,0)</f>
        <v>12995</v>
      </c>
      <c r="F113" s="1">
        <f>MAX(0,(A113-3500)*{3,10,20,25,30,35,45}%-MMULT(500*{0,3,9,18,70,110,160}*{3,7,10,5,5,5,10}%,N(ROW($1:$7)&lt;=COLUMN(A:G))))</f>
        <v>12995</v>
      </c>
      <c r="G113" s="1">
        <f t="array" ref="G113">MAX(0,(A113-L$4)*O$4:O$10-MMULT(N(ROW($1:$7)&gt;=COLUMN(A:G)),M$4:M$10*(O$4:O$10-O$3:O$9)))</f>
        <v>12995</v>
      </c>
    </row>
    <row r="114" spans="1:7" x14ac:dyDescent="0.25">
      <c r="A114">
        <v>56500</v>
      </c>
      <c r="B114" s="1">
        <f>LOOKUP(MAX(0,A114-3500),{0,1500,4500,9000,35000,55000,80000}, MAX(0,A114-3500)*{3,10,20,25,30,35,45}%-{0,105,555,1005,2755,5505,13505})</f>
        <v>13145</v>
      </c>
      <c r="C114" s="1">
        <f t="shared" si="1"/>
        <v>13145</v>
      </c>
      <c r="D114" s="1">
        <f>MAX((A114-3500)*{3;10;20;25;30;35;45}%-5*{0;21;111;201;551;1101;2701},0)</f>
        <v>13145</v>
      </c>
      <c r="E114" s="1">
        <f t="array" ref="E114">MAX((A114-L$4)*O$4:O$10-P$4:P$10,0)</f>
        <v>13145</v>
      </c>
      <c r="F114" s="1">
        <f>MAX(0,(A114-3500)*{3,10,20,25,30,35,45}%-MMULT(500*{0,3,9,18,70,110,160}*{3,7,10,5,5,5,10}%,N(ROW($1:$7)&lt;=COLUMN(A:G))))</f>
        <v>13145</v>
      </c>
      <c r="G114" s="1">
        <f t="array" ref="G114">MAX(0,(A114-L$4)*O$4:O$10-MMULT(N(ROW($1:$7)&gt;=COLUMN(A:G)),M$4:M$10*(O$4:O$10-O$3:O$9)))</f>
        <v>13145</v>
      </c>
    </row>
    <row r="115" spans="1:7" x14ac:dyDescent="0.25">
      <c r="A115">
        <v>57000</v>
      </c>
      <c r="B115" s="1">
        <f>LOOKUP(MAX(0,A115-3500),{0,1500,4500,9000,35000,55000,80000}, MAX(0,A115-3500)*{3,10,20,25,30,35,45}%-{0,105,555,1005,2755,5505,13505})</f>
        <v>13295</v>
      </c>
      <c r="C115" s="1">
        <f t="shared" si="1"/>
        <v>13295</v>
      </c>
      <c r="D115" s="1">
        <f>MAX((A115-3500)*{3;10;20;25;30;35;45}%-5*{0;21;111;201;551;1101;2701},0)</f>
        <v>13295</v>
      </c>
      <c r="E115" s="1">
        <f t="array" ref="E115">MAX((A115-L$4)*O$4:O$10-P$4:P$10,0)</f>
        <v>13295</v>
      </c>
      <c r="F115" s="1">
        <f>MAX(0,(A115-3500)*{3,10,20,25,30,35,45}%-MMULT(500*{0,3,9,18,70,110,160}*{3,7,10,5,5,5,10}%,N(ROW($1:$7)&lt;=COLUMN(A:G))))</f>
        <v>13295</v>
      </c>
      <c r="G115" s="1">
        <f t="array" ref="G115">MAX(0,(A115-L$4)*O$4:O$10-MMULT(N(ROW($1:$7)&gt;=COLUMN(A:G)),M$4:M$10*(O$4:O$10-O$3:O$9)))</f>
        <v>13295</v>
      </c>
    </row>
    <row r="116" spans="1:7" x14ac:dyDescent="0.25">
      <c r="A116">
        <v>57500</v>
      </c>
      <c r="B116" s="1">
        <f>LOOKUP(MAX(0,A116-3500),{0,1500,4500,9000,35000,55000,80000}, MAX(0,A116-3500)*{3,10,20,25,30,35,45}%-{0,105,555,1005,2755,5505,13505})</f>
        <v>13445</v>
      </c>
      <c r="C116" s="1">
        <f t="shared" si="1"/>
        <v>13445</v>
      </c>
      <c r="D116" s="1">
        <f>MAX((A116-3500)*{3;10;20;25;30;35;45}%-5*{0;21;111;201;551;1101;2701},0)</f>
        <v>13445</v>
      </c>
      <c r="E116" s="1">
        <f t="array" ref="E116">MAX((A116-L$4)*O$4:O$10-P$4:P$10,0)</f>
        <v>13445</v>
      </c>
      <c r="F116" s="1">
        <f>MAX(0,(A116-3500)*{3,10,20,25,30,35,45}%-MMULT(500*{0,3,9,18,70,110,160}*{3,7,10,5,5,5,10}%,N(ROW($1:$7)&lt;=COLUMN(A:G))))</f>
        <v>13445</v>
      </c>
      <c r="G116" s="1">
        <f t="array" ref="G116">MAX(0,(A116-L$4)*O$4:O$10-MMULT(N(ROW($1:$7)&gt;=COLUMN(A:G)),M$4:M$10*(O$4:O$10-O$3:O$9)))</f>
        <v>13445</v>
      </c>
    </row>
    <row r="117" spans="1:7" x14ac:dyDescent="0.25">
      <c r="A117">
        <v>58000</v>
      </c>
      <c r="B117" s="1">
        <f>LOOKUP(MAX(0,A117-3500),{0,1500,4500,9000,35000,55000,80000}, MAX(0,A117-3500)*{3,10,20,25,30,35,45}%-{0,105,555,1005,2755,5505,13505})</f>
        <v>13595</v>
      </c>
      <c r="C117" s="1">
        <f t="shared" si="1"/>
        <v>13595</v>
      </c>
      <c r="D117" s="1">
        <f>MAX((A117-3500)*{3;10;20;25;30;35;45}%-5*{0;21;111;201;551;1101;2701},0)</f>
        <v>13595</v>
      </c>
      <c r="E117" s="1">
        <f t="array" ref="E117">MAX((A117-L$4)*O$4:O$10-P$4:P$10,0)</f>
        <v>13595</v>
      </c>
      <c r="F117" s="1">
        <f>MAX(0,(A117-3500)*{3,10,20,25,30,35,45}%-MMULT(500*{0,3,9,18,70,110,160}*{3,7,10,5,5,5,10}%,N(ROW($1:$7)&lt;=COLUMN(A:G))))</f>
        <v>13595</v>
      </c>
      <c r="G117" s="1">
        <f t="array" ref="G117">MAX(0,(A117-L$4)*O$4:O$10-MMULT(N(ROW($1:$7)&gt;=COLUMN(A:G)),M$4:M$10*(O$4:O$10-O$3:O$9)))</f>
        <v>13595</v>
      </c>
    </row>
    <row r="118" spans="1:7" x14ac:dyDescent="0.25">
      <c r="A118">
        <v>58500</v>
      </c>
      <c r="B118" s="1">
        <f>LOOKUP(MAX(0,A118-3500),{0,1500,4500,9000,35000,55000,80000}, MAX(0,A118-3500)*{3,10,20,25,30,35,45}%-{0,105,555,1005,2755,5505,13505})</f>
        <v>13745</v>
      </c>
      <c r="C118" s="1">
        <f t="shared" si="1"/>
        <v>13745</v>
      </c>
      <c r="D118" s="1">
        <f>MAX((A118-3500)*{3;10;20;25;30;35;45}%-5*{0;21;111;201;551;1101;2701},0)</f>
        <v>13745</v>
      </c>
      <c r="E118" s="1">
        <f t="array" ref="E118">MAX((A118-L$4)*O$4:O$10-P$4:P$10,0)</f>
        <v>13745</v>
      </c>
      <c r="F118" s="1">
        <f>MAX(0,(A118-3500)*{3,10,20,25,30,35,45}%-MMULT(500*{0,3,9,18,70,110,160}*{3,7,10,5,5,5,10}%,N(ROW($1:$7)&lt;=COLUMN(A:G))))</f>
        <v>13745</v>
      </c>
      <c r="G118" s="1">
        <f t="array" ref="G118">MAX(0,(A118-L$4)*O$4:O$10-MMULT(N(ROW($1:$7)&gt;=COLUMN(A:G)),M$4:M$10*(O$4:O$10-O$3:O$9)))</f>
        <v>13745</v>
      </c>
    </row>
    <row r="119" spans="1:7" x14ac:dyDescent="0.25">
      <c r="A119">
        <v>59000</v>
      </c>
      <c r="B119" s="1">
        <f>LOOKUP(MAX(0,A119-3500),{0,1500,4500,9000,35000,55000,80000}, MAX(0,A119-3500)*{3,10,20,25,30,35,45}%-{0,105,555,1005,2755,5505,13505})</f>
        <v>13920</v>
      </c>
      <c r="C119" s="1">
        <f t="shared" si="1"/>
        <v>13920</v>
      </c>
      <c r="D119" s="1">
        <f>MAX((A119-3500)*{3;10;20;25;30;35;45}%-5*{0;21;111;201;551;1101;2701},0)</f>
        <v>13920</v>
      </c>
      <c r="E119" s="1">
        <f t="array" ref="E119">MAX((A119-L$4)*O$4:O$10-P$4:P$10,0)</f>
        <v>13920</v>
      </c>
      <c r="F119" s="1">
        <f>MAX(0,(A119-3500)*{3,10,20,25,30,35,45}%-MMULT(500*{0,3,9,18,70,110,160}*{3,7,10,5,5,5,10}%,N(ROW($1:$7)&lt;=COLUMN(A:G))))</f>
        <v>13920</v>
      </c>
      <c r="G119" s="1">
        <f t="array" ref="G119">MAX(0,(A119-L$4)*O$4:O$10-MMULT(N(ROW($1:$7)&gt;=COLUMN(A:G)),M$4:M$10*(O$4:O$10-O$3:O$9)))</f>
        <v>13920</v>
      </c>
    </row>
    <row r="120" spans="1:7" x14ac:dyDescent="0.25">
      <c r="A120">
        <v>59500</v>
      </c>
      <c r="B120" s="1">
        <f>LOOKUP(MAX(0,A120-3500),{0,1500,4500,9000,35000,55000,80000}, MAX(0,A120-3500)*{3,10,20,25,30,35,45}%-{0,105,555,1005,2755,5505,13505})</f>
        <v>14095</v>
      </c>
      <c r="C120" s="1">
        <f t="shared" si="1"/>
        <v>14095</v>
      </c>
      <c r="D120" s="1">
        <f>MAX((A120-3500)*{3;10;20;25;30;35;45}%-5*{0;21;111;201;551;1101;2701},0)</f>
        <v>14095</v>
      </c>
      <c r="E120" s="1">
        <f t="array" ref="E120">MAX((A120-L$4)*O$4:O$10-P$4:P$10,0)</f>
        <v>14095</v>
      </c>
      <c r="F120" s="1">
        <f>MAX(0,(A120-3500)*{3,10,20,25,30,35,45}%-MMULT(500*{0,3,9,18,70,110,160}*{3,7,10,5,5,5,10}%,N(ROW($1:$7)&lt;=COLUMN(A:G))))</f>
        <v>14095</v>
      </c>
      <c r="G120" s="1">
        <f t="array" ref="G120">MAX(0,(A120-L$4)*O$4:O$10-MMULT(N(ROW($1:$7)&gt;=COLUMN(A:G)),M$4:M$10*(O$4:O$10-O$3:O$9)))</f>
        <v>14095</v>
      </c>
    </row>
    <row r="121" spans="1:7" x14ac:dyDescent="0.25">
      <c r="A121">
        <v>60000</v>
      </c>
      <c r="B121" s="1">
        <f>LOOKUP(MAX(0,A121-3500),{0,1500,4500,9000,35000,55000,80000}, MAX(0,A121-3500)*{3,10,20,25,30,35,45}%-{0,105,555,1005,2755,5505,13505})</f>
        <v>14270</v>
      </c>
      <c r="C121" s="1">
        <f t="shared" si="1"/>
        <v>14270</v>
      </c>
      <c r="D121" s="1">
        <f>MAX((A121-3500)*{3;10;20;25;30;35;45}%-5*{0;21;111;201;551;1101;2701},0)</f>
        <v>14270</v>
      </c>
      <c r="E121" s="1">
        <f t="array" ref="E121">MAX((A121-L$4)*O$4:O$10-P$4:P$10,0)</f>
        <v>14270</v>
      </c>
      <c r="F121" s="1">
        <f>MAX(0,(A121-3500)*{3,10,20,25,30,35,45}%-MMULT(500*{0,3,9,18,70,110,160}*{3,7,10,5,5,5,10}%,N(ROW($1:$7)&lt;=COLUMN(A:G))))</f>
        <v>14270</v>
      </c>
      <c r="G121" s="1">
        <f t="array" ref="G121">MAX(0,(A121-L$4)*O$4:O$10-MMULT(N(ROW($1:$7)&gt;=COLUMN(A:G)),M$4:M$10*(O$4:O$10-O$3:O$9)))</f>
        <v>14270</v>
      </c>
    </row>
    <row r="122" spans="1:7" x14ac:dyDescent="0.25">
      <c r="A122">
        <v>60500</v>
      </c>
      <c r="B122" s="1">
        <f>LOOKUP(MAX(0,A122-3500),{0,1500,4500,9000,35000,55000,80000}, MAX(0,A122-3500)*{3,10,20,25,30,35,45}%-{0,105,555,1005,2755,5505,13505})</f>
        <v>14445</v>
      </c>
      <c r="C122" s="1">
        <f t="shared" si="1"/>
        <v>14445</v>
      </c>
      <c r="D122" s="1">
        <f>MAX((A122-3500)*{3;10;20;25;30;35;45}%-5*{0;21;111;201;551;1101;2701},0)</f>
        <v>14445</v>
      </c>
      <c r="E122" s="1">
        <f t="array" ref="E122">MAX((A122-L$4)*O$4:O$10-P$4:P$10,0)</f>
        <v>14445</v>
      </c>
      <c r="F122" s="1">
        <f>MAX(0,(A122-3500)*{3,10,20,25,30,35,45}%-MMULT(500*{0,3,9,18,70,110,160}*{3,7,10,5,5,5,10}%,N(ROW($1:$7)&lt;=COLUMN(A:G))))</f>
        <v>14445</v>
      </c>
      <c r="G122" s="1">
        <f t="array" ref="G122">MAX(0,(A122-L$4)*O$4:O$10-MMULT(N(ROW($1:$7)&gt;=COLUMN(A:G)),M$4:M$10*(O$4:O$10-O$3:O$9)))</f>
        <v>14445</v>
      </c>
    </row>
    <row r="123" spans="1:7" x14ac:dyDescent="0.25">
      <c r="A123">
        <v>61000</v>
      </c>
      <c r="B123" s="1">
        <f>LOOKUP(MAX(0,A123-3500),{0,1500,4500,9000,35000,55000,80000}, MAX(0,A123-3500)*{3,10,20,25,30,35,45}%-{0,105,555,1005,2755,5505,13505})</f>
        <v>14620</v>
      </c>
      <c r="C123" s="1">
        <f t="shared" si="1"/>
        <v>14620</v>
      </c>
      <c r="D123" s="1">
        <f>MAX((A123-3500)*{3;10;20;25;30;35;45}%-5*{0;21;111;201;551;1101;2701},0)</f>
        <v>14620</v>
      </c>
      <c r="E123" s="1">
        <f t="array" ref="E123">MAX((A123-L$4)*O$4:O$10-P$4:P$10,0)</f>
        <v>14620</v>
      </c>
      <c r="F123" s="1">
        <f>MAX(0,(A123-3500)*{3,10,20,25,30,35,45}%-MMULT(500*{0,3,9,18,70,110,160}*{3,7,10,5,5,5,10}%,N(ROW($1:$7)&lt;=COLUMN(A:G))))</f>
        <v>14620</v>
      </c>
      <c r="G123" s="1">
        <f t="array" ref="G123">MAX(0,(A123-L$4)*O$4:O$10-MMULT(N(ROW($1:$7)&gt;=COLUMN(A:G)),M$4:M$10*(O$4:O$10-O$3:O$9)))</f>
        <v>14620</v>
      </c>
    </row>
    <row r="124" spans="1:7" x14ac:dyDescent="0.25">
      <c r="A124">
        <v>61500</v>
      </c>
      <c r="B124" s="1">
        <f>LOOKUP(MAX(0,A124-3500),{0,1500,4500,9000,35000,55000,80000}, MAX(0,A124-3500)*{3,10,20,25,30,35,45}%-{0,105,555,1005,2755,5505,13505})</f>
        <v>14795</v>
      </c>
      <c r="C124" s="1">
        <f t="shared" si="1"/>
        <v>14795</v>
      </c>
      <c r="D124" s="1">
        <f>MAX((A124-3500)*{3;10;20;25;30;35;45}%-5*{0;21;111;201;551;1101;2701},0)</f>
        <v>14795</v>
      </c>
      <c r="E124" s="1">
        <f t="array" ref="E124">MAX((A124-L$4)*O$4:O$10-P$4:P$10,0)</f>
        <v>14795</v>
      </c>
      <c r="F124" s="1">
        <f>MAX(0,(A124-3500)*{3,10,20,25,30,35,45}%-MMULT(500*{0,3,9,18,70,110,160}*{3,7,10,5,5,5,10}%,N(ROW($1:$7)&lt;=COLUMN(A:G))))</f>
        <v>14795</v>
      </c>
      <c r="G124" s="1">
        <f t="array" ref="G124">MAX(0,(A124-L$4)*O$4:O$10-MMULT(N(ROW($1:$7)&gt;=COLUMN(A:G)),M$4:M$10*(O$4:O$10-O$3:O$9)))</f>
        <v>14795</v>
      </c>
    </row>
    <row r="125" spans="1:7" x14ac:dyDescent="0.25">
      <c r="A125">
        <v>62000</v>
      </c>
      <c r="B125" s="1">
        <f>LOOKUP(MAX(0,A125-3500),{0,1500,4500,9000,35000,55000,80000}, MAX(0,A125-3500)*{3,10,20,25,30,35,45}%-{0,105,555,1005,2755,5505,13505})</f>
        <v>14970</v>
      </c>
      <c r="C125" s="1">
        <f t="shared" si="1"/>
        <v>14970</v>
      </c>
      <c r="D125" s="1">
        <f>MAX((A125-3500)*{3;10;20;25;30;35;45}%-5*{0;21;111;201;551;1101;2701},0)</f>
        <v>14970</v>
      </c>
      <c r="E125" s="1">
        <f t="array" ref="E125">MAX((A125-L$4)*O$4:O$10-P$4:P$10,0)</f>
        <v>14970</v>
      </c>
      <c r="F125" s="1">
        <f>MAX(0,(A125-3500)*{3,10,20,25,30,35,45}%-MMULT(500*{0,3,9,18,70,110,160}*{3,7,10,5,5,5,10}%,N(ROW($1:$7)&lt;=COLUMN(A:G))))</f>
        <v>14970</v>
      </c>
      <c r="G125" s="1">
        <f t="array" ref="G125">MAX(0,(A125-L$4)*O$4:O$10-MMULT(N(ROW($1:$7)&gt;=COLUMN(A:G)),M$4:M$10*(O$4:O$10-O$3:O$9)))</f>
        <v>14970</v>
      </c>
    </row>
    <row r="126" spans="1:7" x14ac:dyDescent="0.25">
      <c r="A126">
        <v>62500</v>
      </c>
      <c r="B126" s="1">
        <f>LOOKUP(MAX(0,A126-3500),{0,1500,4500,9000,35000,55000,80000}, MAX(0,A126-3500)*{3,10,20,25,30,35,45}%-{0,105,555,1005,2755,5505,13505})</f>
        <v>15145</v>
      </c>
      <c r="C126" s="1">
        <f t="shared" si="1"/>
        <v>15145</v>
      </c>
      <c r="D126" s="1">
        <f>MAX((A126-3500)*{3;10;20;25;30;35;45}%-5*{0;21;111;201;551;1101;2701},0)</f>
        <v>15145</v>
      </c>
      <c r="E126" s="1">
        <f t="array" ref="E126">MAX((A126-L$4)*O$4:O$10-P$4:P$10,0)</f>
        <v>15145</v>
      </c>
      <c r="F126" s="1">
        <f>MAX(0,(A126-3500)*{3,10,20,25,30,35,45}%-MMULT(500*{0,3,9,18,70,110,160}*{3,7,10,5,5,5,10}%,N(ROW($1:$7)&lt;=COLUMN(A:G))))</f>
        <v>15145</v>
      </c>
      <c r="G126" s="1">
        <f t="array" ref="G126">MAX(0,(A126-L$4)*O$4:O$10-MMULT(N(ROW($1:$7)&gt;=COLUMN(A:G)),M$4:M$10*(O$4:O$10-O$3:O$9)))</f>
        <v>15145</v>
      </c>
    </row>
    <row r="127" spans="1:7" x14ac:dyDescent="0.25">
      <c r="A127">
        <v>63000</v>
      </c>
      <c r="B127" s="1">
        <f>LOOKUP(MAX(0,A127-3500),{0,1500,4500,9000,35000,55000,80000}, MAX(0,A127-3500)*{3,10,20,25,30,35,45}%-{0,105,555,1005,2755,5505,13505})</f>
        <v>15320</v>
      </c>
      <c r="C127" s="1">
        <f t="shared" si="1"/>
        <v>15320</v>
      </c>
      <c r="D127" s="1">
        <f>MAX((A127-3500)*{3;10;20;25;30;35;45}%-5*{0;21;111;201;551;1101;2701},0)</f>
        <v>15320</v>
      </c>
      <c r="E127" s="1">
        <f t="array" ref="E127">MAX((A127-L$4)*O$4:O$10-P$4:P$10,0)</f>
        <v>15320</v>
      </c>
      <c r="F127" s="1">
        <f>MAX(0,(A127-3500)*{3,10,20,25,30,35,45}%-MMULT(500*{0,3,9,18,70,110,160}*{3,7,10,5,5,5,10}%,N(ROW($1:$7)&lt;=COLUMN(A:G))))</f>
        <v>15320</v>
      </c>
      <c r="G127" s="1">
        <f t="array" ref="G127">MAX(0,(A127-L$4)*O$4:O$10-MMULT(N(ROW($1:$7)&gt;=COLUMN(A:G)),M$4:M$10*(O$4:O$10-O$3:O$9)))</f>
        <v>15320</v>
      </c>
    </row>
    <row r="128" spans="1:7" x14ac:dyDescent="0.25">
      <c r="A128">
        <v>63500</v>
      </c>
      <c r="B128" s="1">
        <f>LOOKUP(MAX(0,A128-3500),{0,1500,4500,9000,35000,55000,80000}, MAX(0,A128-3500)*{3,10,20,25,30,35,45}%-{0,105,555,1005,2755,5505,13505})</f>
        <v>15495</v>
      </c>
      <c r="C128" s="1">
        <f t="shared" si="1"/>
        <v>15495</v>
      </c>
      <c r="D128" s="1">
        <f>MAX((A128-3500)*{3;10;20;25;30;35;45}%-5*{0;21;111;201;551;1101;2701},0)</f>
        <v>15495</v>
      </c>
      <c r="E128" s="1">
        <f t="array" ref="E128">MAX((A128-L$4)*O$4:O$10-P$4:P$10,0)</f>
        <v>15495</v>
      </c>
      <c r="F128" s="1">
        <f>MAX(0,(A128-3500)*{3,10,20,25,30,35,45}%-MMULT(500*{0,3,9,18,70,110,160}*{3,7,10,5,5,5,10}%,N(ROW($1:$7)&lt;=COLUMN(A:G))))</f>
        <v>15495</v>
      </c>
      <c r="G128" s="1">
        <f t="array" ref="G128">MAX(0,(A128-L$4)*O$4:O$10-MMULT(N(ROW($1:$7)&gt;=COLUMN(A:G)),M$4:M$10*(O$4:O$10-O$3:O$9)))</f>
        <v>15495</v>
      </c>
    </row>
    <row r="129" spans="1:7" x14ac:dyDescent="0.25">
      <c r="A129">
        <v>64000</v>
      </c>
      <c r="B129" s="1">
        <f>LOOKUP(MAX(0,A129-3500),{0,1500,4500,9000,35000,55000,80000}, MAX(0,A129-3500)*{3,10,20,25,30,35,45}%-{0,105,555,1005,2755,5505,13505})</f>
        <v>15670</v>
      </c>
      <c r="C129" s="1">
        <f t="shared" si="1"/>
        <v>15670</v>
      </c>
      <c r="D129" s="1">
        <f>MAX((A129-3500)*{3;10;20;25;30;35;45}%-5*{0;21;111;201;551;1101;2701},0)</f>
        <v>15670</v>
      </c>
      <c r="E129" s="1">
        <f t="array" ref="E129">MAX((A129-L$4)*O$4:O$10-P$4:P$10,0)</f>
        <v>15670</v>
      </c>
      <c r="F129" s="1">
        <f>MAX(0,(A129-3500)*{3,10,20,25,30,35,45}%-MMULT(500*{0,3,9,18,70,110,160}*{3,7,10,5,5,5,10}%,N(ROW($1:$7)&lt;=COLUMN(A:G))))</f>
        <v>15670</v>
      </c>
      <c r="G129" s="1">
        <f t="array" ref="G129">MAX(0,(A129-L$4)*O$4:O$10-MMULT(N(ROW($1:$7)&gt;=COLUMN(A:G)),M$4:M$10*(O$4:O$10-O$3:O$9)))</f>
        <v>15670</v>
      </c>
    </row>
    <row r="130" spans="1:7" x14ac:dyDescent="0.25">
      <c r="A130">
        <v>64500</v>
      </c>
      <c r="B130" s="1">
        <f>LOOKUP(MAX(0,A130-3500),{0,1500,4500,9000,35000,55000,80000}, MAX(0,A130-3500)*{3,10,20,25,30,35,45}%-{0,105,555,1005,2755,5505,13505})</f>
        <v>15845</v>
      </c>
      <c r="C130" s="1">
        <f t="shared" si="1"/>
        <v>15845</v>
      </c>
      <c r="D130" s="1">
        <f>MAX((A130-3500)*{3;10;20;25;30;35;45}%-5*{0;21;111;201;551;1101;2701},0)</f>
        <v>15845</v>
      </c>
      <c r="E130" s="1">
        <f t="array" ref="E130">MAX((A130-L$4)*O$4:O$10-P$4:P$10,0)</f>
        <v>15845</v>
      </c>
      <c r="F130" s="1">
        <f>MAX(0,(A130-3500)*{3,10,20,25,30,35,45}%-MMULT(500*{0,3,9,18,70,110,160}*{3,7,10,5,5,5,10}%,N(ROW($1:$7)&lt;=COLUMN(A:G))))</f>
        <v>15845</v>
      </c>
      <c r="G130" s="1">
        <f t="array" ref="G130">MAX(0,(A130-L$4)*O$4:O$10-MMULT(N(ROW($1:$7)&gt;=COLUMN(A:G)),M$4:M$10*(O$4:O$10-O$3:O$9)))</f>
        <v>15845</v>
      </c>
    </row>
    <row r="131" spans="1:7" x14ac:dyDescent="0.25">
      <c r="A131">
        <v>65000</v>
      </c>
      <c r="B131" s="1">
        <f>LOOKUP(MAX(0,A131-3500),{0,1500,4500,9000,35000,55000,80000}, MAX(0,A131-3500)*{3,10,20,25,30,35,45}%-{0,105,555,1005,2755,5505,13505})</f>
        <v>16020</v>
      </c>
      <c r="C131" s="1">
        <f t="shared" ref="C131:C194" si="2">LOOKUP(MAX(0,A131-L$4),M$4:M$10, MAX(0,A131-L$4)*O$4:O$10-P$4:P$10)</f>
        <v>16020</v>
      </c>
      <c r="D131" s="1">
        <f>MAX((A131-3500)*{3;10;20;25;30;35;45}%-5*{0;21;111;201;551;1101;2701},0)</f>
        <v>16020</v>
      </c>
      <c r="E131" s="1">
        <f t="array" ref="E131">MAX((A131-L$4)*O$4:O$10-P$4:P$10,0)</f>
        <v>16020</v>
      </c>
      <c r="F131" s="1">
        <f>MAX(0,(A131-3500)*{3,10,20,25,30,35,45}%-MMULT(500*{0,3,9,18,70,110,160}*{3,7,10,5,5,5,10}%,N(ROW($1:$7)&lt;=COLUMN(A:G))))</f>
        <v>16020</v>
      </c>
      <c r="G131" s="1">
        <f t="array" ref="G131">MAX(0,(A131-L$4)*O$4:O$10-MMULT(N(ROW($1:$7)&gt;=COLUMN(A:G)),M$4:M$10*(O$4:O$10-O$3:O$9)))</f>
        <v>16020</v>
      </c>
    </row>
    <row r="132" spans="1:7" x14ac:dyDescent="0.25">
      <c r="A132">
        <v>65500</v>
      </c>
      <c r="B132" s="1">
        <f>LOOKUP(MAX(0,A132-3500),{0,1500,4500,9000,35000,55000,80000}, MAX(0,A132-3500)*{3,10,20,25,30,35,45}%-{0,105,555,1005,2755,5505,13505})</f>
        <v>16195</v>
      </c>
      <c r="C132" s="1">
        <f t="shared" si="2"/>
        <v>16195</v>
      </c>
      <c r="D132" s="1">
        <f>MAX((A132-3500)*{3;10;20;25;30;35;45}%-5*{0;21;111;201;551;1101;2701},0)</f>
        <v>16195</v>
      </c>
      <c r="E132" s="1">
        <f t="array" ref="E132">MAX((A132-L$4)*O$4:O$10-P$4:P$10,0)</f>
        <v>16195</v>
      </c>
      <c r="F132" s="1">
        <f>MAX(0,(A132-3500)*{3,10,20,25,30,35,45}%-MMULT(500*{0,3,9,18,70,110,160}*{3,7,10,5,5,5,10}%,N(ROW($1:$7)&lt;=COLUMN(A:G))))</f>
        <v>16195</v>
      </c>
      <c r="G132" s="1">
        <f t="array" ref="G132">MAX(0,(A132-L$4)*O$4:O$10-MMULT(N(ROW($1:$7)&gt;=COLUMN(A:G)),M$4:M$10*(O$4:O$10-O$3:O$9)))</f>
        <v>16195</v>
      </c>
    </row>
    <row r="133" spans="1:7" x14ac:dyDescent="0.25">
      <c r="A133">
        <v>66000</v>
      </c>
      <c r="B133" s="1">
        <f>LOOKUP(MAX(0,A133-3500),{0,1500,4500,9000,35000,55000,80000}, MAX(0,A133-3500)*{3,10,20,25,30,35,45}%-{0,105,555,1005,2755,5505,13505})</f>
        <v>16370</v>
      </c>
      <c r="C133" s="1">
        <f t="shared" si="2"/>
        <v>16370</v>
      </c>
      <c r="D133" s="1">
        <f>MAX((A133-3500)*{3;10;20;25;30;35;45}%-5*{0;21;111;201;551;1101;2701},0)</f>
        <v>16370</v>
      </c>
      <c r="E133" s="1">
        <f t="array" ref="E133">MAX((A133-L$4)*O$4:O$10-P$4:P$10,0)</f>
        <v>16370</v>
      </c>
      <c r="F133" s="1">
        <f>MAX(0,(A133-3500)*{3,10,20,25,30,35,45}%-MMULT(500*{0,3,9,18,70,110,160}*{3,7,10,5,5,5,10}%,N(ROW($1:$7)&lt;=COLUMN(A:G))))</f>
        <v>16370</v>
      </c>
      <c r="G133" s="1">
        <f t="array" ref="G133">MAX(0,(A133-L$4)*O$4:O$10-MMULT(N(ROW($1:$7)&gt;=COLUMN(A:G)),M$4:M$10*(O$4:O$10-O$3:O$9)))</f>
        <v>16370</v>
      </c>
    </row>
    <row r="134" spans="1:7" x14ac:dyDescent="0.25">
      <c r="A134">
        <v>66500</v>
      </c>
      <c r="B134" s="1">
        <f>LOOKUP(MAX(0,A134-3500),{0,1500,4500,9000,35000,55000,80000}, MAX(0,A134-3500)*{3,10,20,25,30,35,45}%-{0,105,555,1005,2755,5505,13505})</f>
        <v>16545</v>
      </c>
      <c r="C134" s="1">
        <f t="shared" si="2"/>
        <v>16545</v>
      </c>
      <c r="D134" s="1">
        <f>MAX((A134-3500)*{3;10;20;25;30;35;45}%-5*{0;21;111;201;551;1101;2701},0)</f>
        <v>16545</v>
      </c>
      <c r="E134" s="1">
        <f t="array" ref="E134">MAX((A134-L$4)*O$4:O$10-P$4:P$10,0)</f>
        <v>16545</v>
      </c>
      <c r="F134" s="1">
        <f>MAX(0,(A134-3500)*{3,10,20,25,30,35,45}%-MMULT(500*{0,3,9,18,70,110,160}*{3,7,10,5,5,5,10}%,N(ROW($1:$7)&lt;=COLUMN(A:G))))</f>
        <v>16545</v>
      </c>
      <c r="G134" s="1">
        <f t="array" ref="G134">MAX(0,(A134-L$4)*O$4:O$10-MMULT(N(ROW($1:$7)&gt;=COLUMN(A:G)),M$4:M$10*(O$4:O$10-O$3:O$9)))</f>
        <v>16545</v>
      </c>
    </row>
    <row r="135" spans="1:7" x14ac:dyDescent="0.25">
      <c r="A135">
        <v>67000</v>
      </c>
      <c r="B135" s="1">
        <f>LOOKUP(MAX(0,A135-3500),{0,1500,4500,9000,35000,55000,80000}, MAX(0,A135-3500)*{3,10,20,25,30,35,45}%-{0,105,555,1005,2755,5505,13505})</f>
        <v>16720</v>
      </c>
      <c r="C135" s="1">
        <f t="shared" si="2"/>
        <v>16720</v>
      </c>
      <c r="D135" s="1">
        <f>MAX((A135-3500)*{3;10;20;25;30;35;45}%-5*{0;21;111;201;551;1101;2701},0)</f>
        <v>16720</v>
      </c>
      <c r="E135" s="1">
        <f t="array" ref="E135">MAX((A135-L$4)*O$4:O$10-P$4:P$10,0)</f>
        <v>16720</v>
      </c>
      <c r="F135" s="1">
        <f>MAX(0,(A135-3500)*{3,10,20,25,30,35,45}%-MMULT(500*{0,3,9,18,70,110,160}*{3,7,10,5,5,5,10}%,N(ROW($1:$7)&lt;=COLUMN(A:G))))</f>
        <v>16720</v>
      </c>
      <c r="G135" s="1">
        <f t="array" ref="G135">MAX(0,(A135-L$4)*O$4:O$10-MMULT(N(ROW($1:$7)&gt;=COLUMN(A:G)),M$4:M$10*(O$4:O$10-O$3:O$9)))</f>
        <v>16720</v>
      </c>
    </row>
    <row r="136" spans="1:7" x14ac:dyDescent="0.25">
      <c r="A136">
        <v>67500</v>
      </c>
      <c r="B136" s="1">
        <f>LOOKUP(MAX(0,A136-3500),{0,1500,4500,9000,35000,55000,80000}, MAX(0,A136-3500)*{3,10,20,25,30,35,45}%-{0,105,555,1005,2755,5505,13505})</f>
        <v>16895</v>
      </c>
      <c r="C136" s="1">
        <f t="shared" si="2"/>
        <v>16895</v>
      </c>
      <c r="D136" s="1">
        <f>MAX((A136-3500)*{3;10;20;25;30;35;45}%-5*{0;21;111;201;551;1101;2701},0)</f>
        <v>16895</v>
      </c>
      <c r="E136" s="1">
        <f t="array" ref="E136">MAX((A136-L$4)*O$4:O$10-P$4:P$10,0)</f>
        <v>16895</v>
      </c>
      <c r="F136" s="1">
        <f>MAX(0,(A136-3500)*{3,10,20,25,30,35,45}%-MMULT(500*{0,3,9,18,70,110,160}*{3,7,10,5,5,5,10}%,N(ROW($1:$7)&lt;=COLUMN(A:G))))</f>
        <v>16895</v>
      </c>
      <c r="G136" s="1">
        <f t="array" ref="G136">MAX(0,(A136-L$4)*O$4:O$10-MMULT(N(ROW($1:$7)&gt;=COLUMN(A:G)),M$4:M$10*(O$4:O$10-O$3:O$9)))</f>
        <v>16895</v>
      </c>
    </row>
    <row r="137" spans="1:7" x14ac:dyDescent="0.25">
      <c r="A137">
        <v>68000</v>
      </c>
      <c r="B137" s="1">
        <f>LOOKUP(MAX(0,A137-3500),{0,1500,4500,9000,35000,55000,80000}, MAX(0,A137-3500)*{3,10,20,25,30,35,45}%-{0,105,555,1005,2755,5505,13505})</f>
        <v>17070</v>
      </c>
      <c r="C137" s="1">
        <f t="shared" si="2"/>
        <v>17070</v>
      </c>
      <c r="D137" s="1">
        <f>MAX((A137-3500)*{3;10;20;25;30;35;45}%-5*{0;21;111;201;551;1101;2701},0)</f>
        <v>17070</v>
      </c>
      <c r="E137" s="1">
        <f t="array" ref="E137">MAX((A137-L$4)*O$4:O$10-P$4:P$10,0)</f>
        <v>17070</v>
      </c>
      <c r="F137" s="1">
        <f>MAX(0,(A137-3500)*{3,10,20,25,30,35,45}%-MMULT(500*{0,3,9,18,70,110,160}*{3,7,10,5,5,5,10}%,N(ROW($1:$7)&lt;=COLUMN(A:G))))</f>
        <v>17070</v>
      </c>
      <c r="G137" s="1">
        <f t="array" ref="G137">MAX(0,(A137-L$4)*O$4:O$10-MMULT(N(ROW($1:$7)&gt;=COLUMN(A:G)),M$4:M$10*(O$4:O$10-O$3:O$9)))</f>
        <v>17070</v>
      </c>
    </row>
    <row r="138" spans="1:7" x14ac:dyDescent="0.25">
      <c r="A138">
        <v>68500</v>
      </c>
      <c r="B138" s="1">
        <f>LOOKUP(MAX(0,A138-3500),{0,1500,4500,9000,35000,55000,80000}, MAX(0,A138-3500)*{3,10,20,25,30,35,45}%-{0,105,555,1005,2755,5505,13505})</f>
        <v>17245</v>
      </c>
      <c r="C138" s="1">
        <f t="shared" si="2"/>
        <v>17245</v>
      </c>
      <c r="D138" s="1">
        <f>MAX((A138-3500)*{3;10;20;25;30;35;45}%-5*{0;21;111;201;551;1101;2701},0)</f>
        <v>17245</v>
      </c>
      <c r="E138" s="1">
        <f t="array" ref="E138">MAX((A138-L$4)*O$4:O$10-P$4:P$10,0)</f>
        <v>17245</v>
      </c>
      <c r="F138" s="1">
        <f>MAX(0,(A138-3500)*{3,10,20,25,30,35,45}%-MMULT(500*{0,3,9,18,70,110,160}*{3,7,10,5,5,5,10}%,N(ROW($1:$7)&lt;=COLUMN(A:G))))</f>
        <v>17245</v>
      </c>
      <c r="G138" s="1">
        <f t="array" ref="G138">MAX(0,(A138-L$4)*O$4:O$10-MMULT(N(ROW($1:$7)&gt;=COLUMN(A:G)),M$4:M$10*(O$4:O$10-O$3:O$9)))</f>
        <v>17245</v>
      </c>
    </row>
    <row r="139" spans="1:7" x14ac:dyDescent="0.25">
      <c r="A139">
        <v>69000</v>
      </c>
      <c r="B139" s="1">
        <f>LOOKUP(MAX(0,A139-3500),{0,1500,4500,9000,35000,55000,80000}, MAX(0,A139-3500)*{3,10,20,25,30,35,45}%-{0,105,555,1005,2755,5505,13505})</f>
        <v>17420</v>
      </c>
      <c r="C139" s="1">
        <f t="shared" si="2"/>
        <v>17420</v>
      </c>
      <c r="D139" s="1">
        <f>MAX((A139-3500)*{3;10;20;25;30;35;45}%-5*{0;21;111;201;551;1101;2701},0)</f>
        <v>17420</v>
      </c>
      <c r="E139" s="1">
        <f t="array" ref="E139">MAX((A139-L$4)*O$4:O$10-P$4:P$10,0)</f>
        <v>17420</v>
      </c>
      <c r="F139" s="1">
        <f>MAX(0,(A139-3500)*{3,10,20,25,30,35,45}%-MMULT(500*{0,3,9,18,70,110,160}*{3,7,10,5,5,5,10}%,N(ROW($1:$7)&lt;=COLUMN(A:G))))</f>
        <v>17420</v>
      </c>
      <c r="G139" s="1">
        <f t="array" ref="G139">MAX(0,(A139-L$4)*O$4:O$10-MMULT(N(ROW($1:$7)&gt;=COLUMN(A:G)),M$4:M$10*(O$4:O$10-O$3:O$9)))</f>
        <v>17420</v>
      </c>
    </row>
    <row r="140" spans="1:7" x14ac:dyDescent="0.25">
      <c r="A140">
        <v>69500</v>
      </c>
      <c r="B140" s="1">
        <f>LOOKUP(MAX(0,A140-3500),{0,1500,4500,9000,35000,55000,80000}, MAX(0,A140-3500)*{3,10,20,25,30,35,45}%-{0,105,555,1005,2755,5505,13505})</f>
        <v>17595</v>
      </c>
      <c r="C140" s="1">
        <f t="shared" si="2"/>
        <v>17595</v>
      </c>
      <c r="D140" s="1">
        <f>MAX((A140-3500)*{3;10;20;25;30;35;45}%-5*{0;21;111;201;551;1101;2701},0)</f>
        <v>17595</v>
      </c>
      <c r="E140" s="1">
        <f t="array" ref="E140">MAX((A140-L$4)*O$4:O$10-P$4:P$10,0)</f>
        <v>17595</v>
      </c>
      <c r="F140" s="1">
        <f>MAX(0,(A140-3500)*{3,10,20,25,30,35,45}%-MMULT(500*{0,3,9,18,70,110,160}*{3,7,10,5,5,5,10}%,N(ROW($1:$7)&lt;=COLUMN(A:G))))</f>
        <v>17595</v>
      </c>
      <c r="G140" s="1">
        <f t="array" ref="G140">MAX(0,(A140-L$4)*O$4:O$10-MMULT(N(ROW($1:$7)&gt;=COLUMN(A:G)),M$4:M$10*(O$4:O$10-O$3:O$9)))</f>
        <v>17595</v>
      </c>
    </row>
    <row r="141" spans="1:7" x14ac:dyDescent="0.25">
      <c r="A141">
        <v>70000</v>
      </c>
      <c r="B141" s="1">
        <f>LOOKUP(MAX(0,A141-3500),{0,1500,4500,9000,35000,55000,80000}, MAX(0,A141-3500)*{3,10,20,25,30,35,45}%-{0,105,555,1005,2755,5505,13505})</f>
        <v>17770</v>
      </c>
      <c r="C141" s="1">
        <f t="shared" si="2"/>
        <v>17770</v>
      </c>
      <c r="D141" s="1">
        <f>MAX((A141-3500)*{3;10;20;25;30;35;45}%-5*{0;21;111;201;551;1101;2701},0)</f>
        <v>17770</v>
      </c>
      <c r="E141" s="1">
        <f t="array" ref="E141">MAX((A141-L$4)*O$4:O$10-P$4:P$10,0)</f>
        <v>17770</v>
      </c>
      <c r="F141" s="1">
        <f>MAX(0,(A141-3500)*{3,10,20,25,30,35,45}%-MMULT(500*{0,3,9,18,70,110,160}*{3,7,10,5,5,5,10}%,N(ROW($1:$7)&lt;=COLUMN(A:G))))</f>
        <v>17770</v>
      </c>
      <c r="G141" s="1">
        <f t="array" ref="G141">MAX(0,(A141-L$4)*O$4:O$10-MMULT(N(ROW($1:$7)&gt;=COLUMN(A:G)),M$4:M$10*(O$4:O$10-O$3:O$9)))</f>
        <v>17770</v>
      </c>
    </row>
    <row r="142" spans="1:7" x14ac:dyDescent="0.25">
      <c r="A142">
        <v>70500</v>
      </c>
      <c r="B142" s="1">
        <f>LOOKUP(MAX(0,A142-3500),{0,1500,4500,9000,35000,55000,80000}, MAX(0,A142-3500)*{3,10,20,25,30,35,45}%-{0,105,555,1005,2755,5505,13505})</f>
        <v>17945</v>
      </c>
      <c r="C142" s="1">
        <f t="shared" si="2"/>
        <v>17945</v>
      </c>
      <c r="D142" s="1">
        <f>MAX((A142-3500)*{3;10;20;25;30;35;45}%-5*{0;21;111;201;551;1101;2701},0)</f>
        <v>17945</v>
      </c>
      <c r="E142" s="1">
        <f t="array" ref="E142">MAX((A142-L$4)*O$4:O$10-P$4:P$10,0)</f>
        <v>17945</v>
      </c>
      <c r="F142" s="1">
        <f>MAX(0,(A142-3500)*{3,10,20,25,30,35,45}%-MMULT(500*{0,3,9,18,70,110,160}*{3,7,10,5,5,5,10}%,N(ROW($1:$7)&lt;=COLUMN(A:G))))</f>
        <v>17945</v>
      </c>
      <c r="G142" s="1">
        <f t="array" ref="G142">MAX(0,(A142-L$4)*O$4:O$10-MMULT(N(ROW($1:$7)&gt;=COLUMN(A:G)),M$4:M$10*(O$4:O$10-O$3:O$9)))</f>
        <v>17945</v>
      </c>
    </row>
    <row r="143" spans="1:7" x14ac:dyDescent="0.25">
      <c r="A143">
        <v>71000</v>
      </c>
      <c r="B143" s="1">
        <f>LOOKUP(MAX(0,A143-3500),{0,1500,4500,9000,35000,55000,80000}, MAX(0,A143-3500)*{3,10,20,25,30,35,45}%-{0,105,555,1005,2755,5505,13505})</f>
        <v>18120</v>
      </c>
      <c r="C143" s="1">
        <f t="shared" si="2"/>
        <v>18120</v>
      </c>
      <c r="D143" s="1">
        <f>MAX((A143-3500)*{3;10;20;25;30;35;45}%-5*{0;21;111;201;551;1101;2701},0)</f>
        <v>18120</v>
      </c>
      <c r="E143" s="1">
        <f t="array" ref="E143">MAX((A143-L$4)*O$4:O$10-P$4:P$10,0)</f>
        <v>18120</v>
      </c>
      <c r="F143" s="1">
        <f>MAX(0,(A143-3500)*{3,10,20,25,30,35,45}%-MMULT(500*{0,3,9,18,70,110,160}*{3,7,10,5,5,5,10}%,N(ROW($1:$7)&lt;=COLUMN(A:G))))</f>
        <v>18120</v>
      </c>
      <c r="G143" s="1">
        <f t="array" ref="G143">MAX(0,(A143-L$4)*O$4:O$10-MMULT(N(ROW($1:$7)&gt;=COLUMN(A:G)),M$4:M$10*(O$4:O$10-O$3:O$9)))</f>
        <v>18120</v>
      </c>
    </row>
    <row r="144" spans="1:7" x14ac:dyDescent="0.25">
      <c r="A144">
        <v>71500</v>
      </c>
      <c r="B144" s="1">
        <f>LOOKUP(MAX(0,A144-3500),{0,1500,4500,9000,35000,55000,80000}, MAX(0,A144-3500)*{3,10,20,25,30,35,45}%-{0,105,555,1005,2755,5505,13505})</f>
        <v>18295</v>
      </c>
      <c r="C144" s="1">
        <f t="shared" si="2"/>
        <v>18295</v>
      </c>
      <c r="D144" s="1">
        <f>MAX((A144-3500)*{3;10;20;25;30;35;45}%-5*{0;21;111;201;551;1101;2701},0)</f>
        <v>18295</v>
      </c>
      <c r="E144" s="1">
        <f t="array" ref="E144">MAX((A144-L$4)*O$4:O$10-P$4:P$10,0)</f>
        <v>18295</v>
      </c>
      <c r="F144" s="1">
        <f>MAX(0,(A144-3500)*{3,10,20,25,30,35,45}%-MMULT(500*{0,3,9,18,70,110,160}*{3,7,10,5,5,5,10}%,N(ROW($1:$7)&lt;=COLUMN(A:G))))</f>
        <v>18295</v>
      </c>
      <c r="G144" s="1">
        <f t="array" ref="G144">MAX(0,(A144-L$4)*O$4:O$10-MMULT(N(ROW($1:$7)&gt;=COLUMN(A:G)),M$4:M$10*(O$4:O$10-O$3:O$9)))</f>
        <v>18295</v>
      </c>
    </row>
    <row r="145" spans="1:7" x14ac:dyDescent="0.25">
      <c r="A145">
        <v>72000</v>
      </c>
      <c r="B145" s="1">
        <f>LOOKUP(MAX(0,A145-3500),{0,1500,4500,9000,35000,55000,80000}, MAX(0,A145-3500)*{3,10,20,25,30,35,45}%-{0,105,555,1005,2755,5505,13505})</f>
        <v>18470</v>
      </c>
      <c r="C145" s="1">
        <f t="shared" si="2"/>
        <v>18470</v>
      </c>
      <c r="D145" s="1">
        <f>MAX((A145-3500)*{3;10;20;25;30;35;45}%-5*{0;21;111;201;551;1101;2701},0)</f>
        <v>18470</v>
      </c>
      <c r="E145" s="1">
        <f t="array" ref="E145">MAX((A145-L$4)*O$4:O$10-P$4:P$10,0)</f>
        <v>18470</v>
      </c>
      <c r="F145" s="1">
        <f>MAX(0,(A145-3500)*{3,10,20,25,30,35,45}%-MMULT(500*{0,3,9,18,70,110,160}*{3,7,10,5,5,5,10}%,N(ROW($1:$7)&lt;=COLUMN(A:G))))</f>
        <v>18470</v>
      </c>
      <c r="G145" s="1">
        <f t="array" ref="G145">MAX(0,(A145-L$4)*O$4:O$10-MMULT(N(ROW($1:$7)&gt;=COLUMN(A:G)),M$4:M$10*(O$4:O$10-O$3:O$9)))</f>
        <v>18470</v>
      </c>
    </row>
    <row r="146" spans="1:7" x14ac:dyDescent="0.25">
      <c r="A146">
        <v>72500</v>
      </c>
      <c r="B146" s="1">
        <f>LOOKUP(MAX(0,A146-3500),{0,1500,4500,9000,35000,55000,80000}, MAX(0,A146-3500)*{3,10,20,25,30,35,45}%-{0,105,555,1005,2755,5505,13505})</f>
        <v>18645</v>
      </c>
      <c r="C146" s="1">
        <f t="shared" si="2"/>
        <v>18645</v>
      </c>
      <c r="D146" s="1">
        <f>MAX((A146-3500)*{3;10;20;25;30;35;45}%-5*{0;21;111;201;551;1101;2701},0)</f>
        <v>18645</v>
      </c>
      <c r="E146" s="1">
        <f t="array" ref="E146">MAX((A146-L$4)*O$4:O$10-P$4:P$10,0)</f>
        <v>18645</v>
      </c>
      <c r="F146" s="1">
        <f>MAX(0,(A146-3500)*{3,10,20,25,30,35,45}%-MMULT(500*{0,3,9,18,70,110,160}*{3,7,10,5,5,5,10}%,N(ROW($1:$7)&lt;=COLUMN(A:G))))</f>
        <v>18645</v>
      </c>
      <c r="G146" s="1">
        <f t="array" ref="G146">MAX(0,(A146-L$4)*O$4:O$10-MMULT(N(ROW($1:$7)&gt;=COLUMN(A:G)),M$4:M$10*(O$4:O$10-O$3:O$9)))</f>
        <v>18645</v>
      </c>
    </row>
    <row r="147" spans="1:7" x14ac:dyDescent="0.25">
      <c r="A147">
        <v>73000</v>
      </c>
      <c r="B147" s="1">
        <f>LOOKUP(MAX(0,A147-3500),{0,1500,4500,9000,35000,55000,80000}, MAX(0,A147-3500)*{3,10,20,25,30,35,45}%-{0,105,555,1005,2755,5505,13505})</f>
        <v>18820</v>
      </c>
      <c r="C147" s="1">
        <f t="shared" si="2"/>
        <v>18820</v>
      </c>
      <c r="D147" s="1">
        <f>MAX((A147-3500)*{3;10;20;25;30;35;45}%-5*{0;21;111;201;551;1101;2701},0)</f>
        <v>18820</v>
      </c>
      <c r="E147" s="1">
        <f t="array" ref="E147">MAX((A147-L$4)*O$4:O$10-P$4:P$10,0)</f>
        <v>18820</v>
      </c>
      <c r="F147" s="1">
        <f>MAX(0,(A147-3500)*{3,10,20,25,30,35,45}%-MMULT(500*{0,3,9,18,70,110,160}*{3,7,10,5,5,5,10}%,N(ROW($1:$7)&lt;=COLUMN(A:G))))</f>
        <v>18820</v>
      </c>
      <c r="G147" s="1">
        <f t="array" ref="G147">MAX(0,(A147-L$4)*O$4:O$10-MMULT(N(ROW($1:$7)&gt;=COLUMN(A:G)),M$4:M$10*(O$4:O$10-O$3:O$9)))</f>
        <v>18820</v>
      </c>
    </row>
    <row r="148" spans="1:7" x14ac:dyDescent="0.25">
      <c r="A148">
        <v>73500</v>
      </c>
      <c r="B148" s="1">
        <f>LOOKUP(MAX(0,A148-3500),{0,1500,4500,9000,35000,55000,80000}, MAX(0,A148-3500)*{3,10,20,25,30,35,45}%-{0,105,555,1005,2755,5505,13505})</f>
        <v>18995</v>
      </c>
      <c r="C148" s="1">
        <f t="shared" si="2"/>
        <v>18995</v>
      </c>
      <c r="D148" s="1">
        <f>MAX((A148-3500)*{3;10;20;25;30;35;45}%-5*{0;21;111;201;551;1101;2701},0)</f>
        <v>18995</v>
      </c>
      <c r="E148" s="1">
        <f t="array" ref="E148">MAX((A148-L$4)*O$4:O$10-P$4:P$10,0)</f>
        <v>18995</v>
      </c>
      <c r="F148" s="1">
        <f>MAX(0,(A148-3500)*{3,10,20,25,30,35,45}%-MMULT(500*{0,3,9,18,70,110,160}*{3,7,10,5,5,5,10}%,N(ROW($1:$7)&lt;=COLUMN(A:G))))</f>
        <v>18995</v>
      </c>
      <c r="G148" s="1">
        <f t="array" ref="G148">MAX(0,(A148-L$4)*O$4:O$10-MMULT(N(ROW($1:$7)&gt;=COLUMN(A:G)),M$4:M$10*(O$4:O$10-O$3:O$9)))</f>
        <v>18995</v>
      </c>
    </row>
    <row r="149" spans="1:7" x14ac:dyDescent="0.25">
      <c r="A149">
        <v>74000</v>
      </c>
      <c r="B149" s="1">
        <f>LOOKUP(MAX(0,A149-3500),{0,1500,4500,9000,35000,55000,80000}, MAX(0,A149-3500)*{3,10,20,25,30,35,45}%-{0,105,555,1005,2755,5505,13505})</f>
        <v>19170</v>
      </c>
      <c r="C149" s="1">
        <f t="shared" si="2"/>
        <v>19170</v>
      </c>
      <c r="D149" s="1">
        <f>MAX((A149-3500)*{3;10;20;25;30;35;45}%-5*{0;21;111;201;551;1101;2701},0)</f>
        <v>19170</v>
      </c>
      <c r="E149" s="1">
        <f t="array" ref="E149">MAX((A149-L$4)*O$4:O$10-P$4:P$10,0)</f>
        <v>19170</v>
      </c>
      <c r="F149" s="1">
        <f>MAX(0,(A149-3500)*{3,10,20,25,30,35,45}%-MMULT(500*{0,3,9,18,70,110,160}*{3,7,10,5,5,5,10}%,N(ROW($1:$7)&lt;=COLUMN(A:G))))</f>
        <v>19170</v>
      </c>
      <c r="G149" s="1">
        <f t="array" ref="G149">MAX(0,(A149-L$4)*O$4:O$10-MMULT(N(ROW($1:$7)&gt;=COLUMN(A:G)),M$4:M$10*(O$4:O$10-O$3:O$9)))</f>
        <v>19170</v>
      </c>
    </row>
    <row r="150" spans="1:7" x14ac:dyDescent="0.25">
      <c r="A150">
        <v>74500</v>
      </c>
      <c r="B150" s="1">
        <f>LOOKUP(MAX(0,A150-3500),{0,1500,4500,9000,35000,55000,80000}, MAX(0,A150-3500)*{3,10,20,25,30,35,45}%-{0,105,555,1005,2755,5505,13505})</f>
        <v>19345</v>
      </c>
      <c r="C150" s="1">
        <f t="shared" si="2"/>
        <v>19345</v>
      </c>
      <c r="D150" s="1">
        <f>MAX((A150-3500)*{3;10;20;25;30;35;45}%-5*{0;21;111;201;551;1101;2701},0)</f>
        <v>19345</v>
      </c>
      <c r="E150" s="1">
        <f t="array" ref="E150">MAX((A150-L$4)*O$4:O$10-P$4:P$10,0)</f>
        <v>19345</v>
      </c>
      <c r="F150" s="1">
        <f>MAX(0,(A150-3500)*{3,10,20,25,30,35,45}%-MMULT(500*{0,3,9,18,70,110,160}*{3,7,10,5,5,5,10}%,N(ROW($1:$7)&lt;=COLUMN(A:G))))</f>
        <v>19345</v>
      </c>
      <c r="G150" s="1">
        <f t="array" ref="G150">MAX(0,(A150-L$4)*O$4:O$10-MMULT(N(ROW($1:$7)&gt;=COLUMN(A:G)),M$4:M$10*(O$4:O$10-O$3:O$9)))</f>
        <v>19345</v>
      </c>
    </row>
    <row r="151" spans="1:7" x14ac:dyDescent="0.25">
      <c r="A151">
        <v>75000</v>
      </c>
      <c r="B151" s="1">
        <f>LOOKUP(MAX(0,A151-3500),{0,1500,4500,9000,35000,55000,80000}, MAX(0,A151-3500)*{3,10,20,25,30,35,45}%-{0,105,555,1005,2755,5505,13505})</f>
        <v>19520</v>
      </c>
      <c r="C151" s="1">
        <f t="shared" si="2"/>
        <v>19520</v>
      </c>
      <c r="D151" s="1">
        <f>MAX((A151-3500)*{3;10;20;25;30;35;45}%-5*{0;21;111;201;551;1101;2701},0)</f>
        <v>19520</v>
      </c>
      <c r="E151" s="1">
        <f t="array" ref="E151">MAX((A151-L$4)*O$4:O$10-P$4:P$10,0)</f>
        <v>19520</v>
      </c>
      <c r="F151" s="1">
        <f>MAX(0,(A151-3500)*{3,10,20,25,30,35,45}%-MMULT(500*{0,3,9,18,70,110,160}*{3,7,10,5,5,5,10}%,N(ROW($1:$7)&lt;=COLUMN(A:G))))</f>
        <v>19520</v>
      </c>
      <c r="G151" s="1">
        <f t="array" ref="G151">MAX(0,(A151-L$4)*O$4:O$10-MMULT(N(ROW($1:$7)&gt;=COLUMN(A:G)),M$4:M$10*(O$4:O$10-O$3:O$9)))</f>
        <v>19520</v>
      </c>
    </row>
    <row r="152" spans="1:7" x14ac:dyDescent="0.25">
      <c r="A152">
        <v>75500</v>
      </c>
      <c r="B152" s="1">
        <f>LOOKUP(MAX(0,A152-3500),{0,1500,4500,9000,35000,55000,80000}, MAX(0,A152-3500)*{3,10,20,25,30,35,45}%-{0,105,555,1005,2755,5505,13505})</f>
        <v>19695</v>
      </c>
      <c r="C152" s="1">
        <f t="shared" si="2"/>
        <v>19695</v>
      </c>
      <c r="D152" s="1">
        <f>MAX((A152-3500)*{3;10;20;25;30;35;45}%-5*{0;21;111;201;551;1101;2701},0)</f>
        <v>19695</v>
      </c>
      <c r="E152" s="1">
        <f t="array" ref="E152">MAX((A152-L$4)*O$4:O$10-P$4:P$10,0)</f>
        <v>19695</v>
      </c>
      <c r="F152" s="1">
        <f>MAX(0,(A152-3500)*{3,10,20,25,30,35,45}%-MMULT(500*{0,3,9,18,70,110,160}*{3,7,10,5,5,5,10}%,N(ROW($1:$7)&lt;=COLUMN(A:G))))</f>
        <v>19695</v>
      </c>
      <c r="G152" s="1">
        <f t="array" ref="G152">MAX(0,(A152-L$4)*O$4:O$10-MMULT(N(ROW($1:$7)&gt;=COLUMN(A:G)),M$4:M$10*(O$4:O$10-O$3:O$9)))</f>
        <v>19695</v>
      </c>
    </row>
    <row r="153" spans="1:7" x14ac:dyDescent="0.25">
      <c r="A153">
        <v>76000</v>
      </c>
      <c r="B153" s="1">
        <f>LOOKUP(MAX(0,A153-3500),{0,1500,4500,9000,35000,55000,80000}, MAX(0,A153-3500)*{3,10,20,25,30,35,45}%-{0,105,555,1005,2755,5505,13505})</f>
        <v>19870</v>
      </c>
      <c r="C153" s="1">
        <f t="shared" si="2"/>
        <v>19870</v>
      </c>
      <c r="D153" s="1">
        <f>MAX((A153-3500)*{3;10;20;25;30;35;45}%-5*{0;21;111;201;551;1101;2701},0)</f>
        <v>19870</v>
      </c>
      <c r="E153" s="1">
        <f t="array" ref="E153">MAX((A153-L$4)*O$4:O$10-P$4:P$10,0)</f>
        <v>19870</v>
      </c>
      <c r="F153" s="1">
        <f>MAX(0,(A153-3500)*{3,10,20,25,30,35,45}%-MMULT(500*{0,3,9,18,70,110,160}*{3,7,10,5,5,5,10}%,N(ROW($1:$7)&lt;=COLUMN(A:G))))</f>
        <v>19870</v>
      </c>
      <c r="G153" s="1">
        <f t="array" ref="G153">MAX(0,(A153-L$4)*O$4:O$10-MMULT(N(ROW($1:$7)&gt;=COLUMN(A:G)),M$4:M$10*(O$4:O$10-O$3:O$9)))</f>
        <v>19870</v>
      </c>
    </row>
    <row r="154" spans="1:7" x14ac:dyDescent="0.25">
      <c r="A154">
        <v>76500</v>
      </c>
      <c r="B154" s="1">
        <f>LOOKUP(MAX(0,A154-3500),{0,1500,4500,9000,35000,55000,80000}, MAX(0,A154-3500)*{3,10,20,25,30,35,45}%-{0,105,555,1005,2755,5505,13505})</f>
        <v>20045</v>
      </c>
      <c r="C154" s="1">
        <f t="shared" si="2"/>
        <v>20045</v>
      </c>
      <c r="D154" s="1">
        <f>MAX((A154-3500)*{3;10;20;25;30;35;45}%-5*{0;21;111;201;551;1101;2701},0)</f>
        <v>20045</v>
      </c>
      <c r="E154" s="1">
        <f t="array" ref="E154">MAX((A154-L$4)*O$4:O$10-P$4:P$10,0)</f>
        <v>20045</v>
      </c>
      <c r="F154" s="1">
        <f>MAX(0,(A154-3500)*{3,10,20,25,30,35,45}%-MMULT(500*{0,3,9,18,70,110,160}*{3,7,10,5,5,5,10}%,N(ROW($1:$7)&lt;=COLUMN(A:G))))</f>
        <v>20045</v>
      </c>
      <c r="G154" s="1">
        <f t="array" ref="G154">MAX(0,(A154-L$4)*O$4:O$10-MMULT(N(ROW($1:$7)&gt;=COLUMN(A:G)),M$4:M$10*(O$4:O$10-O$3:O$9)))</f>
        <v>20045</v>
      </c>
    </row>
    <row r="155" spans="1:7" x14ac:dyDescent="0.25">
      <c r="A155">
        <v>77000</v>
      </c>
      <c r="B155" s="1">
        <f>LOOKUP(MAX(0,A155-3500),{0,1500,4500,9000,35000,55000,80000}, MAX(0,A155-3500)*{3,10,20,25,30,35,45}%-{0,105,555,1005,2755,5505,13505})</f>
        <v>20220</v>
      </c>
      <c r="C155" s="1">
        <f t="shared" si="2"/>
        <v>20220</v>
      </c>
      <c r="D155" s="1">
        <f>MAX((A155-3500)*{3;10;20;25;30;35;45}%-5*{0;21;111;201;551;1101;2701},0)</f>
        <v>20220</v>
      </c>
      <c r="E155" s="1">
        <f t="array" ref="E155">MAX((A155-L$4)*O$4:O$10-P$4:P$10,0)</f>
        <v>20220</v>
      </c>
      <c r="F155" s="1">
        <f>MAX(0,(A155-3500)*{3,10,20,25,30,35,45}%-MMULT(500*{0,3,9,18,70,110,160}*{3,7,10,5,5,5,10}%,N(ROW($1:$7)&lt;=COLUMN(A:G))))</f>
        <v>20220</v>
      </c>
      <c r="G155" s="1">
        <f t="array" ref="G155">MAX(0,(A155-L$4)*O$4:O$10-MMULT(N(ROW($1:$7)&gt;=COLUMN(A:G)),M$4:M$10*(O$4:O$10-O$3:O$9)))</f>
        <v>20220</v>
      </c>
    </row>
    <row r="156" spans="1:7" x14ac:dyDescent="0.25">
      <c r="A156">
        <v>77500</v>
      </c>
      <c r="B156" s="1">
        <f>LOOKUP(MAX(0,A156-3500),{0,1500,4500,9000,35000,55000,80000}, MAX(0,A156-3500)*{3,10,20,25,30,35,45}%-{0,105,555,1005,2755,5505,13505})</f>
        <v>20395</v>
      </c>
      <c r="C156" s="1">
        <f t="shared" si="2"/>
        <v>20395</v>
      </c>
      <c r="D156" s="1">
        <f>MAX((A156-3500)*{3;10;20;25;30;35;45}%-5*{0;21;111;201;551;1101;2701},0)</f>
        <v>20395</v>
      </c>
      <c r="E156" s="1">
        <f t="array" ref="E156">MAX((A156-L$4)*O$4:O$10-P$4:P$10,0)</f>
        <v>20395</v>
      </c>
      <c r="F156" s="1">
        <f>MAX(0,(A156-3500)*{3,10,20,25,30,35,45}%-MMULT(500*{0,3,9,18,70,110,160}*{3,7,10,5,5,5,10}%,N(ROW($1:$7)&lt;=COLUMN(A:G))))</f>
        <v>20395</v>
      </c>
      <c r="G156" s="1">
        <f t="array" ref="G156">MAX(0,(A156-L$4)*O$4:O$10-MMULT(N(ROW($1:$7)&gt;=COLUMN(A:G)),M$4:M$10*(O$4:O$10-O$3:O$9)))</f>
        <v>20395</v>
      </c>
    </row>
    <row r="157" spans="1:7" x14ac:dyDescent="0.25">
      <c r="A157">
        <v>78000</v>
      </c>
      <c r="B157" s="1">
        <f>LOOKUP(MAX(0,A157-3500),{0,1500,4500,9000,35000,55000,80000}, MAX(0,A157-3500)*{3,10,20,25,30,35,45}%-{0,105,555,1005,2755,5505,13505})</f>
        <v>20570</v>
      </c>
      <c r="C157" s="1">
        <f t="shared" si="2"/>
        <v>20570</v>
      </c>
      <c r="D157" s="1">
        <f>MAX((A157-3500)*{3;10;20;25;30;35;45}%-5*{0;21;111;201;551;1101;2701},0)</f>
        <v>20570</v>
      </c>
      <c r="E157" s="1">
        <f t="array" ref="E157">MAX((A157-L$4)*O$4:O$10-P$4:P$10,0)</f>
        <v>20570</v>
      </c>
      <c r="F157" s="1">
        <f>MAX(0,(A157-3500)*{3,10,20,25,30,35,45}%-MMULT(500*{0,3,9,18,70,110,160}*{3,7,10,5,5,5,10}%,N(ROW($1:$7)&lt;=COLUMN(A:G))))</f>
        <v>20570</v>
      </c>
      <c r="G157" s="1">
        <f t="array" ref="G157">MAX(0,(A157-L$4)*O$4:O$10-MMULT(N(ROW($1:$7)&gt;=COLUMN(A:G)),M$4:M$10*(O$4:O$10-O$3:O$9)))</f>
        <v>20570</v>
      </c>
    </row>
    <row r="158" spans="1:7" x14ac:dyDescent="0.25">
      <c r="A158">
        <v>78500</v>
      </c>
      <c r="B158" s="1">
        <f>LOOKUP(MAX(0,A158-3500),{0,1500,4500,9000,35000,55000,80000}, MAX(0,A158-3500)*{3,10,20,25,30,35,45}%-{0,105,555,1005,2755,5505,13505})</f>
        <v>20745</v>
      </c>
      <c r="C158" s="1">
        <f t="shared" si="2"/>
        <v>20745</v>
      </c>
      <c r="D158" s="1">
        <f>MAX((A158-3500)*{3;10;20;25;30;35;45}%-5*{0;21;111;201;551;1101;2701},0)</f>
        <v>20745</v>
      </c>
      <c r="E158" s="1">
        <f t="array" ref="E158">MAX((A158-L$4)*O$4:O$10-P$4:P$10,0)</f>
        <v>20745</v>
      </c>
      <c r="F158" s="1">
        <f>MAX(0,(A158-3500)*{3,10,20,25,30,35,45}%-MMULT(500*{0,3,9,18,70,110,160}*{3,7,10,5,5,5,10}%,N(ROW($1:$7)&lt;=COLUMN(A:G))))</f>
        <v>20745</v>
      </c>
      <c r="G158" s="1">
        <f t="array" ref="G158">MAX(0,(A158-L$4)*O$4:O$10-MMULT(N(ROW($1:$7)&gt;=COLUMN(A:G)),M$4:M$10*(O$4:O$10-O$3:O$9)))</f>
        <v>20745</v>
      </c>
    </row>
    <row r="159" spans="1:7" x14ac:dyDescent="0.25">
      <c r="A159">
        <v>79000</v>
      </c>
      <c r="B159" s="1">
        <f>LOOKUP(MAX(0,A159-3500),{0,1500,4500,9000,35000,55000,80000}, MAX(0,A159-3500)*{3,10,20,25,30,35,45}%-{0,105,555,1005,2755,5505,13505})</f>
        <v>20920</v>
      </c>
      <c r="C159" s="1">
        <f t="shared" si="2"/>
        <v>20920</v>
      </c>
      <c r="D159" s="1">
        <f>MAX((A159-3500)*{3;10;20;25;30;35;45}%-5*{0;21;111;201;551;1101;2701},0)</f>
        <v>20920</v>
      </c>
      <c r="E159" s="1">
        <f t="array" ref="E159">MAX((A159-L$4)*O$4:O$10-P$4:P$10,0)</f>
        <v>20920</v>
      </c>
      <c r="F159" s="1">
        <f>MAX(0,(A159-3500)*{3,10,20,25,30,35,45}%-MMULT(500*{0,3,9,18,70,110,160}*{3,7,10,5,5,5,10}%,N(ROW($1:$7)&lt;=COLUMN(A:G))))</f>
        <v>20920</v>
      </c>
      <c r="G159" s="1">
        <f t="array" ref="G159">MAX(0,(A159-L$4)*O$4:O$10-MMULT(N(ROW($1:$7)&gt;=COLUMN(A:G)),M$4:M$10*(O$4:O$10-O$3:O$9)))</f>
        <v>20920</v>
      </c>
    </row>
    <row r="160" spans="1:7" x14ac:dyDescent="0.25">
      <c r="A160">
        <v>79500</v>
      </c>
      <c r="B160" s="1">
        <f>LOOKUP(MAX(0,A160-3500),{0,1500,4500,9000,35000,55000,80000}, MAX(0,A160-3500)*{3,10,20,25,30,35,45}%-{0,105,555,1005,2755,5505,13505})</f>
        <v>21095</v>
      </c>
      <c r="C160" s="1">
        <f t="shared" si="2"/>
        <v>21095</v>
      </c>
      <c r="D160" s="1">
        <f>MAX((A160-3500)*{3;10;20;25;30;35;45}%-5*{0;21;111;201;551;1101;2701},0)</f>
        <v>21095</v>
      </c>
      <c r="E160" s="1">
        <f t="array" ref="E160">MAX((A160-L$4)*O$4:O$10-P$4:P$10,0)</f>
        <v>21095</v>
      </c>
      <c r="F160" s="1">
        <f>MAX(0,(A160-3500)*{3,10,20,25,30,35,45}%-MMULT(500*{0,3,9,18,70,110,160}*{3,7,10,5,5,5,10}%,N(ROW($1:$7)&lt;=COLUMN(A:G))))</f>
        <v>21095</v>
      </c>
      <c r="G160" s="1">
        <f t="array" ref="G160">MAX(0,(A160-L$4)*O$4:O$10-MMULT(N(ROW($1:$7)&gt;=COLUMN(A:G)),M$4:M$10*(O$4:O$10-O$3:O$9)))</f>
        <v>21095</v>
      </c>
    </row>
    <row r="161" spans="1:7" x14ac:dyDescent="0.25">
      <c r="A161">
        <v>80000</v>
      </c>
      <c r="B161" s="1">
        <f>LOOKUP(MAX(0,A161-3500),{0,1500,4500,9000,35000,55000,80000}, MAX(0,A161-3500)*{3,10,20,25,30,35,45}%-{0,105,555,1005,2755,5505,13505})</f>
        <v>21270</v>
      </c>
      <c r="C161" s="1">
        <f t="shared" si="2"/>
        <v>21270</v>
      </c>
      <c r="D161" s="1">
        <f>MAX((A161-3500)*{3;10;20;25;30;35;45}%-5*{0;21;111;201;551;1101;2701},0)</f>
        <v>21270</v>
      </c>
      <c r="E161" s="1">
        <f t="array" ref="E161">MAX((A161-L$4)*O$4:O$10-P$4:P$10,0)</f>
        <v>21270</v>
      </c>
      <c r="F161" s="1">
        <f>MAX(0,(A161-3500)*{3,10,20,25,30,35,45}%-MMULT(500*{0,3,9,18,70,110,160}*{3,7,10,5,5,5,10}%,N(ROW($1:$7)&lt;=COLUMN(A:G))))</f>
        <v>21270</v>
      </c>
      <c r="G161" s="1">
        <f t="array" ref="G161">MAX(0,(A161-L$4)*O$4:O$10-MMULT(N(ROW($1:$7)&gt;=COLUMN(A:G)),M$4:M$10*(O$4:O$10-O$3:O$9)))</f>
        <v>21270</v>
      </c>
    </row>
    <row r="162" spans="1:7" x14ac:dyDescent="0.25">
      <c r="A162">
        <v>80500</v>
      </c>
      <c r="B162" s="1">
        <f>LOOKUP(MAX(0,A162-3500),{0,1500,4500,9000,35000,55000,80000}, MAX(0,A162-3500)*{3,10,20,25,30,35,45}%-{0,105,555,1005,2755,5505,13505})</f>
        <v>21445</v>
      </c>
      <c r="C162" s="1">
        <f t="shared" si="2"/>
        <v>21445</v>
      </c>
      <c r="D162" s="1">
        <f>MAX((A162-3500)*{3;10;20;25;30;35;45}%-5*{0;21;111;201;551;1101;2701},0)</f>
        <v>21445</v>
      </c>
      <c r="E162" s="1">
        <f t="array" ref="E162">MAX((A162-L$4)*O$4:O$10-P$4:P$10,0)</f>
        <v>21445</v>
      </c>
      <c r="F162" s="1">
        <f>MAX(0,(A162-3500)*{3,10,20,25,30,35,45}%-MMULT(500*{0,3,9,18,70,110,160}*{3,7,10,5,5,5,10}%,N(ROW($1:$7)&lt;=COLUMN(A:G))))</f>
        <v>21445</v>
      </c>
      <c r="G162" s="1">
        <f t="array" ref="G162">MAX(0,(A162-L$4)*O$4:O$10-MMULT(N(ROW($1:$7)&gt;=COLUMN(A:G)),M$4:M$10*(O$4:O$10-O$3:O$9)))</f>
        <v>21445</v>
      </c>
    </row>
    <row r="163" spans="1:7" x14ac:dyDescent="0.25">
      <c r="A163">
        <v>81000</v>
      </c>
      <c r="B163" s="1">
        <f>LOOKUP(MAX(0,A163-3500),{0,1500,4500,9000,35000,55000,80000}, MAX(0,A163-3500)*{3,10,20,25,30,35,45}%-{0,105,555,1005,2755,5505,13505})</f>
        <v>21620</v>
      </c>
      <c r="C163" s="1">
        <f t="shared" si="2"/>
        <v>21620</v>
      </c>
      <c r="D163" s="1">
        <f>MAX((A163-3500)*{3;10;20;25;30;35;45}%-5*{0;21;111;201;551;1101;2701},0)</f>
        <v>21620</v>
      </c>
      <c r="E163" s="1">
        <f t="array" ref="E163">MAX((A163-L$4)*O$4:O$10-P$4:P$10,0)</f>
        <v>21620</v>
      </c>
      <c r="F163" s="1">
        <f>MAX(0,(A163-3500)*{3,10,20,25,30,35,45}%-MMULT(500*{0,3,9,18,70,110,160}*{3,7,10,5,5,5,10}%,N(ROW($1:$7)&lt;=COLUMN(A:G))))</f>
        <v>21620</v>
      </c>
      <c r="G163" s="1">
        <f t="array" ref="G163">MAX(0,(A163-L$4)*O$4:O$10-MMULT(N(ROW($1:$7)&gt;=COLUMN(A:G)),M$4:M$10*(O$4:O$10-O$3:O$9)))</f>
        <v>21620</v>
      </c>
    </row>
    <row r="164" spans="1:7" x14ac:dyDescent="0.25">
      <c r="A164">
        <v>81500</v>
      </c>
      <c r="B164" s="1">
        <f>LOOKUP(MAX(0,A164-3500),{0,1500,4500,9000,35000,55000,80000}, MAX(0,A164-3500)*{3,10,20,25,30,35,45}%-{0,105,555,1005,2755,5505,13505})</f>
        <v>21795</v>
      </c>
      <c r="C164" s="1">
        <f t="shared" si="2"/>
        <v>21795</v>
      </c>
      <c r="D164" s="1">
        <f>MAX((A164-3500)*{3;10;20;25;30;35;45}%-5*{0;21;111;201;551;1101;2701},0)</f>
        <v>21795</v>
      </c>
      <c r="E164" s="1">
        <f t="array" ref="E164">MAX((A164-L$4)*O$4:O$10-P$4:P$10,0)</f>
        <v>21795</v>
      </c>
      <c r="F164" s="1">
        <f>MAX(0,(A164-3500)*{3,10,20,25,30,35,45}%-MMULT(500*{0,3,9,18,70,110,160}*{3,7,10,5,5,5,10}%,N(ROW($1:$7)&lt;=COLUMN(A:G))))</f>
        <v>21795</v>
      </c>
      <c r="G164" s="1">
        <f t="array" ref="G164">MAX(0,(A164-L$4)*O$4:O$10-MMULT(N(ROW($1:$7)&gt;=COLUMN(A:G)),M$4:M$10*(O$4:O$10-O$3:O$9)))</f>
        <v>21795</v>
      </c>
    </row>
    <row r="165" spans="1:7" x14ac:dyDescent="0.25">
      <c r="A165">
        <v>82000</v>
      </c>
      <c r="B165" s="1">
        <f>LOOKUP(MAX(0,A165-3500),{0,1500,4500,9000,35000,55000,80000}, MAX(0,A165-3500)*{3,10,20,25,30,35,45}%-{0,105,555,1005,2755,5505,13505})</f>
        <v>21970</v>
      </c>
      <c r="C165" s="1">
        <f t="shared" si="2"/>
        <v>21970</v>
      </c>
      <c r="D165" s="1">
        <f>MAX((A165-3500)*{3;10;20;25;30;35;45}%-5*{0;21;111;201;551;1101;2701},0)</f>
        <v>21970</v>
      </c>
      <c r="E165" s="1">
        <f t="array" ref="E165">MAX((A165-L$4)*O$4:O$10-P$4:P$10,0)</f>
        <v>21970</v>
      </c>
      <c r="F165" s="1">
        <f>MAX(0,(A165-3500)*{3,10,20,25,30,35,45}%-MMULT(500*{0,3,9,18,70,110,160}*{3,7,10,5,5,5,10}%,N(ROW($1:$7)&lt;=COLUMN(A:G))))</f>
        <v>21970</v>
      </c>
      <c r="G165" s="1">
        <f t="array" ref="G165">MAX(0,(A165-L$4)*O$4:O$10-MMULT(N(ROW($1:$7)&gt;=COLUMN(A:G)),M$4:M$10*(O$4:O$10-O$3:O$9)))</f>
        <v>21970</v>
      </c>
    </row>
    <row r="166" spans="1:7" x14ac:dyDescent="0.25">
      <c r="A166">
        <v>82500</v>
      </c>
      <c r="B166" s="1">
        <f>LOOKUP(MAX(0,A166-3500),{0,1500,4500,9000,35000,55000,80000}, MAX(0,A166-3500)*{3,10,20,25,30,35,45}%-{0,105,555,1005,2755,5505,13505})</f>
        <v>22145</v>
      </c>
      <c r="C166" s="1">
        <f t="shared" si="2"/>
        <v>22145</v>
      </c>
      <c r="D166" s="1">
        <f>MAX((A166-3500)*{3;10;20;25;30;35;45}%-5*{0;21;111;201;551;1101;2701},0)</f>
        <v>22145</v>
      </c>
      <c r="E166" s="1">
        <f t="array" ref="E166">MAX((A166-L$4)*O$4:O$10-P$4:P$10,0)</f>
        <v>22145</v>
      </c>
      <c r="F166" s="1">
        <f>MAX(0,(A166-3500)*{3,10,20,25,30,35,45}%-MMULT(500*{0,3,9,18,70,110,160}*{3,7,10,5,5,5,10}%,N(ROW($1:$7)&lt;=COLUMN(A:G))))</f>
        <v>22145</v>
      </c>
      <c r="G166" s="1">
        <f t="array" ref="G166">MAX(0,(A166-L$4)*O$4:O$10-MMULT(N(ROW($1:$7)&gt;=COLUMN(A:G)),M$4:M$10*(O$4:O$10-O$3:O$9)))</f>
        <v>22145</v>
      </c>
    </row>
    <row r="167" spans="1:7" x14ac:dyDescent="0.25">
      <c r="A167">
        <v>83000</v>
      </c>
      <c r="B167" s="1">
        <f>LOOKUP(MAX(0,A167-3500),{0,1500,4500,9000,35000,55000,80000}, MAX(0,A167-3500)*{3,10,20,25,30,35,45}%-{0,105,555,1005,2755,5505,13505})</f>
        <v>22320</v>
      </c>
      <c r="C167" s="1">
        <f t="shared" si="2"/>
        <v>22320</v>
      </c>
      <c r="D167" s="1">
        <f>MAX((A167-3500)*{3;10;20;25;30;35;45}%-5*{0;21;111;201;551;1101;2701},0)</f>
        <v>22320</v>
      </c>
      <c r="E167" s="1">
        <f t="array" ref="E167">MAX((A167-L$4)*O$4:O$10-P$4:P$10,0)</f>
        <v>22320</v>
      </c>
      <c r="F167" s="1">
        <f>MAX(0,(A167-3500)*{3,10,20,25,30,35,45}%-MMULT(500*{0,3,9,18,70,110,160}*{3,7,10,5,5,5,10}%,N(ROW($1:$7)&lt;=COLUMN(A:G))))</f>
        <v>22320</v>
      </c>
      <c r="G167" s="1">
        <f t="array" ref="G167">MAX(0,(A167-L$4)*O$4:O$10-MMULT(N(ROW($1:$7)&gt;=COLUMN(A:G)),M$4:M$10*(O$4:O$10-O$3:O$9)))</f>
        <v>22320</v>
      </c>
    </row>
    <row r="168" spans="1:7" x14ac:dyDescent="0.25">
      <c r="A168">
        <v>83500</v>
      </c>
      <c r="B168" s="1">
        <f>LOOKUP(MAX(0,A168-3500),{0,1500,4500,9000,35000,55000,80000}, MAX(0,A168-3500)*{3,10,20,25,30,35,45}%-{0,105,555,1005,2755,5505,13505})</f>
        <v>22495</v>
      </c>
      <c r="C168" s="1">
        <f t="shared" si="2"/>
        <v>22495</v>
      </c>
      <c r="D168" s="1">
        <f>MAX((A168-3500)*{3;10;20;25;30;35;45}%-5*{0;21;111;201;551;1101;2701},0)</f>
        <v>22495</v>
      </c>
      <c r="E168" s="1">
        <f t="array" ref="E168">MAX((A168-L$4)*O$4:O$10-P$4:P$10,0)</f>
        <v>22495</v>
      </c>
      <c r="F168" s="1">
        <f>MAX(0,(A168-3500)*{3,10,20,25,30,35,45}%-MMULT(500*{0,3,9,18,70,110,160}*{3,7,10,5,5,5,10}%,N(ROW($1:$7)&lt;=COLUMN(A:G))))</f>
        <v>22495</v>
      </c>
      <c r="G168" s="1">
        <f t="array" ref="G168">MAX(0,(A168-L$4)*O$4:O$10-MMULT(N(ROW($1:$7)&gt;=COLUMN(A:G)),M$4:M$10*(O$4:O$10-O$3:O$9)))</f>
        <v>22495</v>
      </c>
    </row>
    <row r="169" spans="1:7" x14ac:dyDescent="0.25">
      <c r="A169">
        <v>84000</v>
      </c>
      <c r="B169" s="1">
        <f>LOOKUP(MAX(0,A169-3500),{0,1500,4500,9000,35000,55000,80000}, MAX(0,A169-3500)*{3,10,20,25,30,35,45}%-{0,105,555,1005,2755,5505,13505})</f>
        <v>22720</v>
      </c>
      <c r="C169" s="1">
        <f t="shared" si="2"/>
        <v>22720</v>
      </c>
      <c r="D169" s="1">
        <f>MAX((A169-3500)*{3;10;20;25;30;35;45}%-5*{0;21;111;201;551;1101;2701},0)</f>
        <v>22720</v>
      </c>
      <c r="E169" s="1">
        <f t="array" ref="E169">MAX((A169-L$4)*O$4:O$10-P$4:P$10,0)</f>
        <v>22720</v>
      </c>
      <c r="F169" s="1">
        <f>MAX(0,(A169-3500)*{3,10,20,25,30,35,45}%-MMULT(500*{0,3,9,18,70,110,160}*{3,7,10,5,5,5,10}%,N(ROW($1:$7)&lt;=COLUMN(A:G))))</f>
        <v>22720</v>
      </c>
      <c r="G169" s="1">
        <f t="array" ref="G169">MAX(0,(A169-L$4)*O$4:O$10-MMULT(N(ROW($1:$7)&gt;=COLUMN(A:G)),M$4:M$10*(O$4:O$10-O$3:O$9)))</f>
        <v>22720</v>
      </c>
    </row>
    <row r="170" spans="1:7" x14ac:dyDescent="0.25">
      <c r="A170">
        <v>84500</v>
      </c>
      <c r="B170" s="1">
        <f>LOOKUP(MAX(0,A170-3500),{0,1500,4500,9000,35000,55000,80000}, MAX(0,A170-3500)*{3,10,20,25,30,35,45}%-{0,105,555,1005,2755,5505,13505})</f>
        <v>22945</v>
      </c>
      <c r="C170" s="1">
        <f t="shared" si="2"/>
        <v>22945</v>
      </c>
      <c r="D170" s="1">
        <f>MAX((A170-3500)*{3;10;20;25;30;35;45}%-5*{0;21;111;201;551;1101;2701},0)</f>
        <v>22945</v>
      </c>
      <c r="E170" s="1">
        <f t="array" ref="E170">MAX((A170-L$4)*O$4:O$10-P$4:P$10,0)</f>
        <v>22945</v>
      </c>
      <c r="F170" s="1">
        <f>MAX(0,(A170-3500)*{3,10,20,25,30,35,45}%-MMULT(500*{0,3,9,18,70,110,160}*{3,7,10,5,5,5,10}%,N(ROW($1:$7)&lt;=COLUMN(A:G))))</f>
        <v>22945</v>
      </c>
      <c r="G170" s="1">
        <f t="array" ref="G170">MAX(0,(A170-L$4)*O$4:O$10-MMULT(N(ROW($1:$7)&gt;=COLUMN(A:G)),M$4:M$10*(O$4:O$10-O$3:O$9)))</f>
        <v>22945</v>
      </c>
    </row>
    <row r="171" spans="1:7" x14ac:dyDescent="0.25">
      <c r="A171">
        <v>85000</v>
      </c>
      <c r="B171" s="1">
        <f>LOOKUP(MAX(0,A171-3500),{0,1500,4500,9000,35000,55000,80000}, MAX(0,A171-3500)*{3,10,20,25,30,35,45}%-{0,105,555,1005,2755,5505,13505})</f>
        <v>23170</v>
      </c>
      <c r="C171" s="1">
        <f t="shared" si="2"/>
        <v>23170</v>
      </c>
      <c r="D171" s="1">
        <f>MAX((A171-3500)*{3;10;20;25;30;35;45}%-5*{0;21;111;201;551;1101;2701},0)</f>
        <v>23170</v>
      </c>
      <c r="E171" s="1">
        <f t="array" ref="E171">MAX((A171-L$4)*O$4:O$10-P$4:P$10,0)</f>
        <v>23170</v>
      </c>
      <c r="F171" s="1">
        <f>MAX(0,(A171-3500)*{3,10,20,25,30,35,45}%-MMULT(500*{0,3,9,18,70,110,160}*{3,7,10,5,5,5,10}%,N(ROW($1:$7)&lt;=COLUMN(A:G))))</f>
        <v>23170</v>
      </c>
      <c r="G171" s="1">
        <f t="array" ref="G171">MAX(0,(A171-L$4)*O$4:O$10-MMULT(N(ROW($1:$7)&gt;=COLUMN(A:G)),M$4:M$10*(O$4:O$10-O$3:O$9)))</f>
        <v>23170</v>
      </c>
    </row>
    <row r="172" spans="1:7" x14ac:dyDescent="0.25">
      <c r="A172">
        <v>85500</v>
      </c>
      <c r="B172" s="1">
        <f>LOOKUP(MAX(0,A172-3500),{0,1500,4500,9000,35000,55000,80000}, MAX(0,A172-3500)*{3,10,20,25,30,35,45}%-{0,105,555,1005,2755,5505,13505})</f>
        <v>23395</v>
      </c>
      <c r="C172" s="1">
        <f t="shared" si="2"/>
        <v>23395</v>
      </c>
      <c r="D172" s="1">
        <f>MAX((A172-3500)*{3;10;20;25;30;35;45}%-5*{0;21;111;201;551;1101;2701},0)</f>
        <v>23395</v>
      </c>
      <c r="E172" s="1">
        <f t="array" ref="E172">MAX((A172-L$4)*O$4:O$10-P$4:P$10,0)</f>
        <v>23395</v>
      </c>
      <c r="F172" s="1">
        <f>MAX(0,(A172-3500)*{3,10,20,25,30,35,45}%-MMULT(500*{0,3,9,18,70,110,160}*{3,7,10,5,5,5,10}%,N(ROW($1:$7)&lt;=COLUMN(A:G))))</f>
        <v>23395</v>
      </c>
      <c r="G172" s="1">
        <f t="array" ref="G172">MAX(0,(A172-L$4)*O$4:O$10-MMULT(N(ROW($1:$7)&gt;=COLUMN(A:G)),M$4:M$10*(O$4:O$10-O$3:O$9)))</f>
        <v>23395</v>
      </c>
    </row>
    <row r="173" spans="1:7" x14ac:dyDescent="0.25">
      <c r="A173">
        <v>86000</v>
      </c>
      <c r="B173" s="1">
        <f>LOOKUP(MAX(0,A173-3500),{0,1500,4500,9000,35000,55000,80000}, MAX(0,A173-3500)*{3,10,20,25,30,35,45}%-{0,105,555,1005,2755,5505,13505})</f>
        <v>23620</v>
      </c>
      <c r="C173" s="1">
        <f t="shared" si="2"/>
        <v>23620</v>
      </c>
      <c r="D173" s="1">
        <f>MAX((A173-3500)*{3;10;20;25;30;35;45}%-5*{0;21;111;201;551;1101;2701},0)</f>
        <v>23620</v>
      </c>
      <c r="E173" s="1">
        <f t="array" ref="E173">MAX((A173-L$4)*O$4:O$10-P$4:P$10,0)</f>
        <v>23620</v>
      </c>
      <c r="F173" s="1">
        <f>MAX(0,(A173-3500)*{3,10,20,25,30,35,45}%-MMULT(500*{0,3,9,18,70,110,160}*{3,7,10,5,5,5,10}%,N(ROW($1:$7)&lt;=COLUMN(A:G))))</f>
        <v>23620</v>
      </c>
      <c r="G173" s="1">
        <f t="array" ref="G173">MAX(0,(A173-L$4)*O$4:O$10-MMULT(N(ROW($1:$7)&gt;=COLUMN(A:G)),M$4:M$10*(O$4:O$10-O$3:O$9)))</f>
        <v>23620</v>
      </c>
    </row>
    <row r="174" spans="1:7" x14ac:dyDescent="0.25">
      <c r="A174">
        <v>86500</v>
      </c>
      <c r="B174" s="1">
        <f>LOOKUP(MAX(0,A174-3500),{0,1500,4500,9000,35000,55000,80000}, MAX(0,A174-3500)*{3,10,20,25,30,35,45}%-{0,105,555,1005,2755,5505,13505})</f>
        <v>23845</v>
      </c>
      <c r="C174" s="1">
        <f t="shared" si="2"/>
        <v>23845</v>
      </c>
      <c r="D174" s="1">
        <f>MAX((A174-3500)*{3;10;20;25;30;35;45}%-5*{0;21;111;201;551;1101;2701},0)</f>
        <v>23845</v>
      </c>
      <c r="E174" s="1">
        <f t="array" ref="E174">MAX((A174-L$4)*O$4:O$10-P$4:P$10,0)</f>
        <v>23845</v>
      </c>
      <c r="F174" s="1">
        <f>MAX(0,(A174-3500)*{3,10,20,25,30,35,45}%-MMULT(500*{0,3,9,18,70,110,160}*{3,7,10,5,5,5,10}%,N(ROW($1:$7)&lt;=COLUMN(A:G))))</f>
        <v>23845</v>
      </c>
      <c r="G174" s="1">
        <f t="array" ref="G174">MAX(0,(A174-L$4)*O$4:O$10-MMULT(N(ROW($1:$7)&gt;=COLUMN(A:G)),M$4:M$10*(O$4:O$10-O$3:O$9)))</f>
        <v>23845</v>
      </c>
    </row>
    <row r="175" spans="1:7" x14ac:dyDescent="0.25">
      <c r="A175">
        <v>87000</v>
      </c>
      <c r="B175" s="1">
        <f>LOOKUP(MAX(0,A175-3500),{0,1500,4500,9000,35000,55000,80000}, MAX(0,A175-3500)*{3,10,20,25,30,35,45}%-{0,105,555,1005,2755,5505,13505})</f>
        <v>24070</v>
      </c>
      <c r="C175" s="1">
        <f t="shared" si="2"/>
        <v>24070</v>
      </c>
      <c r="D175" s="1">
        <f>MAX((A175-3500)*{3;10;20;25;30;35;45}%-5*{0;21;111;201;551;1101;2701},0)</f>
        <v>24070</v>
      </c>
      <c r="E175" s="1">
        <f t="array" ref="E175">MAX((A175-L$4)*O$4:O$10-P$4:P$10,0)</f>
        <v>24070</v>
      </c>
      <c r="F175" s="1">
        <f>MAX(0,(A175-3500)*{3,10,20,25,30,35,45}%-MMULT(500*{0,3,9,18,70,110,160}*{3,7,10,5,5,5,10}%,N(ROW($1:$7)&lt;=COLUMN(A:G))))</f>
        <v>24070</v>
      </c>
      <c r="G175" s="1">
        <f t="array" ref="G175">MAX(0,(A175-L$4)*O$4:O$10-MMULT(N(ROW($1:$7)&gt;=COLUMN(A:G)),M$4:M$10*(O$4:O$10-O$3:O$9)))</f>
        <v>24070</v>
      </c>
    </row>
    <row r="176" spans="1:7" x14ac:dyDescent="0.25">
      <c r="A176">
        <v>87500</v>
      </c>
      <c r="B176" s="1">
        <f>LOOKUP(MAX(0,A176-3500),{0,1500,4500,9000,35000,55000,80000}, MAX(0,A176-3500)*{3,10,20,25,30,35,45}%-{0,105,555,1005,2755,5505,13505})</f>
        <v>24295</v>
      </c>
      <c r="C176" s="1">
        <f t="shared" si="2"/>
        <v>24295</v>
      </c>
      <c r="D176" s="1">
        <f>MAX((A176-3500)*{3;10;20;25;30;35;45}%-5*{0;21;111;201;551;1101;2701},0)</f>
        <v>24295</v>
      </c>
      <c r="E176" s="1">
        <f t="array" ref="E176">MAX((A176-L$4)*O$4:O$10-P$4:P$10,0)</f>
        <v>24295</v>
      </c>
      <c r="F176" s="1">
        <f>MAX(0,(A176-3500)*{3,10,20,25,30,35,45}%-MMULT(500*{0,3,9,18,70,110,160}*{3,7,10,5,5,5,10}%,N(ROW($1:$7)&lt;=COLUMN(A:G))))</f>
        <v>24295</v>
      </c>
      <c r="G176" s="1">
        <f t="array" ref="G176">MAX(0,(A176-L$4)*O$4:O$10-MMULT(N(ROW($1:$7)&gt;=COLUMN(A:G)),M$4:M$10*(O$4:O$10-O$3:O$9)))</f>
        <v>24295</v>
      </c>
    </row>
    <row r="177" spans="1:7" x14ac:dyDescent="0.25">
      <c r="A177">
        <v>88000</v>
      </c>
      <c r="B177" s="1">
        <f>LOOKUP(MAX(0,A177-3500),{0,1500,4500,9000,35000,55000,80000}, MAX(0,A177-3500)*{3,10,20,25,30,35,45}%-{0,105,555,1005,2755,5505,13505})</f>
        <v>24520</v>
      </c>
      <c r="C177" s="1">
        <f t="shared" si="2"/>
        <v>24520</v>
      </c>
      <c r="D177" s="1">
        <f>MAX((A177-3500)*{3;10;20;25;30;35;45}%-5*{0;21;111;201;551;1101;2701},0)</f>
        <v>24520</v>
      </c>
      <c r="E177" s="1">
        <f t="array" ref="E177">MAX((A177-L$4)*O$4:O$10-P$4:P$10,0)</f>
        <v>24520</v>
      </c>
      <c r="F177" s="1">
        <f>MAX(0,(A177-3500)*{3,10,20,25,30,35,45}%-MMULT(500*{0,3,9,18,70,110,160}*{3,7,10,5,5,5,10}%,N(ROW($1:$7)&lt;=COLUMN(A:G))))</f>
        <v>24520</v>
      </c>
      <c r="G177" s="1">
        <f t="array" ref="G177">MAX(0,(A177-L$4)*O$4:O$10-MMULT(N(ROW($1:$7)&gt;=COLUMN(A:G)),M$4:M$10*(O$4:O$10-O$3:O$9)))</f>
        <v>24520</v>
      </c>
    </row>
    <row r="178" spans="1:7" x14ac:dyDescent="0.25">
      <c r="A178">
        <v>88500</v>
      </c>
      <c r="B178" s="1">
        <f>LOOKUP(MAX(0,A178-3500),{0,1500,4500,9000,35000,55000,80000}, MAX(0,A178-3500)*{3,10,20,25,30,35,45}%-{0,105,555,1005,2755,5505,13505})</f>
        <v>24745</v>
      </c>
      <c r="C178" s="1">
        <f t="shared" si="2"/>
        <v>24745</v>
      </c>
      <c r="D178" s="1">
        <f>MAX((A178-3500)*{3;10;20;25;30;35;45}%-5*{0;21;111;201;551;1101;2701},0)</f>
        <v>24745</v>
      </c>
      <c r="E178" s="1">
        <f t="array" ref="E178">MAX((A178-L$4)*O$4:O$10-P$4:P$10,0)</f>
        <v>24745</v>
      </c>
      <c r="F178" s="1">
        <f>MAX(0,(A178-3500)*{3,10,20,25,30,35,45}%-MMULT(500*{0,3,9,18,70,110,160}*{3,7,10,5,5,5,10}%,N(ROW($1:$7)&lt;=COLUMN(A:G))))</f>
        <v>24745</v>
      </c>
      <c r="G178" s="1">
        <f t="array" ref="G178">MAX(0,(A178-L$4)*O$4:O$10-MMULT(N(ROW($1:$7)&gt;=COLUMN(A:G)),M$4:M$10*(O$4:O$10-O$3:O$9)))</f>
        <v>24745</v>
      </c>
    </row>
    <row r="179" spans="1:7" x14ac:dyDescent="0.25">
      <c r="A179">
        <v>89000</v>
      </c>
      <c r="B179" s="1">
        <f>LOOKUP(MAX(0,A179-3500),{0,1500,4500,9000,35000,55000,80000}, MAX(0,A179-3500)*{3,10,20,25,30,35,45}%-{0,105,555,1005,2755,5505,13505})</f>
        <v>24970</v>
      </c>
      <c r="C179" s="1">
        <f t="shared" si="2"/>
        <v>24970</v>
      </c>
      <c r="D179" s="1">
        <f>MAX((A179-3500)*{3;10;20;25;30;35;45}%-5*{0;21;111;201;551;1101;2701},0)</f>
        <v>24970</v>
      </c>
      <c r="E179" s="1">
        <f t="array" ref="E179">MAX((A179-L$4)*O$4:O$10-P$4:P$10,0)</f>
        <v>24970</v>
      </c>
      <c r="F179" s="1">
        <f>MAX(0,(A179-3500)*{3,10,20,25,30,35,45}%-MMULT(500*{0,3,9,18,70,110,160}*{3,7,10,5,5,5,10}%,N(ROW($1:$7)&lt;=COLUMN(A:G))))</f>
        <v>24970</v>
      </c>
      <c r="G179" s="1">
        <f t="array" ref="G179">MAX(0,(A179-L$4)*O$4:O$10-MMULT(N(ROW($1:$7)&gt;=COLUMN(A:G)),M$4:M$10*(O$4:O$10-O$3:O$9)))</f>
        <v>24970</v>
      </c>
    </row>
    <row r="180" spans="1:7" x14ac:dyDescent="0.25">
      <c r="A180">
        <v>89500</v>
      </c>
      <c r="B180" s="1">
        <f>LOOKUP(MAX(0,A180-3500),{0,1500,4500,9000,35000,55000,80000}, MAX(0,A180-3500)*{3,10,20,25,30,35,45}%-{0,105,555,1005,2755,5505,13505})</f>
        <v>25195</v>
      </c>
      <c r="C180" s="1">
        <f t="shared" si="2"/>
        <v>25195</v>
      </c>
      <c r="D180" s="1">
        <f>MAX((A180-3500)*{3;10;20;25;30;35;45}%-5*{0;21;111;201;551;1101;2701},0)</f>
        <v>25195</v>
      </c>
      <c r="E180" s="1">
        <f t="array" ref="E180">MAX((A180-L$4)*O$4:O$10-P$4:P$10,0)</f>
        <v>25195</v>
      </c>
      <c r="F180" s="1">
        <f>MAX(0,(A180-3500)*{3,10,20,25,30,35,45}%-MMULT(500*{0,3,9,18,70,110,160}*{3,7,10,5,5,5,10}%,N(ROW($1:$7)&lt;=COLUMN(A:G))))</f>
        <v>25195</v>
      </c>
      <c r="G180" s="1">
        <f t="array" ref="G180">MAX(0,(A180-L$4)*O$4:O$10-MMULT(N(ROW($1:$7)&gt;=COLUMN(A:G)),M$4:M$10*(O$4:O$10-O$3:O$9)))</f>
        <v>25195</v>
      </c>
    </row>
    <row r="181" spans="1:7" x14ac:dyDescent="0.25">
      <c r="A181">
        <v>90000</v>
      </c>
      <c r="B181" s="1">
        <f>LOOKUP(MAX(0,A181-3500),{0,1500,4500,9000,35000,55000,80000}, MAX(0,A181-3500)*{3,10,20,25,30,35,45}%-{0,105,555,1005,2755,5505,13505})</f>
        <v>25420</v>
      </c>
      <c r="C181" s="1">
        <f t="shared" si="2"/>
        <v>25420</v>
      </c>
      <c r="D181" s="1">
        <f>MAX((A181-3500)*{3;10;20;25;30;35;45}%-5*{0;21;111;201;551;1101;2701},0)</f>
        <v>25420</v>
      </c>
      <c r="E181" s="1">
        <f t="array" ref="E181">MAX((A181-L$4)*O$4:O$10-P$4:P$10,0)</f>
        <v>25420</v>
      </c>
      <c r="F181" s="1">
        <f>MAX(0,(A181-3500)*{3,10,20,25,30,35,45}%-MMULT(500*{0,3,9,18,70,110,160}*{3,7,10,5,5,5,10}%,N(ROW($1:$7)&lt;=COLUMN(A:G))))</f>
        <v>25420</v>
      </c>
      <c r="G181" s="1">
        <f t="array" ref="G181">MAX(0,(A181-L$4)*O$4:O$10-MMULT(N(ROW($1:$7)&gt;=COLUMN(A:G)),M$4:M$10*(O$4:O$10-O$3:O$9)))</f>
        <v>25420</v>
      </c>
    </row>
    <row r="182" spans="1:7" x14ac:dyDescent="0.25">
      <c r="A182">
        <v>90500</v>
      </c>
      <c r="B182" s="1">
        <f>LOOKUP(MAX(0,A182-3500),{0,1500,4500,9000,35000,55000,80000}, MAX(0,A182-3500)*{3,10,20,25,30,35,45}%-{0,105,555,1005,2755,5505,13505})</f>
        <v>25645</v>
      </c>
      <c r="C182" s="1">
        <f t="shared" si="2"/>
        <v>25645</v>
      </c>
      <c r="D182" s="1">
        <f>MAX((A182-3500)*{3;10;20;25;30;35;45}%-5*{0;21;111;201;551;1101;2701},0)</f>
        <v>25645</v>
      </c>
      <c r="E182" s="1">
        <f t="array" ref="E182">MAX((A182-L$4)*O$4:O$10-P$4:P$10,0)</f>
        <v>25645</v>
      </c>
      <c r="F182" s="1">
        <f>MAX(0,(A182-3500)*{3,10,20,25,30,35,45}%-MMULT(500*{0,3,9,18,70,110,160}*{3,7,10,5,5,5,10}%,N(ROW($1:$7)&lt;=COLUMN(A:G))))</f>
        <v>25645</v>
      </c>
      <c r="G182" s="1">
        <f t="array" ref="G182">MAX(0,(A182-L$4)*O$4:O$10-MMULT(N(ROW($1:$7)&gt;=COLUMN(A:G)),M$4:M$10*(O$4:O$10-O$3:O$9)))</f>
        <v>25645</v>
      </c>
    </row>
    <row r="183" spans="1:7" x14ac:dyDescent="0.25">
      <c r="A183">
        <v>91000</v>
      </c>
      <c r="B183" s="1">
        <f>LOOKUP(MAX(0,A183-3500),{0,1500,4500,9000,35000,55000,80000}, MAX(0,A183-3500)*{3,10,20,25,30,35,45}%-{0,105,555,1005,2755,5505,13505})</f>
        <v>25870</v>
      </c>
      <c r="C183" s="1">
        <f t="shared" si="2"/>
        <v>25870</v>
      </c>
      <c r="D183" s="1">
        <f>MAX((A183-3500)*{3;10;20;25;30;35;45}%-5*{0;21;111;201;551;1101;2701},0)</f>
        <v>25870</v>
      </c>
      <c r="E183" s="1">
        <f t="array" ref="E183">MAX((A183-L$4)*O$4:O$10-P$4:P$10,0)</f>
        <v>25870</v>
      </c>
      <c r="F183" s="1">
        <f>MAX(0,(A183-3500)*{3,10,20,25,30,35,45}%-MMULT(500*{0,3,9,18,70,110,160}*{3,7,10,5,5,5,10}%,N(ROW($1:$7)&lt;=COLUMN(A:G))))</f>
        <v>25870</v>
      </c>
      <c r="G183" s="1">
        <f t="array" ref="G183">MAX(0,(A183-L$4)*O$4:O$10-MMULT(N(ROW($1:$7)&gt;=COLUMN(A:G)),M$4:M$10*(O$4:O$10-O$3:O$9)))</f>
        <v>25870</v>
      </c>
    </row>
    <row r="184" spans="1:7" x14ac:dyDescent="0.25">
      <c r="A184">
        <v>91500</v>
      </c>
      <c r="B184" s="1">
        <f>LOOKUP(MAX(0,A184-3500),{0,1500,4500,9000,35000,55000,80000}, MAX(0,A184-3500)*{3,10,20,25,30,35,45}%-{0,105,555,1005,2755,5505,13505})</f>
        <v>26095</v>
      </c>
      <c r="C184" s="1">
        <f t="shared" si="2"/>
        <v>26095</v>
      </c>
      <c r="D184" s="1">
        <f>MAX((A184-3500)*{3;10;20;25;30;35;45}%-5*{0;21;111;201;551;1101;2701},0)</f>
        <v>26095</v>
      </c>
      <c r="E184" s="1">
        <f t="array" ref="E184">MAX((A184-L$4)*O$4:O$10-P$4:P$10,0)</f>
        <v>26095</v>
      </c>
      <c r="F184" s="1">
        <f>MAX(0,(A184-3500)*{3,10,20,25,30,35,45}%-MMULT(500*{0,3,9,18,70,110,160}*{3,7,10,5,5,5,10}%,N(ROW($1:$7)&lt;=COLUMN(A:G))))</f>
        <v>26095</v>
      </c>
      <c r="G184" s="1">
        <f t="array" ref="G184">MAX(0,(A184-L$4)*O$4:O$10-MMULT(N(ROW($1:$7)&gt;=COLUMN(A:G)),M$4:M$10*(O$4:O$10-O$3:O$9)))</f>
        <v>26095</v>
      </c>
    </row>
    <row r="185" spans="1:7" x14ac:dyDescent="0.25">
      <c r="A185">
        <v>92000</v>
      </c>
      <c r="B185" s="1">
        <f>LOOKUP(MAX(0,A185-3500),{0,1500,4500,9000,35000,55000,80000}, MAX(0,A185-3500)*{3,10,20,25,30,35,45}%-{0,105,555,1005,2755,5505,13505})</f>
        <v>26320</v>
      </c>
      <c r="C185" s="1">
        <f t="shared" si="2"/>
        <v>26320</v>
      </c>
      <c r="D185" s="1">
        <f>MAX((A185-3500)*{3;10;20;25;30;35;45}%-5*{0;21;111;201;551;1101;2701},0)</f>
        <v>26320</v>
      </c>
      <c r="E185" s="1">
        <f t="array" ref="E185">MAX((A185-L$4)*O$4:O$10-P$4:P$10,0)</f>
        <v>26320</v>
      </c>
      <c r="F185" s="1">
        <f>MAX(0,(A185-3500)*{3,10,20,25,30,35,45}%-MMULT(500*{0,3,9,18,70,110,160}*{3,7,10,5,5,5,10}%,N(ROW($1:$7)&lt;=COLUMN(A:G))))</f>
        <v>26320</v>
      </c>
      <c r="G185" s="1">
        <f t="array" ref="G185">MAX(0,(A185-L$4)*O$4:O$10-MMULT(N(ROW($1:$7)&gt;=COLUMN(A:G)),M$4:M$10*(O$4:O$10-O$3:O$9)))</f>
        <v>26320</v>
      </c>
    </row>
    <row r="186" spans="1:7" x14ac:dyDescent="0.25">
      <c r="A186">
        <v>92500</v>
      </c>
      <c r="B186" s="1">
        <f>LOOKUP(MAX(0,A186-3500),{0,1500,4500,9000,35000,55000,80000}, MAX(0,A186-3500)*{3,10,20,25,30,35,45}%-{0,105,555,1005,2755,5505,13505})</f>
        <v>26545</v>
      </c>
      <c r="C186" s="1">
        <f t="shared" si="2"/>
        <v>26545</v>
      </c>
      <c r="D186" s="1">
        <f>MAX((A186-3500)*{3;10;20;25;30;35;45}%-5*{0;21;111;201;551;1101;2701},0)</f>
        <v>26545</v>
      </c>
      <c r="E186" s="1">
        <f t="array" ref="E186">MAX((A186-L$4)*O$4:O$10-P$4:P$10,0)</f>
        <v>26545</v>
      </c>
      <c r="F186" s="1">
        <f>MAX(0,(A186-3500)*{3,10,20,25,30,35,45}%-MMULT(500*{0,3,9,18,70,110,160}*{3,7,10,5,5,5,10}%,N(ROW($1:$7)&lt;=COLUMN(A:G))))</f>
        <v>26545</v>
      </c>
      <c r="G186" s="1">
        <f t="array" ref="G186">MAX(0,(A186-L$4)*O$4:O$10-MMULT(N(ROW($1:$7)&gt;=COLUMN(A:G)),M$4:M$10*(O$4:O$10-O$3:O$9)))</f>
        <v>26545</v>
      </c>
    </row>
    <row r="187" spans="1:7" x14ac:dyDescent="0.25">
      <c r="A187">
        <v>93000</v>
      </c>
      <c r="B187" s="1">
        <f>LOOKUP(MAX(0,A187-3500),{0,1500,4500,9000,35000,55000,80000}, MAX(0,A187-3500)*{3,10,20,25,30,35,45}%-{0,105,555,1005,2755,5505,13505})</f>
        <v>26770</v>
      </c>
      <c r="C187" s="1">
        <f t="shared" si="2"/>
        <v>26770</v>
      </c>
      <c r="D187" s="1">
        <f>MAX((A187-3500)*{3;10;20;25;30;35;45}%-5*{0;21;111;201;551;1101;2701},0)</f>
        <v>26770</v>
      </c>
      <c r="E187" s="1">
        <f t="array" ref="E187">MAX((A187-L$4)*O$4:O$10-P$4:P$10,0)</f>
        <v>26770</v>
      </c>
      <c r="F187" s="1">
        <f>MAX(0,(A187-3500)*{3,10,20,25,30,35,45}%-MMULT(500*{0,3,9,18,70,110,160}*{3,7,10,5,5,5,10}%,N(ROW($1:$7)&lt;=COLUMN(A:G))))</f>
        <v>26770</v>
      </c>
      <c r="G187" s="1">
        <f t="array" ref="G187">MAX(0,(A187-L$4)*O$4:O$10-MMULT(N(ROW($1:$7)&gt;=COLUMN(A:G)),M$4:M$10*(O$4:O$10-O$3:O$9)))</f>
        <v>26770</v>
      </c>
    </row>
    <row r="188" spans="1:7" x14ac:dyDescent="0.25">
      <c r="A188">
        <v>93500</v>
      </c>
      <c r="B188" s="1">
        <f>LOOKUP(MAX(0,A188-3500),{0,1500,4500,9000,35000,55000,80000}, MAX(0,A188-3500)*{3,10,20,25,30,35,45}%-{0,105,555,1005,2755,5505,13505})</f>
        <v>26995</v>
      </c>
      <c r="C188" s="1">
        <f t="shared" si="2"/>
        <v>26995</v>
      </c>
      <c r="D188" s="1">
        <f>MAX((A188-3500)*{3;10;20;25;30;35;45}%-5*{0;21;111;201;551;1101;2701},0)</f>
        <v>26995</v>
      </c>
      <c r="E188" s="1">
        <f t="array" ref="E188">MAX((A188-L$4)*O$4:O$10-P$4:P$10,0)</f>
        <v>26995</v>
      </c>
      <c r="F188" s="1">
        <f>MAX(0,(A188-3500)*{3,10,20,25,30,35,45}%-MMULT(500*{0,3,9,18,70,110,160}*{3,7,10,5,5,5,10}%,N(ROW($1:$7)&lt;=COLUMN(A:G))))</f>
        <v>26995</v>
      </c>
      <c r="G188" s="1">
        <f t="array" ref="G188">MAX(0,(A188-L$4)*O$4:O$10-MMULT(N(ROW($1:$7)&gt;=COLUMN(A:G)),M$4:M$10*(O$4:O$10-O$3:O$9)))</f>
        <v>26995</v>
      </c>
    </row>
    <row r="189" spans="1:7" x14ac:dyDescent="0.25">
      <c r="A189">
        <v>94000</v>
      </c>
      <c r="B189" s="1">
        <f>LOOKUP(MAX(0,A189-3500),{0,1500,4500,9000,35000,55000,80000}, MAX(0,A189-3500)*{3,10,20,25,30,35,45}%-{0,105,555,1005,2755,5505,13505})</f>
        <v>27220</v>
      </c>
      <c r="C189" s="1">
        <f t="shared" si="2"/>
        <v>27220</v>
      </c>
      <c r="D189" s="1">
        <f>MAX((A189-3500)*{3;10;20;25;30;35;45}%-5*{0;21;111;201;551;1101;2701},0)</f>
        <v>27220</v>
      </c>
      <c r="E189" s="1">
        <f t="array" ref="E189">MAX((A189-L$4)*O$4:O$10-P$4:P$10,0)</f>
        <v>27220</v>
      </c>
      <c r="F189" s="1">
        <f>MAX(0,(A189-3500)*{3,10,20,25,30,35,45}%-MMULT(500*{0,3,9,18,70,110,160}*{3,7,10,5,5,5,10}%,N(ROW($1:$7)&lt;=COLUMN(A:G))))</f>
        <v>27220</v>
      </c>
      <c r="G189" s="1">
        <f t="array" ref="G189">MAX(0,(A189-L$4)*O$4:O$10-MMULT(N(ROW($1:$7)&gt;=COLUMN(A:G)),M$4:M$10*(O$4:O$10-O$3:O$9)))</f>
        <v>27220</v>
      </c>
    </row>
    <row r="190" spans="1:7" x14ac:dyDescent="0.25">
      <c r="A190">
        <v>94500</v>
      </c>
      <c r="B190" s="1">
        <f>LOOKUP(MAX(0,A190-3500),{0,1500,4500,9000,35000,55000,80000}, MAX(0,A190-3500)*{3,10,20,25,30,35,45}%-{0,105,555,1005,2755,5505,13505})</f>
        <v>27445</v>
      </c>
      <c r="C190" s="1">
        <f t="shared" si="2"/>
        <v>27445</v>
      </c>
      <c r="D190" s="1">
        <f>MAX((A190-3500)*{3;10;20;25;30;35;45}%-5*{0;21;111;201;551;1101;2701},0)</f>
        <v>27445</v>
      </c>
      <c r="E190" s="1">
        <f t="array" ref="E190">MAX((A190-L$4)*O$4:O$10-P$4:P$10,0)</f>
        <v>27445</v>
      </c>
      <c r="F190" s="1">
        <f>MAX(0,(A190-3500)*{3,10,20,25,30,35,45}%-MMULT(500*{0,3,9,18,70,110,160}*{3,7,10,5,5,5,10}%,N(ROW($1:$7)&lt;=COLUMN(A:G))))</f>
        <v>27445</v>
      </c>
      <c r="G190" s="1">
        <f t="array" ref="G190">MAX(0,(A190-L$4)*O$4:O$10-MMULT(N(ROW($1:$7)&gt;=COLUMN(A:G)),M$4:M$10*(O$4:O$10-O$3:O$9)))</f>
        <v>27445</v>
      </c>
    </row>
    <row r="191" spans="1:7" x14ac:dyDescent="0.25">
      <c r="A191">
        <v>95000</v>
      </c>
      <c r="B191" s="1">
        <f>LOOKUP(MAX(0,A191-3500),{0,1500,4500,9000,35000,55000,80000}, MAX(0,A191-3500)*{3,10,20,25,30,35,45}%-{0,105,555,1005,2755,5505,13505})</f>
        <v>27670</v>
      </c>
      <c r="C191" s="1">
        <f t="shared" si="2"/>
        <v>27670</v>
      </c>
      <c r="D191" s="1">
        <f>MAX((A191-3500)*{3;10;20;25;30;35;45}%-5*{0;21;111;201;551;1101;2701},0)</f>
        <v>27670</v>
      </c>
      <c r="E191" s="1">
        <f t="array" ref="E191">MAX((A191-L$4)*O$4:O$10-P$4:P$10,0)</f>
        <v>27670</v>
      </c>
      <c r="F191" s="1">
        <f>MAX(0,(A191-3500)*{3,10,20,25,30,35,45}%-MMULT(500*{0,3,9,18,70,110,160}*{3,7,10,5,5,5,10}%,N(ROW($1:$7)&lt;=COLUMN(A:G))))</f>
        <v>27670</v>
      </c>
      <c r="G191" s="1">
        <f t="array" ref="G191">MAX(0,(A191-L$4)*O$4:O$10-MMULT(N(ROW($1:$7)&gt;=COLUMN(A:G)),M$4:M$10*(O$4:O$10-O$3:O$9)))</f>
        <v>27670</v>
      </c>
    </row>
    <row r="192" spans="1:7" x14ac:dyDescent="0.25">
      <c r="A192">
        <v>95500</v>
      </c>
      <c r="B192" s="1">
        <f>LOOKUP(MAX(0,A192-3500),{0,1500,4500,9000,35000,55000,80000}, MAX(0,A192-3500)*{3,10,20,25,30,35,45}%-{0,105,555,1005,2755,5505,13505})</f>
        <v>27895</v>
      </c>
      <c r="C192" s="1">
        <f t="shared" si="2"/>
        <v>27895</v>
      </c>
      <c r="D192" s="1">
        <f>MAX((A192-3500)*{3;10;20;25;30;35;45}%-5*{0;21;111;201;551;1101;2701},0)</f>
        <v>27895</v>
      </c>
      <c r="E192" s="1">
        <f t="array" ref="E192">MAX((A192-L$4)*O$4:O$10-P$4:P$10,0)</f>
        <v>27895</v>
      </c>
      <c r="F192" s="1">
        <f>MAX(0,(A192-3500)*{3,10,20,25,30,35,45}%-MMULT(500*{0,3,9,18,70,110,160}*{3,7,10,5,5,5,10}%,N(ROW($1:$7)&lt;=COLUMN(A:G))))</f>
        <v>27895</v>
      </c>
      <c r="G192" s="1">
        <f t="array" ref="G192">MAX(0,(A192-L$4)*O$4:O$10-MMULT(N(ROW($1:$7)&gt;=COLUMN(A:G)),M$4:M$10*(O$4:O$10-O$3:O$9)))</f>
        <v>27895</v>
      </c>
    </row>
    <row r="193" spans="1:7" x14ac:dyDescent="0.25">
      <c r="A193">
        <v>96000</v>
      </c>
      <c r="B193" s="1">
        <f>LOOKUP(MAX(0,A193-3500),{0,1500,4500,9000,35000,55000,80000}, MAX(0,A193-3500)*{3,10,20,25,30,35,45}%-{0,105,555,1005,2755,5505,13505})</f>
        <v>28120</v>
      </c>
      <c r="C193" s="1">
        <f t="shared" si="2"/>
        <v>28120</v>
      </c>
      <c r="D193" s="1">
        <f>MAX((A193-3500)*{3;10;20;25;30;35;45}%-5*{0;21;111;201;551;1101;2701},0)</f>
        <v>28120</v>
      </c>
      <c r="E193" s="1">
        <f t="array" ref="E193">MAX((A193-L$4)*O$4:O$10-P$4:P$10,0)</f>
        <v>28120</v>
      </c>
      <c r="F193" s="1">
        <f>MAX(0,(A193-3500)*{3,10,20,25,30,35,45}%-MMULT(500*{0,3,9,18,70,110,160}*{3,7,10,5,5,5,10}%,N(ROW($1:$7)&lt;=COLUMN(A:G))))</f>
        <v>28120</v>
      </c>
      <c r="G193" s="1">
        <f t="array" ref="G193">MAX(0,(A193-L$4)*O$4:O$10-MMULT(N(ROW($1:$7)&gt;=COLUMN(A:G)),M$4:M$10*(O$4:O$10-O$3:O$9)))</f>
        <v>28120</v>
      </c>
    </row>
    <row r="194" spans="1:7" x14ac:dyDescent="0.25">
      <c r="A194">
        <v>96500</v>
      </c>
      <c r="B194" s="1">
        <f>LOOKUP(MAX(0,A194-3500),{0,1500,4500,9000,35000,55000,80000}, MAX(0,A194-3500)*{3,10,20,25,30,35,45}%-{0,105,555,1005,2755,5505,13505})</f>
        <v>28345</v>
      </c>
      <c r="C194" s="1">
        <f t="shared" si="2"/>
        <v>28345</v>
      </c>
      <c r="D194" s="1">
        <f>MAX((A194-3500)*{3;10;20;25;30;35;45}%-5*{0;21;111;201;551;1101;2701},0)</f>
        <v>28345</v>
      </c>
      <c r="E194" s="1">
        <f t="array" ref="E194">MAX((A194-L$4)*O$4:O$10-P$4:P$10,0)</f>
        <v>28345</v>
      </c>
      <c r="F194" s="1">
        <f>MAX(0,(A194-3500)*{3,10,20,25,30,35,45}%-MMULT(500*{0,3,9,18,70,110,160}*{3,7,10,5,5,5,10}%,N(ROW($1:$7)&lt;=COLUMN(A:G))))</f>
        <v>28345</v>
      </c>
      <c r="G194" s="1">
        <f t="array" ref="G194">MAX(0,(A194-L$4)*O$4:O$10-MMULT(N(ROW($1:$7)&gt;=COLUMN(A:G)),M$4:M$10*(O$4:O$10-O$3:O$9)))</f>
        <v>28345</v>
      </c>
    </row>
    <row r="195" spans="1:7" x14ac:dyDescent="0.25">
      <c r="A195">
        <v>97000</v>
      </c>
      <c r="B195" s="1">
        <f>LOOKUP(MAX(0,A195-3500),{0,1500,4500,9000,35000,55000,80000}, MAX(0,A195-3500)*{3,10,20,25,30,35,45}%-{0,105,555,1005,2755,5505,13505})</f>
        <v>28570</v>
      </c>
      <c r="C195" s="1">
        <f t="shared" ref="C195:C201" si="3">LOOKUP(MAX(0,A195-L$4),M$4:M$10, MAX(0,A195-L$4)*O$4:O$10-P$4:P$10)</f>
        <v>28570</v>
      </c>
      <c r="D195" s="1">
        <f>MAX((A195-3500)*{3;10;20;25;30;35;45}%-5*{0;21;111;201;551;1101;2701},0)</f>
        <v>28570</v>
      </c>
      <c r="E195" s="1">
        <f t="array" ref="E195">MAX((A195-L$4)*O$4:O$10-P$4:P$10,0)</f>
        <v>28570</v>
      </c>
      <c r="F195" s="1">
        <f>MAX(0,(A195-3500)*{3,10,20,25,30,35,45}%-MMULT(500*{0,3,9,18,70,110,160}*{3,7,10,5,5,5,10}%,N(ROW($1:$7)&lt;=COLUMN(A:G))))</f>
        <v>28570</v>
      </c>
      <c r="G195" s="1">
        <f t="array" ref="G195">MAX(0,(A195-L$4)*O$4:O$10-MMULT(N(ROW($1:$7)&gt;=COLUMN(A:G)),M$4:M$10*(O$4:O$10-O$3:O$9)))</f>
        <v>28570</v>
      </c>
    </row>
    <row r="196" spans="1:7" x14ac:dyDescent="0.25">
      <c r="A196">
        <v>97500</v>
      </c>
      <c r="B196" s="1">
        <f>LOOKUP(MAX(0,A196-3500),{0,1500,4500,9000,35000,55000,80000}, MAX(0,A196-3500)*{3,10,20,25,30,35,45}%-{0,105,555,1005,2755,5505,13505})</f>
        <v>28795</v>
      </c>
      <c r="C196" s="1">
        <f t="shared" si="3"/>
        <v>28795</v>
      </c>
      <c r="D196" s="1">
        <f>MAX((A196-3500)*{3;10;20;25;30;35;45}%-5*{0;21;111;201;551;1101;2701},0)</f>
        <v>28795</v>
      </c>
      <c r="E196" s="1">
        <f t="array" ref="E196">MAX((A196-L$4)*O$4:O$10-P$4:P$10,0)</f>
        <v>28795</v>
      </c>
      <c r="F196" s="1">
        <f>MAX(0,(A196-3500)*{3,10,20,25,30,35,45}%-MMULT(500*{0,3,9,18,70,110,160}*{3,7,10,5,5,5,10}%,N(ROW($1:$7)&lt;=COLUMN(A:G))))</f>
        <v>28795</v>
      </c>
      <c r="G196" s="1">
        <f t="array" ref="G196">MAX(0,(A196-L$4)*O$4:O$10-MMULT(N(ROW($1:$7)&gt;=COLUMN(A:G)),M$4:M$10*(O$4:O$10-O$3:O$9)))</f>
        <v>28795</v>
      </c>
    </row>
    <row r="197" spans="1:7" x14ac:dyDescent="0.25">
      <c r="A197">
        <v>98000</v>
      </c>
      <c r="B197" s="1">
        <f>LOOKUP(MAX(0,A197-3500),{0,1500,4500,9000,35000,55000,80000}, MAX(0,A197-3500)*{3,10,20,25,30,35,45}%-{0,105,555,1005,2755,5505,13505})</f>
        <v>29020</v>
      </c>
      <c r="C197" s="1">
        <f t="shared" si="3"/>
        <v>29020</v>
      </c>
      <c r="D197" s="1">
        <f>MAX((A197-3500)*{3;10;20;25;30;35;45}%-5*{0;21;111;201;551;1101;2701},0)</f>
        <v>29020</v>
      </c>
      <c r="E197" s="1">
        <f t="array" ref="E197">MAX((A197-L$4)*O$4:O$10-P$4:P$10,0)</f>
        <v>29020</v>
      </c>
      <c r="F197" s="1">
        <f>MAX(0,(A197-3500)*{3,10,20,25,30,35,45}%-MMULT(500*{0,3,9,18,70,110,160}*{3,7,10,5,5,5,10}%,N(ROW($1:$7)&lt;=COLUMN(A:G))))</f>
        <v>29020</v>
      </c>
      <c r="G197" s="1">
        <f t="array" ref="G197">MAX(0,(A197-L$4)*O$4:O$10-MMULT(N(ROW($1:$7)&gt;=COLUMN(A:G)),M$4:M$10*(O$4:O$10-O$3:O$9)))</f>
        <v>29020</v>
      </c>
    </row>
    <row r="198" spans="1:7" x14ac:dyDescent="0.25">
      <c r="A198">
        <v>98500</v>
      </c>
      <c r="B198" s="1">
        <f>LOOKUP(MAX(0,A198-3500),{0,1500,4500,9000,35000,55000,80000}, MAX(0,A198-3500)*{3,10,20,25,30,35,45}%-{0,105,555,1005,2755,5505,13505})</f>
        <v>29245</v>
      </c>
      <c r="C198" s="1">
        <f t="shared" si="3"/>
        <v>29245</v>
      </c>
      <c r="D198" s="1">
        <f>MAX((A198-3500)*{3;10;20;25;30;35;45}%-5*{0;21;111;201;551;1101;2701},0)</f>
        <v>29245</v>
      </c>
      <c r="E198" s="1">
        <f t="array" ref="E198">MAX((A198-L$4)*O$4:O$10-P$4:P$10,0)</f>
        <v>29245</v>
      </c>
      <c r="F198" s="1">
        <f>MAX(0,(A198-3500)*{3,10,20,25,30,35,45}%-MMULT(500*{0,3,9,18,70,110,160}*{3,7,10,5,5,5,10}%,N(ROW($1:$7)&lt;=COLUMN(A:G))))</f>
        <v>29245</v>
      </c>
      <c r="G198" s="1">
        <f t="array" ref="G198">MAX(0,(A198-L$4)*O$4:O$10-MMULT(N(ROW($1:$7)&gt;=COLUMN(A:G)),M$4:M$10*(O$4:O$10-O$3:O$9)))</f>
        <v>29245</v>
      </c>
    </row>
    <row r="199" spans="1:7" x14ac:dyDescent="0.25">
      <c r="A199">
        <v>99000</v>
      </c>
      <c r="B199" s="1">
        <f>LOOKUP(MAX(0,A199-3500),{0,1500,4500,9000,35000,55000,80000}, MAX(0,A199-3500)*{3,10,20,25,30,35,45}%-{0,105,555,1005,2755,5505,13505})</f>
        <v>29470</v>
      </c>
      <c r="C199" s="1">
        <f t="shared" si="3"/>
        <v>29470</v>
      </c>
      <c r="D199" s="1">
        <f>MAX((A199-3500)*{3;10;20;25;30;35;45}%-5*{0;21;111;201;551;1101;2701},0)</f>
        <v>29470</v>
      </c>
      <c r="E199" s="1">
        <f t="array" ref="E199">MAX((A199-L$4)*O$4:O$10-P$4:P$10,0)</f>
        <v>29470</v>
      </c>
      <c r="F199" s="1">
        <f>MAX(0,(A199-3500)*{3,10,20,25,30,35,45}%-MMULT(500*{0,3,9,18,70,110,160}*{3,7,10,5,5,5,10}%,N(ROW($1:$7)&lt;=COLUMN(A:G))))</f>
        <v>29470</v>
      </c>
      <c r="G199" s="1">
        <f t="array" ref="G199">MAX(0,(A199-L$4)*O$4:O$10-MMULT(N(ROW($1:$7)&gt;=COLUMN(A:G)),M$4:M$10*(O$4:O$10-O$3:O$9)))</f>
        <v>29470</v>
      </c>
    </row>
    <row r="200" spans="1:7" x14ac:dyDescent="0.25">
      <c r="A200">
        <v>99500</v>
      </c>
      <c r="B200" s="1">
        <f>LOOKUP(MAX(0,A200-3500),{0,1500,4500,9000,35000,55000,80000}, MAX(0,A200-3500)*{3,10,20,25,30,35,45}%-{0,105,555,1005,2755,5505,13505})</f>
        <v>29695</v>
      </c>
      <c r="C200" s="1">
        <f t="shared" si="3"/>
        <v>29695</v>
      </c>
      <c r="D200" s="1">
        <f>MAX((A200-3500)*{3;10;20;25;30;35;45}%-5*{0;21;111;201;551;1101;2701},0)</f>
        <v>29695</v>
      </c>
      <c r="E200" s="1">
        <f t="array" ref="E200">MAX((A200-L$4)*O$4:O$10-P$4:P$10,0)</f>
        <v>29695</v>
      </c>
      <c r="F200" s="1">
        <f>MAX(0,(A200-3500)*{3,10,20,25,30,35,45}%-MMULT(500*{0,3,9,18,70,110,160}*{3,7,10,5,5,5,10}%,N(ROW($1:$7)&lt;=COLUMN(A:G))))</f>
        <v>29695</v>
      </c>
      <c r="G200" s="1">
        <f t="array" ref="G200">MAX(0,(A200-L$4)*O$4:O$10-MMULT(N(ROW($1:$7)&gt;=COLUMN(A:G)),M$4:M$10*(O$4:O$10-O$3:O$9)))</f>
        <v>29695</v>
      </c>
    </row>
    <row r="201" spans="1:7" x14ac:dyDescent="0.25">
      <c r="A201">
        <v>100000</v>
      </c>
      <c r="B201" s="1">
        <f>LOOKUP(MAX(0,A201-3500),{0,1500,4500,9000,35000,55000,80000}, MAX(0,A201-3500)*{3,10,20,25,30,35,45}%-{0,105,555,1005,2755,5505,13505})</f>
        <v>29920</v>
      </c>
      <c r="C201" s="1">
        <f t="shared" si="3"/>
        <v>29920</v>
      </c>
      <c r="D201" s="1">
        <f>MAX((A201-3500)*{3;10;20;25;30;35;45}%-5*{0;21;111;201;551;1101;2701},0)</f>
        <v>29920</v>
      </c>
      <c r="E201" s="1">
        <f t="array" ref="E201">MAX((A201-L$4)*O$4:O$10-P$4:P$10,0)</f>
        <v>29920</v>
      </c>
      <c r="F201" s="1">
        <f>MAX(0,(A201-3500)*{3,10,20,25,30,35,45}%-MMULT(500*{0,3,9,18,70,110,160}*{3,7,10,5,5,5,10}%,N(ROW($1:$7)&lt;=COLUMN(A:G))))</f>
        <v>29920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activeCell="K2" sqref="K2"/>
    </sheetView>
  </sheetViews>
  <sheetFormatPr defaultRowHeight="15" x14ac:dyDescent="0.25"/>
  <cols>
    <col min="1" max="1" width="19.28515625" style="12" bestFit="1" customWidth="1"/>
    <col min="2" max="2" width="9.140625" style="12" bestFit="1" customWidth="1"/>
    <col min="3" max="4" width="11" style="12" bestFit="1" customWidth="1"/>
    <col min="9" max="9" width="12.28515625" customWidth="1"/>
    <col min="12" max="15" width="11.28515625" customWidth="1"/>
  </cols>
  <sheetData>
    <row r="1" spans="1:15" ht="17.25" thickBot="1" x14ac:dyDescent="0.3">
      <c r="A1" s="5" t="s">
        <v>6</v>
      </c>
      <c r="B1" s="5" t="s">
        <v>7</v>
      </c>
      <c r="C1" s="5" t="s">
        <v>8</v>
      </c>
      <c r="D1" s="5" t="s">
        <v>9</v>
      </c>
      <c r="F1" s="5" t="s">
        <v>0</v>
      </c>
      <c r="G1" s="5" t="s">
        <v>1</v>
      </c>
      <c r="H1" s="5" t="s">
        <v>2</v>
      </c>
      <c r="I1" s="5" t="s">
        <v>3</v>
      </c>
      <c r="K1" s="13" t="s">
        <v>35</v>
      </c>
      <c r="L1" s="13" t="s">
        <v>36</v>
      </c>
      <c r="M1" s="13" t="s">
        <v>37</v>
      </c>
      <c r="N1" s="13" t="s">
        <v>38</v>
      </c>
      <c r="O1" s="13" t="s">
        <v>39</v>
      </c>
    </row>
    <row r="2" spans="1:15" ht="16.5" thickTop="1" thickBot="1" x14ac:dyDescent="0.3">
      <c r="A2" s="6" t="s">
        <v>10</v>
      </c>
      <c r="B2" s="7">
        <v>0.04</v>
      </c>
      <c r="C2" s="6" t="s">
        <v>33</v>
      </c>
      <c r="D2" s="6" t="s">
        <v>11</v>
      </c>
      <c r="K2" s="1">
        <v>35000</v>
      </c>
      <c r="L2" s="1">
        <f>MAX(K2*{4,10,20,25,30,35,40,45}% -{0,300,1800,3300,6300,11300,18800,28800})</f>
        <v>5450</v>
      </c>
      <c r="M2" s="1">
        <f t="array" ref="M2">MAX(K2*H$3:H$10 -I$3:I$10)</f>
        <v>5450</v>
      </c>
      <c r="N2" s="1">
        <f>MAX(K2*{4,10,20,25,30,35,40,45}%-MMULT(5000*{0,1,3,6,12,20,30,40}*({4,10,20,25,30,35,40,45}%-{0,4,10,20,25,30,35,40}%),N(ROW(1:8)&lt;=COLUMN(A:H))))</f>
        <v>5450</v>
      </c>
      <c r="O2" s="1">
        <f t="array" ref="O2">MAX(K2*H$3:H$10-MMULT(N(ROW($1:$8)&gt;=COLUMN(A:H)),F$3:F$10*(H$3:H$10-H$2:H$9)))</f>
        <v>5450</v>
      </c>
    </row>
    <row r="3" spans="1:15" ht="15.75" thickBot="1" x14ac:dyDescent="0.3">
      <c r="A3" s="8" t="s">
        <v>12</v>
      </c>
      <c r="B3" s="9">
        <v>0.1</v>
      </c>
      <c r="C3" s="8" t="s">
        <v>13</v>
      </c>
      <c r="D3" s="8" t="s">
        <v>14</v>
      </c>
      <c r="F3">
        <v>0</v>
      </c>
      <c r="G3">
        <f>F4</f>
        <v>5000</v>
      </c>
      <c r="H3" s="2">
        <f>B2</f>
        <v>0.04</v>
      </c>
      <c r="I3">
        <f>SUMPRODUCT(F$3:F$10, (H$3:H$10-H$2:H$9)*(ROW($1:$8)&lt;=ROW(1:1)))</f>
        <v>0</v>
      </c>
    </row>
    <row r="4" spans="1:15" ht="15.75" thickBot="1" x14ac:dyDescent="0.3">
      <c r="A4" s="10" t="s">
        <v>15</v>
      </c>
      <c r="B4" s="11">
        <v>0.2</v>
      </c>
      <c r="C4" s="10" t="s">
        <v>16</v>
      </c>
      <c r="D4" s="10" t="s">
        <v>17</v>
      </c>
      <c r="F4">
        <v>5000</v>
      </c>
      <c r="G4">
        <f t="shared" ref="G4:G9" si="0">F5</f>
        <v>15000</v>
      </c>
      <c r="H4" s="2">
        <f t="shared" ref="H4:H10" si="1">B3</f>
        <v>0.1</v>
      </c>
      <c r="I4">
        <f>SUMPRODUCT(F$3:F$10, (H$3:H$10-H$2:H$9)*(ROW($1:$8)&lt;=ROW(2:2)))</f>
        <v>300</v>
      </c>
    </row>
    <row r="5" spans="1:15" ht="15.75" thickBot="1" x14ac:dyDescent="0.3">
      <c r="A5" s="8" t="s">
        <v>18</v>
      </c>
      <c r="B5" s="9">
        <v>0.25</v>
      </c>
      <c r="C5" s="8" t="s">
        <v>19</v>
      </c>
      <c r="D5" s="8" t="s">
        <v>20</v>
      </c>
      <c r="F5">
        <v>15000</v>
      </c>
      <c r="G5">
        <f t="shared" si="0"/>
        <v>30000</v>
      </c>
      <c r="H5" s="2">
        <f t="shared" si="1"/>
        <v>0.2</v>
      </c>
      <c r="I5">
        <f>SUMPRODUCT(F$3:F$10, (H$3:H$10-H$2:H$9)*(ROW($1:$8)&lt;=ROW(3:3)))</f>
        <v>1800</v>
      </c>
    </row>
    <row r="6" spans="1:15" ht="15.75" thickBot="1" x14ac:dyDescent="0.3">
      <c r="A6" s="10" t="s">
        <v>21</v>
      </c>
      <c r="B6" s="11">
        <v>0.3</v>
      </c>
      <c r="C6" s="10" t="s">
        <v>22</v>
      </c>
      <c r="D6" s="10" t="s">
        <v>23</v>
      </c>
      <c r="F6">
        <v>30000</v>
      </c>
      <c r="G6">
        <f t="shared" si="0"/>
        <v>60000</v>
      </c>
      <c r="H6" s="2">
        <f t="shared" si="1"/>
        <v>0.25</v>
      </c>
      <c r="I6">
        <f>SUMPRODUCT(F$3:F$10, (H$3:H$10-H$2:H$9)*(ROW($1:$8)&lt;=ROW(4:4)))</f>
        <v>3300</v>
      </c>
    </row>
    <row r="7" spans="1:15" ht="15.75" thickBot="1" x14ac:dyDescent="0.3">
      <c r="A7" s="8" t="s">
        <v>24</v>
      </c>
      <c r="B7" s="9">
        <v>0.35</v>
      </c>
      <c r="C7" s="8" t="s">
        <v>25</v>
      </c>
      <c r="D7" s="8" t="s">
        <v>26</v>
      </c>
      <c r="F7">
        <v>60000</v>
      </c>
      <c r="G7">
        <f t="shared" si="0"/>
        <v>100000</v>
      </c>
      <c r="H7" s="2">
        <f t="shared" si="1"/>
        <v>0.3</v>
      </c>
      <c r="I7">
        <f>SUMPRODUCT(F$3:F$10, (H$3:H$10-H$2:H$9)*(ROW($1:$8)&lt;=ROW(5:5)))</f>
        <v>6300</v>
      </c>
    </row>
    <row r="8" spans="1:15" ht="15.75" thickBot="1" x14ac:dyDescent="0.3">
      <c r="A8" s="10" t="s">
        <v>27</v>
      </c>
      <c r="B8" s="11">
        <v>0.4</v>
      </c>
      <c r="C8" s="10" t="s">
        <v>28</v>
      </c>
      <c r="D8" s="10" t="s">
        <v>29</v>
      </c>
      <c r="F8">
        <v>100000</v>
      </c>
      <c r="G8">
        <f t="shared" si="0"/>
        <v>150000</v>
      </c>
      <c r="H8" s="2">
        <f t="shared" si="1"/>
        <v>0.35</v>
      </c>
      <c r="I8">
        <f>SUMPRODUCT(F$3:F$10, (H$3:H$10-H$2:H$9)*(ROW($1:$8)&lt;=ROW(6:6)))</f>
        <v>11300</v>
      </c>
    </row>
    <row r="9" spans="1:15" ht="15.75" thickBot="1" x14ac:dyDescent="0.3">
      <c r="A9" s="8" t="s">
        <v>30</v>
      </c>
      <c r="B9" s="9">
        <v>0.45</v>
      </c>
      <c r="C9" s="8" t="s">
        <v>31</v>
      </c>
      <c r="D9" s="8" t="s">
        <v>32</v>
      </c>
      <c r="F9">
        <v>150000</v>
      </c>
      <c r="G9">
        <f t="shared" si="0"/>
        <v>200000</v>
      </c>
      <c r="H9" s="2">
        <f t="shared" si="1"/>
        <v>0.4</v>
      </c>
      <c r="I9">
        <f>SUMPRODUCT(F$3:F$10, (H$3:H$10-H$2:H$9)*(ROW($1:$8)&lt;=ROW(7:7)))</f>
        <v>18800.000000000007</v>
      </c>
    </row>
    <row r="10" spans="1:15" x14ac:dyDescent="0.25">
      <c r="F10">
        <v>200000</v>
      </c>
      <c r="G10" s="3" t="s">
        <v>34</v>
      </c>
      <c r="H10" s="2">
        <f t="shared" si="1"/>
        <v>0.45</v>
      </c>
      <c r="I10">
        <f>SUMPRODUCT(F$3:F$10, (H$3:H$10-H$2:H$9)*(ROW($1:$8)&lt;=ROW(8:8)))</f>
        <v>28800.000000000007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个税计算</vt:lpstr>
      <vt:lpstr>房产经纪提成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fangji</dc:creator>
  <cp:lastModifiedBy>fangji</cp:lastModifiedBy>
  <dcterms:created xsi:type="dcterms:W3CDTF">2011-11-15T06:41:31Z</dcterms:created>
  <dcterms:modified xsi:type="dcterms:W3CDTF">2011-11-15T07:11:52Z</dcterms:modified>
</cp:coreProperties>
</file>