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45" windowWidth="21555" windowHeight="985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2" i="2" a="1"/>
  <c r="N4" s="1"/>
  <c r="L2" a="1"/>
  <c r="L4" s="1"/>
  <c r="H4" i="1" a="1"/>
  <c r="H6" s="1"/>
  <c r="N33" i="2" l="1"/>
  <c r="N17"/>
  <c r="N37"/>
  <c r="N21"/>
  <c r="N5"/>
  <c r="N41"/>
  <c r="N25"/>
  <c r="N9"/>
  <c r="N45"/>
  <c r="N29"/>
  <c r="N13"/>
  <c r="L45"/>
  <c r="L25"/>
  <c r="L41"/>
  <c r="L17"/>
  <c r="N42"/>
  <c r="N38"/>
  <c r="N34"/>
  <c r="N30"/>
  <c r="N26"/>
  <c r="N22"/>
  <c r="N18"/>
  <c r="N14"/>
  <c r="N10"/>
  <c r="N6"/>
  <c r="N2"/>
  <c r="L29"/>
  <c r="L9"/>
  <c r="N43"/>
  <c r="N39"/>
  <c r="N35"/>
  <c r="N31"/>
  <c r="N27"/>
  <c r="N23"/>
  <c r="N19"/>
  <c r="N15"/>
  <c r="N11"/>
  <c r="N7"/>
  <c r="N3"/>
  <c r="L33"/>
  <c r="L13"/>
  <c r="N44"/>
  <c r="N40"/>
  <c r="N36"/>
  <c r="N32"/>
  <c r="N28"/>
  <c r="N24"/>
  <c r="N20"/>
  <c r="N16"/>
  <c r="N12"/>
  <c r="N8"/>
  <c r="L37"/>
  <c r="L21"/>
  <c r="L5"/>
  <c r="L42"/>
  <c r="L38"/>
  <c r="L34"/>
  <c r="L30"/>
  <c r="L26"/>
  <c r="L22"/>
  <c r="L18"/>
  <c r="L14"/>
  <c r="L10"/>
  <c r="L6"/>
  <c r="L2"/>
  <c r="L43"/>
  <c r="L39"/>
  <c r="L35"/>
  <c r="L31"/>
  <c r="L27"/>
  <c r="L23"/>
  <c r="L19"/>
  <c r="L15"/>
  <c r="L11"/>
  <c r="L7"/>
  <c r="L3"/>
  <c r="L44"/>
  <c r="L40"/>
  <c r="L36"/>
  <c r="L32"/>
  <c r="L28"/>
  <c r="L24"/>
  <c r="L20"/>
  <c r="L16"/>
  <c r="L12"/>
  <c r="L8"/>
  <c r="H47" i="1"/>
  <c r="H43"/>
  <c r="H39"/>
  <c r="H35"/>
  <c r="H31"/>
  <c r="H27"/>
  <c r="H23"/>
  <c r="H19"/>
  <c r="H15"/>
  <c r="H11"/>
  <c r="H7"/>
  <c r="H44"/>
  <c r="H40"/>
  <c r="H36"/>
  <c r="H32"/>
  <c r="H28"/>
  <c r="H24"/>
  <c r="H20"/>
  <c r="H16"/>
  <c r="H12"/>
  <c r="H8"/>
  <c r="H4"/>
  <c r="H45"/>
  <c r="H41"/>
  <c r="H37"/>
  <c r="H33"/>
  <c r="H29"/>
  <c r="H25"/>
  <c r="H21"/>
  <c r="H17"/>
  <c r="H13"/>
  <c r="H9"/>
  <c r="H5"/>
  <c r="H46"/>
  <c r="H42"/>
  <c r="H38"/>
  <c r="H34"/>
  <c r="H30"/>
  <c r="H26"/>
  <c r="H22"/>
  <c r="H18"/>
  <c r="H14"/>
  <c r="H10"/>
  <c r="F2" i="2" a="1"/>
  <c r="F4" s="1"/>
  <c r="A1" i="3"/>
  <c r="G2" i="2" a="1"/>
  <c r="G4" s="1"/>
  <c r="G2"/>
  <c r="G9"/>
  <c r="G10"/>
  <c r="G17"/>
  <c r="G18"/>
  <c r="G25"/>
  <c r="G26"/>
  <c r="G33"/>
  <c r="G34"/>
  <c r="G41"/>
  <c r="G42"/>
  <c r="D2" a="1"/>
  <c r="D4" s="1"/>
  <c r="B2" a="1"/>
  <c r="B2" s="1"/>
  <c r="M2" l="1" a="1"/>
  <c r="M2" s="1"/>
  <c r="G45"/>
  <c r="G37"/>
  <c r="G29"/>
  <c r="G21"/>
  <c r="G13"/>
  <c r="G5"/>
  <c r="G38"/>
  <c r="G30"/>
  <c r="G22"/>
  <c r="G14"/>
  <c r="G6"/>
  <c r="F42"/>
  <c r="F38"/>
  <c r="F34"/>
  <c r="F30"/>
  <c r="F26"/>
  <c r="F22"/>
  <c r="F18"/>
  <c r="F14"/>
  <c r="F10"/>
  <c r="F6"/>
  <c r="F2"/>
  <c r="F43"/>
  <c r="F39"/>
  <c r="F35"/>
  <c r="F31"/>
  <c r="F27"/>
  <c r="F23"/>
  <c r="F19"/>
  <c r="F15"/>
  <c r="F11"/>
  <c r="F7"/>
  <c r="F3"/>
  <c r="F45"/>
  <c r="F41"/>
  <c r="F37"/>
  <c r="F33"/>
  <c r="F29"/>
  <c r="F25"/>
  <c r="F21"/>
  <c r="F17"/>
  <c r="F13"/>
  <c r="F9"/>
  <c r="F5"/>
  <c r="F44"/>
  <c r="F40"/>
  <c r="F36"/>
  <c r="F32"/>
  <c r="F28"/>
  <c r="F24"/>
  <c r="F20"/>
  <c r="F16"/>
  <c r="F12"/>
  <c r="F8"/>
  <c r="G43"/>
  <c r="G39"/>
  <c r="G35"/>
  <c r="G31"/>
  <c r="G27"/>
  <c r="G23"/>
  <c r="G19"/>
  <c r="G15"/>
  <c r="G11"/>
  <c r="G7"/>
  <c r="G3"/>
  <c r="G44"/>
  <c r="G40"/>
  <c r="G36"/>
  <c r="G32"/>
  <c r="G28"/>
  <c r="G24"/>
  <c r="G20"/>
  <c r="G16"/>
  <c r="G12"/>
  <c r="G8"/>
  <c r="D45"/>
  <c r="D41"/>
  <c r="D37"/>
  <c r="D33"/>
  <c r="D29"/>
  <c r="D25"/>
  <c r="D21"/>
  <c r="D17"/>
  <c r="D13"/>
  <c r="D9"/>
  <c r="D5"/>
  <c r="D42"/>
  <c r="D38"/>
  <c r="D34"/>
  <c r="D30"/>
  <c r="D26"/>
  <c r="D22"/>
  <c r="D18"/>
  <c r="D14"/>
  <c r="D10"/>
  <c r="D6"/>
  <c r="D2"/>
  <c r="D43"/>
  <c r="D39"/>
  <c r="D35"/>
  <c r="D31"/>
  <c r="D27"/>
  <c r="D23"/>
  <c r="D19"/>
  <c r="D15"/>
  <c r="D11"/>
  <c r="D7"/>
  <c r="D3"/>
  <c r="D44"/>
  <c r="D40"/>
  <c r="D36"/>
  <c r="D32"/>
  <c r="D28"/>
  <c r="D24"/>
  <c r="D20"/>
  <c r="D16"/>
  <c r="D12"/>
  <c r="D8"/>
  <c r="B3"/>
  <c r="B7"/>
  <c r="B31"/>
  <c r="B15"/>
  <c r="B35"/>
  <c r="B19"/>
  <c r="B39"/>
  <c r="B23"/>
  <c r="B43"/>
  <c r="B27"/>
  <c r="B11"/>
  <c r="B44"/>
  <c r="B40"/>
  <c r="B36"/>
  <c r="B32"/>
  <c r="B28"/>
  <c r="B24"/>
  <c r="B20"/>
  <c r="B16"/>
  <c r="B12"/>
  <c r="B8"/>
  <c r="B4"/>
  <c r="B45"/>
  <c r="B41"/>
  <c r="B37"/>
  <c r="B33"/>
  <c r="B29"/>
  <c r="B25"/>
  <c r="B21"/>
  <c r="B17"/>
  <c r="B13"/>
  <c r="B9"/>
  <c r="B5"/>
  <c r="B42"/>
  <c r="B38"/>
  <c r="B34"/>
  <c r="B30"/>
  <c r="B26"/>
  <c r="B22"/>
  <c r="B18"/>
  <c r="B14"/>
  <c r="B10"/>
  <c r="B6"/>
  <c r="O2" l="1" a="1"/>
  <c r="O2" s="1"/>
  <c r="E2" a="1"/>
  <c r="E2" s="1"/>
  <c r="H2" a="1"/>
  <c r="H2" s="1"/>
  <c r="N15" i="1"/>
  <c r="D4" a="1"/>
  <c r="D4" s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"/>
  <c r="J2" i="2" a="1"/>
  <c r="I2" a="1"/>
  <c r="I4" l="1"/>
  <c r="I8"/>
  <c r="I12"/>
  <c r="I16"/>
  <c r="I20"/>
  <c r="I24"/>
  <c r="I28"/>
  <c r="I32"/>
  <c r="I36"/>
  <c r="I40"/>
  <c r="I44"/>
  <c r="I5"/>
  <c r="I9"/>
  <c r="I13"/>
  <c r="I17"/>
  <c r="I21"/>
  <c r="I25"/>
  <c r="I29"/>
  <c r="I33"/>
  <c r="I37"/>
  <c r="I41"/>
  <c r="I45"/>
  <c r="I3"/>
  <c r="I7"/>
  <c r="I11"/>
  <c r="I15"/>
  <c r="I19"/>
  <c r="I23"/>
  <c r="I27"/>
  <c r="I31"/>
  <c r="I35"/>
  <c r="I39"/>
  <c r="I43"/>
  <c r="I2"/>
  <c r="I6"/>
  <c r="I10"/>
  <c r="I14"/>
  <c r="I18"/>
  <c r="I22"/>
  <c r="I26"/>
  <c r="I30"/>
  <c r="I34"/>
  <c r="I38"/>
  <c r="I42"/>
  <c r="D5" i="1" a="1"/>
  <c r="D5" s="1"/>
  <c r="B47"/>
  <c r="B43"/>
  <c r="B39"/>
  <c r="B35"/>
  <c r="B31"/>
  <c r="B27"/>
  <c r="B23"/>
  <c r="B19"/>
  <c r="B15"/>
  <c r="B11"/>
  <c r="B7"/>
  <c r="B45"/>
  <c r="B41"/>
  <c r="B37"/>
  <c r="B33"/>
  <c r="B29"/>
  <c r="B25"/>
  <c r="B21"/>
  <c r="B17"/>
  <c r="B13"/>
  <c r="B9"/>
  <c r="B5"/>
  <c r="B44"/>
  <c r="B40"/>
  <c r="B36"/>
  <c r="B32"/>
  <c r="B28"/>
  <c r="B24"/>
  <c r="B20"/>
  <c r="B16"/>
  <c r="B12"/>
  <c r="B8"/>
  <c r="B46"/>
  <c r="B42"/>
  <c r="B38"/>
  <c r="B34"/>
  <c r="B30"/>
  <c r="B26"/>
  <c r="B22"/>
  <c r="B18"/>
  <c r="B14"/>
  <c r="B10"/>
  <c r="B6"/>
  <c r="B4"/>
  <c r="J10" i="2"/>
  <c r="J40"/>
  <c r="J39"/>
  <c r="J24"/>
  <c r="J4"/>
  <c r="J16"/>
  <c r="J33"/>
  <c r="J27"/>
  <c r="J38"/>
  <c r="J18"/>
  <c r="J17"/>
  <c r="J43"/>
  <c r="J35"/>
  <c r="J5"/>
  <c r="J41"/>
  <c r="J45"/>
  <c r="J25"/>
  <c r="J26"/>
  <c r="J9"/>
  <c r="J23"/>
  <c r="J29"/>
  <c r="J7"/>
  <c r="J8"/>
  <c r="J19"/>
  <c r="J44"/>
  <c r="J30"/>
  <c r="J22"/>
  <c r="J2"/>
  <c r="J37"/>
  <c r="J31"/>
  <c r="J21"/>
  <c r="J6"/>
  <c r="J13"/>
  <c r="J34"/>
  <c r="J36"/>
  <c r="J42"/>
  <c r="J11"/>
  <c r="J3"/>
  <c r="J28"/>
  <c r="J14"/>
  <c r="J12"/>
  <c r="J32"/>
  <c r="J15"/>
  <c r="J20"/>
  <c r="I4" i="1" l="1" a="1"/>
  <c r="I4" s="1"/>
  <c r="K2" i="2" a="1"/>
  <c r="K2" s="1"/>
  <c r="D6" i="1" a="1"/>
  <c r="D6" s="1"/>
  <c r="D7" s="1" a="1"/>
  <c r="D7" s="1"/>
  <c r="D8" l="1" a="1"/>
  <c r="D8" s="1"/>
  <c r="D9" l="1" a="1"/>
  <c r="D9" s="1"/>
  <c r="D10" l="1" a="1"/>
  <c r="D10" s="1"/>
  <c r="D11" l="1" a="1"/>
  <c r="D11" s="1"/>
  <c r="D12" l="1" a="1"/>
  <c r="D12" s="1"/>
  <c r="D13" s="1" a="1"/>
  <c r="D13" s="1"/>
  <c r="D14" l="1" a="1"/>
  <c r="D14" s="1"/>
  <c r="D15" s="1" a="1"/>
  <c r="D15" s="1"/>
  <c r="D16" s="1" a="1"/>
  <c r="D16" s="1"/>
  <c r="D17" l="1" a="1"/>
  <c r="D17" s="1"/>
  <c r="D18" l="1" a="1"/>
  <c r="D18" s="1"/>
  <c r="D19" s="1" a="1"/>
  <c r="D19" s="1"/>
  <c r="D20" l="1" a="1"/>
  <c r="D20" s="1"/>
  <c r="D21" l="1" a="1"/>
  <c r="D21" s="1"/>
  <c r="D22" s="1" a="1"/>
  <c r="D22" s="1"/>
  <c r="D23" l="1" a="1"/>
  <c r="D23" s="1"/>
  <c r="D24" l="1" a="1"/>
  <c r="D24" s="1"/>
  <c r="D25" l="1" a="1"/>
  <c r="D25" s="1"/>
  <c r="D26" s="1" a="1"/>
  <c r="D26" s="1"/>
  <c r="D27" l="1" a="1"/>
  <c r="D27" s="1"/>
  <c r="D28" s="1" a="1"/>
  <c r="D28" s="1"/>
  <c r="D29" l="1" a="1"/>
  <c r="D29" s="1"/>
  <c r="D30" s="1" a="1"/>
  <c r="D30" s="1"/>
  <c r="D31" l="1" a="1"/>
  <c r="D31" s="1"/>
  <c r="D32" s="1" a="1"/>
  <c r="D32" s="1"/>
  <c r="D33" l="1" a="1"/>
  <c r="D33" s="1"/>
  <c r="D34" l="1" a="1"/>
  <c r="D34" s="1"/>
  <c r="D35" l="1" a="1"/>
  <c r="D35" s="1"/>
  <c r="D36" l="1" a="1"/>
  <c r="D36" s="1"/>
  <c r="D37" l="1" a="1"/>
  <c r="D37" s="1"/>
  <c r="D38" l="1" a="1"/>
  <c r="D38" s="1"/>
  <c r="D39" l="1" a="1"/>
  <c r="D39" s="1"/>
  <c r="D40" l="1" a="1"/>
  <c r="D40" s="1"/>
  <c r="D41" l="1" a="1"/>
  <c r="D41" s="1"/>
  <c r="D42" l="1" a="1"/>
  <c r="D42" s="1"/>
  <c r="D43" s="1" a="1"/>
  <c r="D43" s="1"/>
  <c r="D44" l="1" a="1"/>
  <c r="D44" s="1"/>
  <c r="D45" s="1" a="1"/>
  <c r="D45" s="1"/>
  <c r="D46" l="1" a="1"/>
  <c r="D46" s="1"/>
  <c r="D47" s="1" a="1"/>
  <c r="D47" s="1"/>
</calcChain>
</file>

<file path=xl/sharedStrings.xml><?xml version="1.0" encoding="utf-8"?>
<sst xmlns="http://schemas.openxmlformats.org/spreadsheetml/2006/main" count="79" uniqueCount="75">
  <si>
    <t>刘备</t>
  </si>
  <si>
    <t>关羽</t>
  </si>
  <si>
    <t>张飞</t>
  </si>
  <si>
    <t>赵云</t>
  </si>
  <si>
    <t>马超</t>
  </si>
  <si>
    <t>马岱</t>
  </si>
  <si>
    <t>马腾</t>
  </si>
  <si>
    <t>诸葛亮</t>
  </si>
  <si>
    <t>诸葛瑾</t>
  </si>
  <si>
    <t>诸葛恪</t>
  </si>
  <si>
    <t>孙权</t>
  </si>
  <si>
    <t>关兴</t>
  </si>
  <si>
    <t>关平</t>
  </si>
  <si>
    <t>张苞</t>
  </si>
  <si>
    <t>刘封</t>
  </si>
  <si>
    <t>鲁肃</t>
  </si>
  <si>
    <t>周俞</t>
  </si>
  <si>
    <t>阿会喃</t>
  </si>
  <si>
    <t>鲍信</t>
  </si>
  <si>
    <t>鲍忠</t>
  </si>
  <si>
    <t>鲍隆</t>
  </si>
  <si>
    <t>鲍素</t>
  </si>
  <si>
    <t>边让</t>
  </si>
  <si>
    <t>边洪</t>
  </si>
  <si>
    <t>卞喜</t>
  </si>
  <si>
    <t>卞氏</t>
  </si>
  <si>
    <t>步骘</t>
  </si>
  <si>
    <t>步阐</t>
  </si>
  <si>
    <t>邴原</t>
  </si>
  <si>
    <t>卑衍</t>
  </si>
  <si>
    <t>毕轨</t>
  </si>
  <si>
    <t>白寿</t>
  </si>
  <si>
    <t>曹安民</t>
  </si>
  <si>
    <t>蔡邕</t>
  </si>
  <si>
    <t>蔡瑁</t>
  </si>
  <si>
    <t>蔡阳</t>
  </si>
  <si>
    <t>蔡氏</t>
  </si>
  <si>
    <t>蔡中</t>
  </si>
  <si>
    <t>蔡和</t>
  </si>
  <si>
    <t>蔡勋</t>
  </si>
  <si>
    <t>蔡琰</t>
  </si>
  <si>
    <t>蔡林</t>
  </si>
  <si>
    <t>{53;73;90;41;87;78;12;95;35;66}</t>
    <phoneticPr fontId="1" type="noConversion"/>
  </si>
  <si>
    <t>RANDBETWEEN({4,5},{4,6})</t>
    <phoneticPr fontId="1" type="noConversion"/>
  </si>
  <si>
    <t>RANDBETWEEN({4,5},{4,6,7})</t>
    <phoneticPr fontId="1" type="noConversion"/>
  </si>
  <si>
    <t>Q:如何生成随机整数序列</t>
    <phoneticPr fontId="1" type="noConversion"/>
  </si>
  <si>
    <t>方法1.辅助列</t>
    <phoneticPr fontId="1" type="noConversion"/>
  </si>
  <si>
    <t>方法2.数组公式</t>
    <phoneticPr fontId="1" type="noConversion"/>
  </si>
  <si>
    <t>结果</t>
    <phoneticPr fontId="1" type="noConversion"/>
  </si>
  <si>
    <t>方法3.区域数组</t>
    <phoneticPr fontId="1" type="noConversion"/>
  </si>
  <si>
    <t>判断方法3是否正确,就是要判断所生成的数据是否有重复</t>
    <phoneticPr fontId="1" type="noConversion"/>
  </si>
  <si>
    <t>1.对班级成员进行随机排名</t>
    <phoneticPr fontId="1" type="noConversion"/>
  </si>
  <si>
    <t>2.随机挑选3名班级成员</t>
    <phoneticPr fontId="1" type="noConversion"/>
  </si>
  <si>
    <t>班级成员</t>
    <phoneticPr fontId="1" type="noConversion"/>
  </si>
  <si>
    <t>刘禅</t>
    <phoneticPr fontId="1" type="noConversion"/>
  </si>
  <si>
    <t>曹昂</t>
    <phoneticPr fontId="1" type="noConversion"/>
  </si>
  <si>
    <t>案例1.对班级成员进行随机排名</t>
    <phoneticPr fontId="1" type="noConversion"/>
  </si>
  <si>
    <t>判断结果是否正确</t>
    <phoneticPr fontId="1" type="noConversion"/>
  </si>
  <si>
    <t>offset</t>
    <phoneticPr fontId="1" type="noConversion"/>
  </si>
  <si>
    <t>indirect</t>
    <phoneticPr fontId="1" type="noConversion"/>
  </si>
  <si>
    <t>判断结果是否正确</t>
    <phoneticPr fontId="1" type="noConversion"/>
  </si>
  <si>
    <t>randbetween(参数1,参数2）</t>
    <phoneticPr fontId="1" type="noConversion"/>
  </si>
  <si>
    <t>参数2为数组</t>
    <phoneticPr fontId="1" type="noConversion"/>
  </si>
  <si>
    <t>参数1,2为数组</t>
    <phoneticPr fontId="1" type="noConversion"/>
  </si>
  <si>
    <t>randbetween(1,99+0*row(1:10))</t>
    <phoneticPr fontId="1" type="noConversion"/>
  </si>
  <si>
    <t>{4,6}</t>
    <phoneticPr fontId="1" type="noConversion"/>
  </si>
  <si>
    <t>{4,5,#N/A}</t>
    <phoneticPr fontId="1" type="noConversion"/>
  </si>
  <si>
    <t>--RIGHT(SMALL(RANDBETWEEN(1,99+0*ROW(1:44))/1%+ROW(1:44),ROW(1:44)),2)</t>
    <phoneticPr fontId="1" type="noConversion"/>
  </si>
  <si>
    <t>IF(COUNT(0/(COUNTIF(H4:H47,ROW(1:44))&lt;&gt;1)),"错误","正确")</t>
    <phoneticPr fontId="1" type="noConversion"/>
  </si>
  <si>
    <t>H4公式</t>
    <phoneticPr fontId="1" type="noConversion"/>
  </si>
  <si>
    <t>I4公式</t>
    <phoneticPr fontId="1" type="noConversion"/>
  </si>
  <si>
    <t>参数1,2为数组,但元素个数不一致</t>
    <phoneticPr fontId="1" type="noConversion"/>
  </si>
  <si>
    <t>案例2.随机挑选三名班级成员</t>
    <phoneticPr fontId="1" type="noConversion"/>
  </si>
  <si>
    <t>lookup</t>
    <phoneticPr fontId="1" type="noConversion"/>
  </si>
  <si>
    <t>vlookup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</si>
</sst>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7030A0"/>
      <name val="宋体"/>
      <family val="2"/>
      <charset val="134"/>
      <scheme val="minor"/>
    </font>
    <font>
      <sz val="11"/>
      <color rgb="FF7030A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/>
      <right/>
      <top style="medium">
        <color rgb="FFFF0000"/>
      </top>
      <bottom/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0" borderId="0" xfId="1" applyAlignment="1" applyProtection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>
      <alignment vertical="center"/>
    </xf>
    <xf numFmtId="0" fontId="3" fillId="5" borderId="1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quotePrefix="1">
      <alignment vertical="center"/>
    </xf>
    <xf numFmtId="0" fontId="0" fillId="2" borderId="15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12</xdr:row>
      <xdr:rowOff>28574</xdr:rowOff>
    </xdr:from>
    <xdr:to>
      <xdr:col>6</xdr:col>
      <xdr:colOff>676275</xdr:colOff>
      <xdr:row>19</xdr:row>
      <xdr:rowOff>152399</xdr:rowOff>
    </xdr:to>
    <xdr:sp macro="" textlink="">
      <xdr:nvSpPr>
        <xdr:cNvPr id="5" name="右箭头 4"/>
        <xdr:cNvSpPr/>
      </xdr:nvSpPr>
      <xdr:spPr>
        <a:xfrm>
          <a:off x="3790950" y="2438399"/>
          <a:ext cx="2000250" cy="1323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/>
            <a:t>重点介绍</a:t>
          </a:r>
          <a:r>
            <a:rPr lang="en-US" altLang="zh-CN" sz="1100"/>
            <a:t>randbetween</a:t>
          </a:r>
          <a:r>
            <a:rPr lang="zh-CN" altLang="en-US" sz="1100"/>
            <a:t>区域数组形式</a:t>
          </a:r>
        </a:p>
      </xdr:txBody>
    </xdr:sp>
    <xdr:clientData/>
  </xdr:twoCellAnchor>
  <xdr:twoCellAnchor>
    <xdr:from>
      <xdr:col>8</xdr:col>
      <xdr:colOff>171450</xdr:colOff>
      <xdr:row>11</xdr:row>
      <xdr:rowOff>57149</xdr:rowOff>
    </xdr:from>
    <xdr:to>
      <xdr:col>9</xdr:col>
      <xdr:colOff>1152525</xdr:colOff>
      <xdr:row>20</xdr:row>
      <xdr:rowOff>133350</xdr:rowOff>
    </xdr:to>
    <xdr:sp macro="" textlink="">
      <xdr:nvSpPr>
        <xdr:cNvPr id="6" name="右箭头 5"/>
        <xdr:cNvSpPr/>
      </xdr:nvSpPr>
      <xdr:spPr>
        <a:xfrm>
          <a:off x="7324725" y="2295524"/>
          <a:ext cx="2333625" cy="16192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/>
            <a:t>由此我们可知</a:t>
          </a:r>
          <a:r>
            <a:rPr lang="en-US" altLang="zh-CN" sz="1100"/>
            <a:t>,</a:t>
          </a:r>
          <a:r>
            <a:rPr lang="zh-CN" altLang="en-US" sz="1100"/>
            <a:t>区域数组公式中</a:t>
          </a:r>
          <a:r>
            <a:rPr lang="en-US" altLang="zh-CN" sz="1100"/>
            <a:t>,</a:t>
          </a:r>
          <a:r>
            <a:rPr lang="en-US" altLang="zh-CN" sz="1100">
              <a:solidFill>
                <a:srgbClr val="FF0000"/>
              </a:solidFill>
            </a:rPr>
            <a:t>randbetween</a:t>
          </a:r>
          <a:r>
            <a:rPr lang="zh-CN" altLang="en-US" sz="1100">
              <a:solidFill>
                <a:srgbClr val="FF0000"/>
              </a:solidFill>
            </a:rPr>
            <a:t>函数不会在每个单元格中重新运算</a:t>
          </a:r>
        </a:p>
      </xdr:txBody>
    </xdr:sp>
    <xdr:clientData/>
  </xdr:twoCellAnchor>
  <xdr:twoCellAnchor>
    <xdr:from>
      <xdr:col>12</xdr:col>
      <xdr:colOff>57150</xdr:colOff>
      <xdr:row>14</xdr:row>
      <xdr:rowOff>66675</xdr:rowOff>
    </xdr:from>
    <xdr:to>
      <xdr:col>12</xdr:col>
      <xdr:colOff>1343025</xdr:colOff>
      <xdr:row>18</xdr:row>
      <xdr:rowOff>28575</xdr:rowOff>
    </xdr:to>
    <xdr:sp macro="" textlink="">
      <xdr:nvSpPr>
        <xdr:cNvPr id="7" name="右箭头 6"/>
        <xdr:cNvSpPr/>
      </xdr:nvSpPr>
      <xdr:spPr>
        <a:xfrm>
          <a:off x="14601825" y="2819400"/>
          <a:ext cx="1285875" cy="647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10</xdr:row>
      <xdr:rowOff>85724</xdr:rowOff>
    </xdr:from>
    <xdr:to>
      <xdr:col>4</xdr:col>
      <xdr:colOff>2514600</xdr:colOff>
      <xdr:row>18</xdr:row>
      <xdr:rowOff>133349</xdr:rowOff>
    </xdr:to>
    <xdr:sp macro="" textlink="">
      <xdr:nvSpPr>
        <xdr:cNvPr id="2" name="右箭头 1"/>
        <xdr:cNvSpPr/>
      </xdr:nvSpPr>
      <xdr:spPr>
        <a:xfrm>
          <a:off x="6457950" y="1800224"/>
          <a:ext cx="2476500" cy="1419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/>
            <a:t>应用过程中</a:t>
          </a:r>
          <a:r>
            <a:rPr lang="en-US" altLang="zh-CN" sz="1100"/>
            <a:t>,</a:t>
          </a:r>
          <a:r>
            <a:rPr lang="zh-CN" altLang="en-US" sz="1100"/>
            <a:t>发现</a:t>
          </a:r>
          <a:r>
            <a:rPr lang="en-US" altLang="zh-CN" sz="1100"/>
            <a:t>randbetween</a:t>
          </a:r>
          <a:r>
            <a:rPr lang="zh-CN" altLang="en-US" sz="1100"/>
            <a:t>的区域数组不适用于</a:t>
          </a:r>
          <a:r>
            <a:rPr lang="en-US" altLang="zh-CN" sz="1100"/>
            <a:t>offset</a:t>
          </a:r>
          <a:r>
            <a:rPr lang="zh-CN" altLang="en-US" sz="1100"/>
            <a:t>和</a:t>
          </a:r>
          <a:r>
            <a:rPr lang="en-US" altLang="zh-CN" sz="1100"/>
            <a:t>indirect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47"/>
  <sheetViews>
    <sheetView workbookViewId="0">
      <selection activeCell="H4" sqref="H4:H47"/>
    </sheetView>
  </sheetViews>
  <sheetFormatPr defaultRowHeight="13.5"/>
  <cols>
    <col min="1" max="1" width="16.375" style="1" customWidth="1"/>
    <col min="2" max="2" width="9" style="1"/>
    <col min="4" max="4" width="14.75" style="1" customWidth="1"/>
    <col min="8" max="8" width="17.75" style="1" customWidth="1"/>
    <col min="9" max="10" width="17.75" customWidth="1"/>
    <col min="11" max="11" width="30" customWidth="1"/>
    <col min="12" max="12" width="31.5" customWidth="1"/>
    <col min="13" max="18" width="17.75" customWidth="1"/>
  </cols>
  <sheetData>
    <row r="1" spans="1:14">
      <c r="A1" s="14" t="s">
        <v>45</v>
      </c>
    </row>
    <row r="2" spans="1:14" ht="14.25" thickBot="1">
      <c r="A2" s="15"/>
    </row>
    <row r="3" spans="1:14" ht="41.25" thickBot="1">
      <c r="A3" s="4" t="s">
        <v>46</v>
      </c>
      <c r="B3" s="5" t="s">
        <v>48</v>
      </c>
      <c r="C3" s="6"/>
      <c r="D3" s="7" t="s">
        <v>47</v>
      </c>
      <c r="F3" s="16"/>
      <c r="H3" s="17" t="s">
        <v>49</v>
      </c>
      <c r="I3" s="30" t="s">
        <v>50</v>
      </c>
    </row>
    <row r="4" spans="1:14" ht="14.25" thickBot="1">
      <c r="A4" s="8">
        <f t="shared" ref="A4:A47" ca="1" si="0">RAND()</f>
        <v>0.99906261156966369</v>
      </c>
      <c r="B4" s="2">
        <f t="shared" ref="B4:B47" ca="1" si="1">RANK(A4,A$4:A$47)</f>
        <v>1</v>
      </c>
      <c r="C4" s="3"/>
      <c r="D4" s="9">
        <f t="array" aca="1" ref="D4" ca="1">SMALL(IF(COUNTIF(D$1:D3,ROW($1:$45)),99,ROW($1:$45)),RANDBETWEEN(1,44-COUNT(D$1:D3)))</f>
        <v>32</v>
      </c>
      <c r="H4" s="31">
        <f t="array" aca="1" ref="H4:H47" ca="1">--RIGHT(SMALL(RANDBETWEEN(1,99+0*ROW(1:44))/1%+ROW(1:44),ROW(1:44)),2)</f>
        <v>21</v>
      </c>
      <c r="I4" s="32" t="str">
        <f t="array" aca="1" ref="I4" ca="1">IF(COUNT(0/(COUNTIF(H4:H47,ROW(1:44))&lt;&gt;1)),"错误","正确")</f>
        <v>正确</v>
      </c>
    </row>
    <row r="5" spans="1:14">
      <c r="A5" s="8">
        <f t="shared" ca="1" si="0"/>
        <v>0.19626886329727733</v>
      </c>
      <c r="B5" s="2">
        <f t="shared" ca="1" si="1"/>
        <v>38</v>
      </c>
      <c r="C5" s="3"/>
      <c r="D5" s="9">
        <f t="array" aca="1" ref="D5" ca="1">SMALL(IF(COUNTIF(D$1:D4,ROW($1:$45)),99,ROW($1:$45)),RANDBETWEEN(1,44-COUNT(D$1:D4)))</f>
        <v>43</v>
      </c>
      <c r="H5" s="17">
        <f ca="1"/>
        <v>27</v>
      </c>
      <c r="I5" s="1" t="s">
        <v>69</v>
      </c>
      <c r="J5" s="29" t="s">
        <v>67</v>
      </c>
    </row>
    <row r="6" spans="1:14">
      <c r="A6" s="8">
        <f t="shared" ca="1" si="0"/>
        <v>0.81527258204129005</v>
      </c>
      <c r="B6" s="2">
        <f t="shared" ca="1" si="1"/>
        <v>8</v>
      </c>
      <c r="C6" s="3"/>
      <c r="D6" s="9">
        <f t="array" aca="1" ref="D6" ca="1">SMALL(IF(COUNTIF(D$1:D5,ROW($1:$45)),99,ROW($1:$45)),RANDBETWEEN(1,44-COUNT(D$1:D5)))</f>
        <v>17</v>
      </c>
      <c r="H6" s="17">
        <f ca="1"/>
        <v>44</v>
      </c>
      <c r="I6" s="1" t="s">
        <v>70</v>
      </c>
      <c r="J6" t="s">
        <v>68</v>
      </c>
    </row>
    <row r="7" spans="1:14">
      <c r="A7" s="8">
        <f t="shared" ca="1" si="0"/>
        <v>0.12026073315173669</v>
      </c>
      <c r="B7" s="2">
        <f t="shared" ca="1" si="1"/>
        <v>41</v>
      </c>
      <c r="C7" s="3"/>
      <c r="D7" s="9">
        <f t="array" aca="1" ref="D7" ca="1">SMALL(IF(COUNTIF(D$1:D6,ROW($1:$45)),99,ROW($1:$45)),RANDBETWEEN(1,44-COUNT(D$1:D6)))</f>
        <v>27</v>
      </c>
      <c r="H7" s="17">
        <f ca="1"/>
        <v>1</v>
      </c>
    </row>
    <row r="8" spans="1:14">
      <c r="A8" s="8">
        <f t="shared" ca="1" si="0"/>
        <v>0.7197184392543523</v>
      </c>
      <c r="B8" s="2">
        <f t="shared" ca="1" si="1"/>
        <v>16</v>
      </c>
      <c r="C8" s="3"/>
      <c r="D8" s="9">
        <f t="array" aca="1" ref="D8" ca="1">SMALL(IF(COUNTIF(D$1:D7,ROW($1:$45)),99,ROW($1:$45)),RANDBETWEEN(1,44-COUNT(D$1:D7)))</f>
        <v>42</v>
      </c>
      <c r="H8" s="17">
        <f ca="1"/>
        <v>9</v>
      </c>
    </row>
    <row r="9" spans="1:14">
      <c r="A9" s="8">
        <f t="shared" ca="1" si="0"/>
        <v>0.78057989584587029</v>
      </c>
      <c r="B9" s="2">
        <f t="shared" ca="1" si="1"/>
        <v>12</v>
      </c>
      <c r="C9" s="3"/>
      <c r="D9" s="9">
        <f t="array" aca="1" ref="D9" ca="1">SMALL(IF(COUNTIF(D$1:D8,ROW($1:$45)),99,ROW($1:$45)),RANDBETWEEN(1,44-COUNT(D$1:D8)))</f>
        <v>19</v>
      </c>
      <c r="H9" s="17">
        <f ca="1"/>
        <v>43</v>
      </c>
    </row>
    <row r="10" spans="1:14">
      <c r="A10" s="8">
        <f t="shared" ca="1" si="0"/>
        <v>0.93127935389622696</v>
      </c>
      <c r="B10" s="2">
        <f t="shared" ca="1" si="1"/>
        <v>3</v>
      </c>
      <c r="C10" s="3"/>
      <c r="D10" s="9">
        <f t="array" aca="1" ref="D10" ca="1">SMALL(IF(COUNTIF(D$1:D9,ROW($1:$45)),99,ROW($1:$45)),RANDBETWEEN(1,44-COUNT(D$1:D9)))</f>
        <v>6</v>
      </c>
      <c r="H10" s="17">
        <f ca="1"/>
        <v>11</v>
      </c>
    </row>
    <row r="11" spans="1:14">
      <c r="A11" s="8">
        <f t="shared" ca="1" si="0"/>
        <v>0.16615755675059063</v>
      </c>
      <c r="B11" s="2">
        <f t="shared" ca="1" si="1"/>
        <v>39</v>
      </c>
      <c r="C11" s="3"/>
      <c r="D11" s="9">
        <f t="array" aca="1" ref="D11" ca="1">SMALL(IF(COUNTIF(D$1:D10,ROW($1:$45)),99,ROW($1:$45)),RANDBETWEEN(1,44-COUNT(D$1:D10)))</f>
        <v>26</v>
      </c>
      <c r="H11" s="17">
        <f ca="1"/>
        <v>8</v>
      </c>
    </row>
    <row r="12" spans="1:14">
      <c r="A12" s="8">
        <f t="shared" ca="1" si="0"/>
        <v>0.23720428956116013</v>
      </c>
      <c r="B12" s="2">
        <f t="shared" ca="1" si="1"/>
        <v>35</v>
      </c>
      <c r="C12" s="3"/>
      <c r="D12" s="9">
        <f t="array" aca="1" ref="D12" ca="1">SMALL(IF(COUNTIF(D$1:D11,ROW($1:$45)),99,ROW($1:$45)),RANDBETWEEN(1,44-COUNT(D$1:D11)))</f>
        <v>3</v>
      </c>
      <c r="H12" s="17">
        <f ca="1"/>
        <v>24</v>
      </c>
    </row>
    <row r="13" spans="1:14">
      <c r="A13" s="8">
        <f t="shared" ca="1" si="0"/>
        <v>0.57669732956411557</v>
      </c>
      <c r="B13" s="2">
        <f t="shared" ca="1" si="1"/>
        <v>19</v>
      </c>
      <c r="C13" s="3"/>
      <c r="D13" s="9">
        <f t="array" aca="1" ref="D13" ca="1">SMALL(IF(COUNTIF(D$1:D12,ROW($1:$45)),99,ROW($1:$45)),RANDBETWEEN(1,44-COUNT(D$1:D12)))</f>
        <v>4</v>
      </c>
      <c r="H13" s="17">
        <f ca="1"/>
        <v>13</v>
      </c>
    </row>
    <row r="14" spans="1:14">
      <c r="A14" s="8">
        <f t="shared" ca="1" si="0"/>
        <v>0.36146026124731279</v>
      </c>
      <c r="B14" s="2">
        <f t="shared" ca="1" si="1"/>
        <v>31</v>
      </c>
      <c r="C14" s="3"/>
      <c r="D14" s="9">
        <f t="array" aca="1" ref="D14" ca="1">SMALL(IF(COUNTIF(D$1:D13,ROW($1:$45)),99,ROW($1:$45)),RANDBETWEEN(1,44-COUNT(D$1:D13)))</f>
        <v>31</v>
      </c>
      <c r="H14" s="17">
        <f ca="1"/>
        <v>19</v>
      </c>
      <c r="K14" s="33" t="s">
        <v>61</v>
      </c>
      <c r="L14" s="34"/>
    </row>
    <row r="15" spans="1:14">
      <c r="A15" s="8">
        <f t="shared" ca="1" si="0"/>
        <v>1.7700331431700578E-2</v>
      </c>
      <c r="B15" s="2">
        <f t="shared" ca="1" si="1"/>
        <v>44</v>
      </c>
      <c r="C15" s="3"/>
      <c r="D15" s="9">
        <f t="array" aca="1" ref="D15" ca="1">SMALL(IF(COUNTIF(D$1:D14,ROW($1:$45)),99,ROW($1:$45)),RANDBETWEEN(1,44-COUNT(D$1:D14)))</f>
        <v>33</v>
      </c>
      <c r="H15" s="17">
        <f ca="1"/>
        <v>15</v>
      </c>
      <c r="K15" s="26" t="s">
        <v>62</v>
      </c>
      <c r="L15" s="26" t="s">
        <v>48</v>
      </c>
      <c r="N15" s="18" t="str">
        <f>HYPERLINK("#Sheet2!a1","运用案例：")</f>
        <v>运用案例：</v>
      </c>
    </row>
    <row r="16" spans="1:14">
      <c r="A16" s="8">
        <f t="shared" ca="1" si="0"/>
        <v>0.74371437085093461</v>
      </c>
      <c r="B16" s="2">
        <f t="shared" ca="1" si="1"/>
        <v>15</v>
      </c>
      <c r="C16" s="3"/>
      <c r="D16" s="9">
        <f t="array" aca="1" ref="D16" ca="1">SMALL(IF(COUNTIF(D$1:D15,ROW($1:$45)),99,ROW($1:$45)),RANDBETWEEN(1,44-COUNT(D$1:D15)))</f>
        <v>5</v>
      </c>
      <c r="H16" s="17">
        <f ca="1"/>
        <v>16</v>
      </c>
      <c r="K16" s="27" t="s">
        <v>64</v>
      </c>
      <c r="L16" s="28" t="s">
        <v>42</v>
      </c>
      <c r="N16" t="s">
        <v>51</v>
      </c>
    </row>
    <row r="17" spans="1:14">
      <c r="A17" s="8">
        <f t="shared" ca="1" si="0"/>
        <v>0.46391415263511249</v>
      </c>
      <c r="B17" s="2">
        <f t="shared" ca="1" si="1"/>
        <v>24</v>
      </c>
      <c r="C17" s="3"/>
      <c r="D17" s="9">
        <f t="array" aca="1" ref="D17" ca="1">SMALL(IF(COUNTIF(D$1:D16,ROW($1:$45)),99,ROW($1:$45)),RANDBETWEEN(1,44-COUNT(D$1:D16)))</f>
        <v>16</v>
      </c>
      <c r="H17" s="17">
        <f ca="1"/>
        <v>34</v>
      </c>
      <c r="K17" s="26" t="s">
        <v>63</v>
      </c>
      <c r="L17" s="26"/>
      <c r="N17" t="s">
        <v>52</v>
      </c>
    </row>
    <row r="18" spans="1:14">
      <c r="A18" s="8">
        <f t="shared" ca="1" si="0"/>
        <v>0.56353924421594481</v>
      </c>
      <c r="B18" s="2">
        <f t="shared" ca="1" si="1"/>
        <v>20</v>
      </c>
      <c r="C18" s="3"/>
      <c r="D18" s="9">
        <f t="array" aca="1" ref="D18" ca="1">SMALL(IF(COUNTIF(D$1:D17,ROW($1:$45)),99,ROW($1:$45)),RANDBETWEEN(1,44-COUNT(D$1:D17)))</f>
        <v>12</v>
      </c>
      <c r="H18" s="17">
        <f ca="1"/>
        <v>6</v>
      </c>
      <c r="K18" s="27" t="s">
        <v>43</v>
      </c>
      <c r="L18" s="28" t="s">
        <v>65</v>
      </c>
    </row>
    <row r="19" spans="1:14">
      <c r="A19" s="8">
        <f t="shared" ca="1" si="0"/>
        <v>0.45925614414388027</v>
      </c>
      <c r="B19" s="2">
        <f t="shared" ca="1" si="1"/>
        <v>25</v>
      </c>
      <c r="C19" s="3"/>
      <c r="D19" s="9">
        <f t="array" aca="1" ref="D19" ca="1">SMALL(IF(COUNTIF(D$1:D18,ROW($1:$45)),99,ROW($1:$45)),RANDBETWEEN(1,44-COUNT(D$1:D18)))</f>
        <v>13</v>
      </c>
      <c r="H19" s="17">
        <f ca="1"/>
        <v>38</v>
      </c>
      <c r="K19" s="26" t="s">
        <v>71</v>
      </c>
      <c r="L19" s="26"/>
    </row>
    <row r="20" spans="1:14">
      <c r="A20" s="8">
        <f t="shared" ca="1" si="0"/>
        <v>0.49357321842899093</v>
      </c>
      <c r="B20" s="2">
        <f t="shared" ca="1" si="1"/>
        <v>23</v>
      </c>
      <c r="C20" s="3"/>
      <c r="D20" s="9">
        <f t="array" aca="1" ref="D20" ca="1">SMALL(IF(COUNTIF(D$1:D19,ROW($1:$45)),99,ROW($1:$45)),RANDBETWEEN(1,44-COUNT(D$1:D19)))</f>
        <v>30</v>
      </c>
      <c r="H20" s="17">
        <f ca="1"/>
        <v>7</v>
      </c>
      <c r="K20" s="27" t="s">
        <v>44</v>
      </c>
      <c r="L20" s="28" t="s">
        <v>66</v>
      </c>
    </row>
    <row r="21" spans="1:14">
      <c r="A21" s="8">
        <f t="shared" ca="1" si="0"/>
        <v>0.42314057787875758</v>
      </c>
      <c r="B21" s="2">
        <f t="shared" ca="1" si="1"/>
        <v>27</v>
      </c>
      <c r="C21" s="3"/>
      <c r="D21" s="9">
        <f t="array" aca="1" ref="D21" ca="1">SMALL(IF(COUNTIF(D$1:D20,ROW($1:$45)),99,ROW($1:$45)),RANDBETWEEN(1,44-COUNT(D$1:D20)))</f>
        <v>18</v>
      </c>
      <c r="H21" s="17">
        <f ca="1"/>
        <v>37</v>
      </c>
    </row>
    <row r="22" spans="1:14">
      <c r="A22" s="8">
        <f t="shared" ca="1" si="0"/>
        <v>0.39046193856650824</v>
      </c>
      <c r="B22" s="2">
        <f t="shared" ca="1" si="1"/>
        <v>30</v>
      </c>
      <c r="C22" s="3"/>
      <c r="D22" s="9">
        <f t="array" aca="1" ref="D22" ca="1">SMALL(IF(COUNTIF(D$1:D21,ROW($1:$45)),99,ROW($1:$45)),RANDBETWEEN(1,44-COUNT(D$1:D21)))</f>
        <v>15</v>
      </c>
      <c r="H22" s="17">
        <f ca="1"/>
        <v>25</v>
      </c>
    </row>
    <row r="23" spans="1:14">
      <c r="A23" s="8">
        <f t="shared" ca="1" si="0"/>
        <v>0.29160421861307251</v>
      </c>
      <c r="B23" s="2">
        <f t="shared" ca="1" si="1"/>
        <v>34</v>
      </c>
      <c r="C23" s="3"/>
      <c r="D23" s="9">
        <f t="array" aca="1" ref="D23" ca="1">SMALL(IF(COUNTIF(D$1:D22,ROW($1:$45)),99,ROW($1:$45)),RANDBETWEEN(1,44-COUNT(D$1:D22)))</f>
        <v>41</v>
      </c>
      <c r="H23" s="17">
        <f ca="1"/>
        <v>35</v>
      </c>
    </row>
    <row r="24" spans="1:14">
      <c r="A24" s="8">
        <f t="shared" ca="1" si="0"/>
        <v>8.3439807590300674E-2</v>
      </c>
      <c r="B24" s="2">
        <f t="shared" ca="1" si="1"/>
        <v>43</v>
      </c>
      <c r="C24" s="3"/>
      <c r="D24" s="9">
        <f t="array" aca="1" ref="D24" ca="1">SMALL(IF(COUNTIF(D$1:D23,ROW($1:$45)),99,ROW($1:$45)),RANDBETWEEN(1,44-COUNT(D$1:D23)))</f>
        <v>9</v>
      </c>
      <c r="H24" s="17">
        <f ca="1"/>
        <v>22</v>
      </c>
    </row>
    <row r="25" spans="1:14">
      <c r="A25" s="8">
        <f t="shared" ca="1" si="0"/>
        <v>0.89516179250681338</v>
      </c>
      <c r="B25" s="2">
        <f t="shared" ca="1" si="1"/>
        <v>5</v>
      </c>
      <c r="C25" s="3"/>
      <c r="D25" s="9">
        <f t="array" aca="1" ref="D25" ca="1">SMALL(IF(COUNTIF(D$1:D24,ROW($1:$45)),99,ROW($1:$45)),RANDBETWEEN(1,44-COUNT(D$1:D24)))</f>
        <v>14</v>
      </c>
      <c r="H25" s="17">
        <f ca="1"/>
        <v>2</v>
      </c>
    </row>
    <row r="26" spans="1:14">
      <c r="A26" s="8">
        <f t="shared" ca="1" si="0"/>
        <v>0.5312285804453305</v>
      </c>
      <c r="B26" s="2">
        <f t="shared" ca="1" si="1"/>
        <v>21</v>
      </c>
      <c r="C26" s="3"/>
      <c r="D26" s="9">
        <f t="array" aca="1" ref="D26" ca="1">SMALL(IF(COUNTIF(D$1:D25,ROW($1:$45)),99,ROW($1:$45)),RANDBETWEEN(1,44-COUNT(D$1:D25)))</f>
        <v>36</v>
      </c>
      <c r="H26" s="17">
        <f ca="1"/>
        <v>5</v>
      </c>
    </row>
    <row r="27" spans="1:14">
      <c r="A27" s="8">
        <f t="shared" ca="1" si="0"/>
        <v>0.53101189865474629</v>
      </c>
      <c r="B27" s="2">
        <f t="shared" ca="1" si="1"/>
        <v>22</v>
      </c>
      <c r="C27" s="3"/>
      <c r="D27" s="9">
        <f t="array" aca="1" ref="D27" ca="1">SMALL(IF(COUNTIF(D$1:D26,ROW($1:$45)),99,ROW($1:$45)),RANDBETWEEN(1,44-COUNT(D$1:D26)))</f>
        <v>22</v>
      </c>
      <c r="H27" s="17">
        <f ca="1"/>
        <v>30</v>
      </c>
    </row>
    <row r="28" spans="1:14">
      <c r="A28" s="8">
        <f t="shared" ca="1" si="0"/>
        <v>0.60095967771694458</v>
      </c>
      <c r="B28" s="2">
        <f t="shared" ca="1" si="1"/>
        <v>18</v>
      </c>
      <c r="C28" s="3"/>
      <c r="D28" s="9">
        <f t="array" aca="1" ref="D28" ca="1">SMALL(IF(COUNTIF(D$1:D27,ROW($1:$45)),99,ROW($1:$45)),RANDBETWEEN(1,44-COUNT(D$1:D27)))</f>
        <v>21</v>
      </c>
      <c r="H28" s="17">
        <f ca="1"/>
        <v>36</v>
      </c>
    </row>
    <row r="29" spans="1:14">
      <c r="A29" s="8">
        <f t="shared" ca="1" si="0"/>
        <v>0.81227369327804322</v>
      </c>
      <c r="B29" s="2">
        <f t="shared" ca="1" si="1"/>
        <v>9</v>
      </c>
      <c r="C29" s="3"/>
      <c r="D29" s="9">
        <f t="array" aca="1" ref="D29" ca="1">SMALL(IF(COUNTIF(D$1:D28,ROW($1:$45)),99,ROW($1:$45)),RANDBETWEEN(1,44-COUNT(D$1:D28)))</f>
        <v>40</v>
      </c>
      <c r="H29" s="17">
        <f ca="1"/>
        <v>32</v>
      </c>
    </row>
    <row r="30" spans="1:14">
      <c r="A30" s="8">
        <f t="shared" ca="1" si="0"/>
        <v>0.1250605464668979</v>
      </c>
      <c r="B30" s="2">
        <f t="shared" ca="1" si="1"/>
        <v>40</v>
      </c>
      <c r="C30" s="3"/>
      <c r="D30" s="9">
        <f t="array" aca="1" ref="D30" ca="1">SMALL(IF(COUNTIF(D$1:D29,ROW($1:$45)),99,ROW($1:$45)),RANDBETWEEN(1,44-COUNT(D$1:D29)))</f>
        <v>10</v>
      </c>
      <c r="H30" s="17">
        <f ca="1"/>
        <v>12</v>
      </c>
    </row>
    <row r="31" spans="1:14">
      <c r="A31" s="8">
        <f t="shared" ca="1" si="0"/>
        <v>0.79979944477505072</v>
      </c>
      <c r="B31" s="2">
        <f t="shared" ca="1" si="1"/>
        <v>11</v>
      </c>
      <c r="C31" s="3"/>
      <c r="D31" s="9">
        <f t="array" aca="1" ref="D31" ca="1">SMALL(IF(COUNTIF(D$1:D30,ROW($1:$45)),99,ROW($1:$45)),RANDBETWEEN(1,44-COUNT(D$1:D30)))</f>
        <v>11</v>
      </c>
      <c r="H31" s="17">
        <f ca="1"/>
        <v>20</v>
      </c>
    </row>
    <row r="32" spans="1:14">
      <c r="A32" s="8">
        <f t="shared" ca="1" si="0"/>
        <v>0.62258737439334921</v>
      </c>
      <c r="B32" s="2">
        <f t="shared" ca="1" si="1"/>
        <v>17</v>
      </c>
      <c r="C32" s="3"/>
      <c r="D32" s="9">
        <f t="array" aca="1" ref="D32" ca="1">SMALL(IF(COUNTIF(D$1:D31,ROW($1:$45)),99,ROW($1:$45)),RANDBETWEEN(1,44-COUNT(D$1:D31)))</f>
        <v>20</v>
      </c>
      <c r="H32" s="17">
        <f ca="1"/>
        <v>23</v>
      </c>
    </row>
    <row r="33" spans="1:8">
      <c r="A33" s="8">
        <f t="shared" ca="1" si="0"/>
        <v>0.9542147984353786</v>
      </c>
      <c r="B33" s="2">
        <f t="shared" ca="1" si="1"/>
        <v>2</v>
      </c>
      <c r="C33" s="3"/>
      <c r="D33" s="9">
        <f t="array" aca="1" ref="D33" ca="1">SMALL(IF(COUNTIF(D$1:D32,ROW($1:$45)),99,ROW($1:$45)),RANDBETWEEN(1,44-COUNT(D$1:D32)))</f>
        <v>1</v>
      </c>
      <c r="H33" s="17">
        <f ca="1"/>
        <v>41</v>
      </c>
    </row>
    <row r="34" spans="1:8">
      <c r="A34" s="8">
        <f t="shared" ca="1" si="0"/>
        <v>0.20515920824063305</v>
      </c>
      <c r="B34" s="2">
        <f t="shared" ca="1" si="1"/>
        <v>37</v>
      </c>
      <c r="C34" s="3"/>
      <c r="D34" s="9">
        <f t="array" aca="1" ref="D34" ca="1">SMALL(IF(COUNTIF(D$1:D33,ROW($1:$45)),99,ROW($1:$45)),RANDBETWEEN(1,44-COUNT(D$1:D33)))</f>
        <v>34</v>
      </c>
      <c r="H34" s="17">
        <f ca="1"/>
        <v>4</v>
      </c>
    </row>
    <row r="35" spans="1:8">
      <c r="A35" s="8">
        <f t="shared" ca="1" si="0"/>
        <v>0.4467164264606458</v>
      </c>
      <c r="B35" s="2">
        <f t="shared" ca="1" si="1"/>
        <v>26</v>
      </c>
      <c r="C35" s="3"/>
      <c r="D35" s="9">
        <f t="array" aca="1" ref="D35" ca="1">SMALL(IF(COUNTIF(D$1:D34,ROW($1:$45)),99,ROW($1:$45)),RANDBETWEEN(1,44-COUNT(D$1:D34)))</f>
        <v>7</v>
      </c>
      <c r="H35" s="17">
        <f ca="1"/>
        <v>40</v>
      </c>
    </row>
    <row r="36" spans="1:8">
      <c r="A36" s="8">
        <f t="shared" ca="1" si="0"/>
        <v>0.77077088671763327</v>
      </c>
      <c r="B36" s="2">
        <f t="shared" ca="1" si="1"/>
        <v>13</v>
      </c>
      <c r="C36" s="3"/>
      <c r="D36" s="9">
        <f t="array" aca="1" ref="D36" ca="1">SMALL(IF(COUNTIF(D$1:D35,ROW($1:$45)),99,ROW($1:$45)),RANDBETWEEN(1,44-COUNT(D$1:D35)))</f>
        <v>39</v>
      </c>
      <c r="H36" s="17">
        <f ca="1"/>
        <v>39</v>
      </c>
    </row>
    <row r="37" spans="1:8">
      <c r="A37" s="8">
        <f t="shared" ca="1" si="0"/>
        <v>0.39888994446454351</v>
      </c>
      <c r="B37" s="2">
        <f t="shared" ca="1" si="1"/>
        <v>28</v>
      </c>
      <c r="C37" s="3"/>
      <c r="D37" s="9">
        <f t="array" aca="1" ref="D37" ca="1">SMALL(IF(COUNTIF(D$1:D36,ROW($1:$45)),99,ROW($1:$45)),RANDBETWEEN(1,44-COUNT(D$1:D36)))</f>
        <v>8</v>
      </c>
      <c r="H37" s="17">
        <f ca="1"/>
        <v>10</v>
      </c>
    </row>
    <row r="38" spans="1:8">
      <c r="A38" s="8">
        <f t="shared" ca="1" si="0"/>
        <v>0.91233687459809287</v>
      </c>
      <c r="B38" s="2">
        <f t="shared" ca="1" si="1"/>
        <v>4</v>
      </c>
      <c r="C38" s="3"/>
      <c r="D38" s="9">
        <f t="array" aca="1" ref="D38" ca="1">SMALL(IF(COUNTIF(D$1:D37,ROW($1:$45)),99,ROW($1:$45)),RANDBETWEEN(1,44-COUNT(D$1:D37)))</f>
        <v>38</v>
      </c>
      <c r="H38" s="17">
        <f ca="1"/>
        <v>17</v>
      </c>
    </row>
    <row r="39" spans="1:8">
      <c r="A39" s="8">
        <f t="shared" ca="1" si="0"/>
        <v>0.3912749019033141</v>
      </c>
      <c r="B39" s="2">
        <f t="shared" ca="1" si="1"/>
        <v>29</v>
      </c>
      <c r="C39" s="3"/>
      <c r="D39" s="9">
        <f t="array" aca="1" ref="D39" ca="1">SMALL(IF(COUNTIF(D$1:D38,ROW($1:$45)),99,ROW($1:$45)),RANDBETWEEN(1,44-COUNT(D$1:D38)))</f>
        <v>44</v>
      </c>
      <c r="H39" s="17">
        <f ca="1"/>
        <v>31</v>
      </c>
    </row>
    <row r="40" spans="1:8">
      <c r="A40" s="8">
        <f t="shared" ca="1" si="0"/>
        <v>0.82249370670634958</v>
      </c>
      <c r="B40" s="2">
        <f t="shared" ca="1" si="1"/>
        <v>7</v>
      </c>
      <c r="C40" s="3"/>
      <c r="D40" s="9">
        <f t="array" aca="1" ref="D40" ca="1">SMALL(IF(COUNTIF(D$1:D39,ROW($1:$45)),99,ROW($1:$45)),RANDBETWEEN(1,44-COUNT(D$1:D39)))</f>
        <v>2</v>
      </c>
      <c r="H40" s="17">
        <f ca="1"/>
        <v>3</v>
      </c>
    </row>
    <row r="41" spans="1:8">
      <c r="A41" s="8">
        <f t="shared" ca="1" si="0"/>
        <v>0.23163111799435421</v>
      </c>
      <c r="B41" s="2">
        <f t="shared" ca="1" si="1"/>
        <v>36</v>
      </c>
      <c r="C41" s="3"/>
      <c r="D41" s="9">
        <f t="array" aca="1" ref="D41" ca="1">SMALL(IF(COUNTIF(D$1:D40,ROW($1:$45)),99,ROW($1:$45)),RANDBETWEEN(1,44-COUNT(D$1:D40)))</f>
        <v>35</v>
      </c>
      <c r="H41" s="17">
        <f ca="1"/>
        <v>14</v>
      </c>
    </row>
    <row r="42" spans="1:8">
      <c r="A42" s="8">
        <f t="shared" ca="1" si="0"/>
        <v>0.75613684827848782</v>
      </c>
      <c r="B42" s="2">
        <f t="shared" ca="1" si="1"/>
        <v>14</v>
      </c>
      <c r="C42" s="3"/>
      <c r="D42" s="9">
        <f t="array" aca="1" ref="D42" ca="1">SMALL(IF(COUNTIF(D$1:D41,ROW($1:$45)),99,ROW($1:$45)),RANDBETWEEN(1,44-COUNT(D$1:D41)))</f>
        <v>25</v>
      </c>
      <c r="H42" s="17">
        <f ca="1"/>
        <v>33</v>
      </c>
    </row>
    <row r="43" spans="1:8">
      <c r="A43" s="8">
        <f t="shared" ca="1" si="0"/>
        <v>0.80255086392690589</v>
      </c>
      <c r="B43" s="2">
        <f t="shared" ca="1" si="1"/>
        <v>10</v>
      </c>
      <c r="C43" s="3"/>
      <c r="D43" s="9">
        <f t="array" aca="1" ref="D43" ca="1">SMALL(IF(COUNTIF(D$1:D42,ROW($1:$45)),99,ROW($1:$45)),RANDBETWEEN(1,44-COUNT(D$1:D42)))</f>
        <v>37</v>
      </c>
      <c r="H43" s="17">
        <f ca="1"/>
        <v>29</v>
      </c>
    </row>
    <row r="44" spans="1:8">
      <c r="A44" s="8">
        <f t="shared" ca="1" si="0"/>
        <v>0.31398541610197195</v>
      </c>
      <c r="B44" s="2">
        <f t="shared" ca="1" si="1"/>
        <v>33</v>
      </c>
      <c r="C44" s="3"/>
      <c r="D44" s="9">
        <f t="array" aca="1" ref="D44" ca="1">SMALL(IF(COUNTIF(D$1:D43,ROW($1:$45)),99,ROW($1:$45)),RANDBETWEEN(1,44-COUNT(D$1:D43)))</f>
        <v>24</v>
      </c>
      <c r="H44" s="17">
        <f ca="1"/>
        <v>26</v>
      </c>
    </row>
    <row r="45" spans="1:8">
      <c r="A45" s="8">
        <f t="shared" ca="1" si="0"/>
        <v>0.83529672610282013</v>
      </c>
      <c r="B45" s="2">
        <f t="shared" ca="1" si="1"/>
        <v>6</v>
      </c>
      <c r="C45" s="3"/>
      <c r="D45" s="9">
        <f t="array" aca="1" ref="D45" ca="1">SMALL(IF(COUNTIF(D$1:D44,ROW($1:$45)),99,ROW($1:$45)),RANDBETWEEN(1,44-COUNT(D$1:D44)))</f>
        <v>29</v>
      </c>
      <c r="H45" s="17">
        <f ca="1"/>
        <v>28</v>
      </c>
    </row>
    <row r="46" spans="1:8">
      <c r="A46" s="8">
        <f t="shared" ca="1" si="0"/>
        <v>0.11588408551590934</v>
      </c>
      <c r="B46" s="2">
        <f t="shared" ca="1" si="1"/>
        <v>42</v>
      </c>
      <c r="C46" s="3"/>
      <c r="D46" s="9">
        <f t="array" aca="1" ref="D46" ca="1">SMALL(IF(COUNTIF(D$1:D45,ROW($1:$45)),99,ROW($1:$45)),RANDBETWEEN(1,44-COUNT(D$1:D45)))</f>
        <v>28</v>
      </c>
      <c r="H46" s="17">
        <f ca="1"/>
        <v>18</v>
      </c>
    </row>
    <row r="47" spans="1:8" ht="14.25" thickBot="1">
      <c r="A47" s="10">
        <f t="shared" ca="1" si="0"/>
        <v>0.32559026826741455</v>
      </c>
      <c r="B47" s="11">
        <f t="shared" ca="1" si="1"/>
        <v>32</v>
      </c>
      <c r="C47" s="12"/>
      <c r="D47" s="13">
        <f t="array" aca="1" ref="D47" ca="1">SMALL(IF(COUNTIF(D$1:D46,ROW($1:$45)),99,ROW($1:$45)),RANDBETWEEN(1,44-COUNT(D$1:D46)))</f>
        <v>23</v>
      </c>
      <c r="H47" s="17">
        <f ca="1"/>
        <v>42</v>
      </c>
    </row>
  </sheetData>
  <mergeCells count="1">
    <mergeCell ref="K14:L14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O45"/>
  <sheetViews>
    <sheetView tabSelected="1" workbookViewId="0">
      <selection activeCell="E31" sqref="E31"/>
    </sheetView>
  </sheetViews>
  <sheetFormatPr defaultRowHeight="13.5"/>
  <cols>
    <col min="1" max="1" width="21.25" style="1" customWidth="1"/>
    <col min="2" max="2" width="27.375" style="1" customWidth="1"/>
    <col min="4" max="4" width="26" style="1" customWidth="1"/>
    <col min="5" max="5" width="35.375" style="22" customWidth="1"/>
    <col min="6" max="6" width="10.375" style="22" customWidth="1"/>
    <col min="8" max="8" width="18.375" customWidth="1"/>
    <col min="11" max="11" width="15.875" customWidth="1"/>
    <col min="12" max="12" width="9" style="1"/>
    <col min="13" max="13" width="16.125" style="1" customWidth="1"/>
    <col min="14" max="14" width="9.5" style="1" customWidth="1"/>
    <col min="15" max="15" width="19.25" style="1" customWidth="1"/>
  </cols>
  <sheetData>
    <row r="1" spans="1:15" ht="14.25" thickBot="1">
      <c r="A1" s="19" t="s">
        <v>53</v>
      </c>
      <c r="B1" s="17" t="s">
        <v>56</v>
      </c>
      <c r="D1" s="17" t="s">
        <v>72</v>
      </c>
      <c r="E1" s="17" t="s">
        <v>60</v>
      </c>
      <c r="F1" s="35" t="s">
        <v>58</v>
      </c>
      <c r="G1" s="36"/>
      <c r="H1" s="23" t="s">
        <v>57</v>
      </c>
      <c r="I1" s="35" t="s">
        <v>59</v>
      </c>
      <c r="J1" s="36"/>
      <c r="K1" s="25" t="s">
        <v>57</v>
      </c>
      <c r="L1" s="37" t="s">
        <v>73</v>
      </c>
      <c r="M1" s="38" t="s">
        <v>57</v>
      </c>
      <c r="N1" s="37" t="s">
        <v>74</v>
      </c>
      <c r="O1" s="38" t="s">
        <v>57</v>
      </c>
    </row>
    <row r="2" spans="1:15" ht="14.25" thickBot="1">
      <c r="A2" s="20" t="s">
        <v>0</v>
      </c>
      <c r="B2" s="17">
        <f t="array" aca="1" ref="B2:B45" ca="1">--RIGHT(SMALL(RANDBETWEEN(1,99+0*ROW(1:44))/1%+ROW(1:44),ROW(1:44)),2)</f>
        <v>23</v>
      </c>
      <c r="D2" s="17" t="str">
        <f t="array" aca="1" ref="D2:D45" ca="1">INDEX(A2:A45,RIGHT(SMALL(RANDBETWEEN(1,99+0*ROW(1:44))/1%+ROW(1:44),ROW(1:44)),2))</f>
        <v>蔡和</v>
      </c>
      <c r="E2" s="17" t="str">
        <f t="array" aca="1" ref="E2" ca="1">IF(COUNT(0/(COUNTIF(D2:D45,A2:A45)&lt;&gt;1)),"错误","正确")</f>
        <v>正确</v>
      </c>
      <c r="F2" s="23" t="e">
        <f t="array" aca="1" ref="F2:F45" ca="1">OFFSET(A$1,--RIGHT(SMALL(RANDBETWEEN(1,99+0*ROW(1:44))/1%+ROW(1:44),ROW(1:44)),2),)</f>
        <v>#VALUE!</v>
      </c>
      <c r="G2" s="24" t="str">
        <f t="array" ref="G2:G45" ca="1">T(OFFSET(A$1,--RIGHT(SMALL(RANDBETWEEN(1,99+0*ROW(1:44))/1%+ROW(1:44),ROW(1:44)),2),))</f>
        <v>关兴</v>
      </c>
      <c r="H2" s="23" t="str">
        <f t="array" aca="1" ref="H2" ca="1">IF(COUNT(0/(COUNTIF(G2:G45,A2:A45)&lt;&gt;1)),"错误","正确")</f>
        <v>错误</v>
      </c>
      <c r="I2" s="23" t="e">
        <f t="array" aca="1" ref="I2:I45" ca="1">INDIRECT("A"&amp;RIGHT(SMALL(RANDBETWEEN(1,99+0*ROW(1:44))/1%+ROW(1:44),ROW(1:44)),2)+1)</f>
        <v>#VALUE!</v>
      </c>
      <c r="J2" s="24" t="str">
        <f t="array" ref="J2:J45" ca="1">T(INDIRECT("A"&amp;RIGHT(SMALL(RANDBETWEEN(1,99+0*ROW(1:44))/1%+ROW(1:44),ROW(1:44)),2)+1))</f>
        <v>马腾</v>
      </c>
      <c r="K2" s="25" t="str">
        <f t="array" aca="1" ref="K2" ca="1">IF(COUNT(0/(COUNTIF(J2:J45,A2:A45)&lt;&gt;1)),"错误","正确")</f>
        <v>错误</v>
      </c>
      <c r="L2" s="40" t="str">
        <f t="array" aca="1" ref="L2:L45" ca="1">LOOKUP(MOD(SMALL(RANDBETWEEN(1,99+0*ROW(1:44))/1%+ROW(1:44),ROW(1:44)),100),ROW(1:44),A2:A45)</f>
        <v>张飞</v>
      </c>
      <c r="M2" s="39" t="str">
        <f t="array" aca="1" ref="M2" ca="1">IF(COUNT(0/(COUNTIF(L2:L45,A2:A45)&lt;&gt;1)),"错误","正确")</f>
        <v>正确</v>
      </c>
      <c r="N2" s="41" t="str">
        <f t="array" aca="1" ref="N2:N45" ca="1">VLOOKUP(MOD(SMALL(RANDBETWEEN(1,99+0*ROW(1:44))/1%+ROW(1:44),ROW(1:44)),100),IF({1,0},ROW(1:44),A2:A45),2,)</f>
        <v>曹安民</v>
      </c>
      <c r="O2" s="39" t="str">
        <f t="array" aca="1" ref="O2" ca="1">IF(COUNT(0/(COUNTIF(N2:N45,A2:A45)&lt;&gt;1)),"错误","正确")</f>
        <v>正确</v>
      </c>
    </row>
    <row r="3" spans="1:15">
      <c r="A3" s="20" t="s">
        <v>1</v>
      </c>
      <c r="B3" s="17">
        <f ca="1"/>
        <v>24</v>
      </c>
      <c r="D3" s="17" t="str">
        <f ca="1"/>
        <v>蔡阳</v>
      </c>
      <c r="E3" s="16"/>
      <c r="F3" s="23" t="e">
        <f ca="1"/>
        <v>#VALUE!</v>
      </c>
      <c r="G3" s="24" t="str">
        <f ca="1"/>
        <v>诸葛亮</v>
      </c>
      <c r="I3" s="23" t="e">
        <f ca="1"/>
        <v>#VALUE!</v>
      </c>
      <c r="J3" s="24" t="str">
        <f ca="1"/>
        <v>蔡勋</v>
      </c>
      <c r="L3" s="37" t="str">
        <f ca="1"/>
        <v>蔡邕</v>
      </c>
      <c r="M3" s="42"/>
      <c r="N3" s="37" t="str">
        <f ca="1"/>
        <v>刘禅</v>
      </c>
    </row>
    <row r="4" spans="1:15">
      <c r="A4" s="20" t="s">
        <v>2</v>
      </c>
      <c r="B4" s="17">
        <f ca="1"/>
        <v>44</v>
      </c>
      <c r="D4" s="17" t="str">
        <f ca="1"/>
        <v>鲁肃</v>
      </c>
      <c r="E4" s="16"/>
      <c r="F4" s="23" t="e">
        <f ca="1"/>
        <v>#VALUE!</v>
      </c>
      <c r="G4" s="24" t="str">
        <f ca="1"/>
        <v>赵云</v>
      </c>
      <c r="I4" s="23" t="e">
        <f ca="1"/>
        <v>#VALUE!</v>
      </c>
      <c r="J4" s="24" t="str">
        <f ca="1"/>
        <v>张飞</v>
      </c>
      <c r="L4" s="37" t="str">
        <f ca="1"/>
        <v>曹安民</v>
      </c>
      <c r="M4" s="37"/>
      <c r="N4" s="37" t="str">
        <f ca="1"/>
        <v>赵云</v>
      </c>
    </row>
    <row r="5" spans="1:15">
      <c r="A5" s="20" t="s">
        <v>3</v>
      </c>
      <c r="B5" s="17">
        <f ca="1"/>
        <v>41</v>
      </c>
      <c r="D5" s="1" t="str">
        <f ca="1"/>
        <v>蔡勋</v>
      </c>
      <c r="F5" s="23" t="e">
        <f ca="1"/>
        <v>#VALUE!</v>
      </c>
      <c r="G5" s="24" t="str">
        <f ca="1"/>
        <v>诸葛瑾</v>
      </c>
      <c r="I5" s="23" t="e">
        <f ca="1"/>
        <v>#VALUE!</v>
      </c>
      <c r="J5" s="24" t="str">
        <f ca="1"/>
        <v>关羽</v>
      </c>
      <c r="L5" s="37" t="str">
        <f ca="1"/>
        <v>鲍信</v>
      </c>
      <c r="M5" s="37"/>
      <c r="N5" s="37" t="str">
        <f ca="1"/>
        <v>卞氏</v>
      </c>
    </row>
    <row r="6" spans="1:15">
      <c r="A6" s="20" t="s">
        <v>4</v>
      </c>
      <c r="B6" s="17">
        <f ca="1"/>
        <v>22</v>
      </c>
      <c r="D6" s="1" t="str">
        <f ca="1"/>
        <v>关平</v>
      </c>
      <c r="F6" s="23" t="e">
        <f ca="1"/>
        <v>#VALUE!</v>
      </c>
      <c r="G6" s="24" t="str">
        <f ca="1"/>
        <v>曹昂</v>
      </c>
      <c r="I6" s="23" t="e">
        <f ca="1"/>
        <v>#VALUE!</v>
      </c>
      <c r="J6" s="24" t="str">
        <f ca="1"/>
        <v>孙权</v>
      </c>
      <c r="L6" s="37" t="str">
        <f ca="1"/>
        <v>蔡琰</v>
      </c>
      <c r="M6" s="37"/>
      <c r="N6" s="37" t="str">
        <f ca="1"/>
        <v>蔡瑁</v>
      </c>
    </row>
    <row r="7" spans="1:15">
      <c r="A7" s="20" t="s">
        <v>5</v>
      </c>
      <c r="B7" s="17">
        <f ca="1"/>
        <v>8</v>
      </c>
      <c r="D7" s="1" t="str">
        <f ca="1"/>
        <v>马岱</v>
      </c>
      <c r="F7" s="23" t="e">
        <f ca="1"/>
        <v>#VALUE!</v>
      </c>
      <c r="G7" s="24" t="str">
        <f ca="1"/>
        <v>诸葛瑾</v>
      </c>
      <c r="I7" s="23" t="e">
        <f ca="1"/>
        <v>#VALUE!</v>
      </c>
      <c r="J7" s="24" t="str">
        <f ca="1"/>
        <v>曹安民</v>
      </c>
      <c r="L7" s="37" t="str">
        <f ca="1"/>
        <v>诸葛恪</v>
      </c>
      <c r="M7" s="37"/>
      <c r="N7" s="37" t="str">
        <f ca="1"/>
        <v>卞喜</v>
      </c>
    </row>
    <row r="8" spans="1:15">
      <c r="A8" s="20" t="s">
        <v>6</v>
      </c>
      <c r="B8" s="17">
        <f ca="1"/>
        <v>19</v>
      </c>
      <c r="D8" s="1" t="str">
        <f ca="1"/>
        <v>卑衍</v>
      </c>
      <c r="F8" s="23" t="e">
        <f ca="1"/>
        <v>#VALUE!</v>
      </c>
      <c r="G8" s="24" t="str">
        <f ca="1"/>
        <v>刘封</v>
      </c>
      <c r="I8" s="23" t="e">
        <f ca="1"/>
        <v>#VALUE!</v>
      </c>
      <c r="J8" s="24" t="str">
        <f ca="1"/>
        <v>鲍素</v>
      </c>
      <c r="L8" s="37" t="str">
        <f ca="1"/>
        <v>卞氏</v>
      </c>
      <c r="M8" s="37"/>
      <c r="N8" s="37" t="str">
        <f ca="1"/>
        <v>步阐</v>
      </c>
    </row>
    <row r="9" spans="1:15">
      <c r="A9" s="20" t="s">
        <v>7</v>
      </c>
      <c r="B9" s="17">
        <f ca="1"/>
        <v>39</v>
      </c>
      <c r="D9" s="1" t="str">
        <f ca="1"/>
        <v>边让</v>
      </c>
      <c r="F9" s="23" t="e">
        <f ca="1"/>
        <v>#VALUE!</v>
      </c>
      <c r="G9" s="24" t="str">
        <f ca="1"/>
        <v>蔡瑁</v>
      </c>
      <c r="I9" s="23" t="e">
        <f ca="1"/>
        <v>#VALUE!</v>
      </c>
      <c r="J9" s="24" t="str">
        <f ca="1"/>
        <v>蔡邕</v>
      </c>
      <c r="L9" s="37" t="str">
        <f ca="1"/>
        <v>蔡瑁</v>
      </c>
      <c r="M9" s="37"/>
      <c r="N9" s="37" t="str">
        <f ca="1"/>
        <v>蔡氏</v>
      </c>
    </row>
    <row r="10" spans="1:15">
      <c r="A10" s="20" t="s">
        <v>8</v>
      </c>
      <c r="B10" s="17">
        <f ca="1"/>
        <v>10</v>
      </c>
      <c r="D10" s="1" t="str">
        <f ca="1"/>
        <v>诸葛瑾</v>
      </c>
      <c r="F10" s="23" t="e">
        <f ca="1"/>
        <v>#VALUE!</v>
      </c>
      <c r="G10" s="24" t="str">
        <f ca="1"/>
        <v>邴原</v>
      </c>
      <c r="I10" s="23" t="e">
        <f ca="1"/>
        <v>#VALUE!</v>
      </c>
      <c r="J10" s="24" t="str">
        <f ca="1"/>
        <v>诸葛瑾</v>
      </c>
      <c r="L10" s="37" t="str">
        <f ca="1"/>
        <v>步阐</v>
      </c>
      <c r="M10" s="37"/>
      <c r="N10" s="37" t="str">
        <f ca="1"/>
        <v>周俞</v>
      </c>
    </row>
    <row r="11" spans="1:15">
      <c r="A11" s="20" t="s">
        <v>9</v>
      </c>
      <c r="B11" s="17">
        <f ca="1"/>
        <v>35</v>
      </c>
      <c r="D11" s="1" t="str">
        <f ca="1"/>
        <v>关羽</v>
      </c>
      <c r="F11" s="23" t="e">
        <f ca="1"/>
        <v>#VALUE!</v>
      </c>
      <c r="G11" s="24" t="str">
        <f ca="1"/>
        <v>关羽</v>
      </c>
      <c r="I11" s="23" t="e">
        <f ca="1"/>
        <v>#VALUE!</v>
      </c>
      <c r="J11" s="24" t="str">
        <f ca="1"/>
        <v>张苞</v>
      </c>
      <c r="L11" s="37" t="str">
        <f ca="1"/>
        <v>步骘</v>
      </c>
      <c r="M11" s="37"/>
      <c r="N11" s="37" t="str">
        <f ca="1"/>
        <v>邴原</v>
      </c>
    </row>
    <row r="12" spans="1:15">
      <c r="A12" s="20" t="s">
        <v>10</v>
      </c>
      <c r="B12" s="17">
        <f ca="1"/>
        <v>30</v>
      </c>
      <c r="D12" s="1" t="str">
        <f ca="1"/>
        <v>步阐</v>
      </c>
      <c r="F12" s="23" t="e">
        <f ca="1"/>
        <v>#VALUE!</v>
      </c>
      <c r="G12" s="24" t="str">
        <f ca="1"/>
        <v>蔡琰</v>
      </c>
      <c r="I12" s="23" t="e">
        <f ca="1"/>
        <v>#VALUE!</v>
      </c>
      <c r="J12" s="24" t="str">
        <f ca="1"/>
        <v>蔡和</v>
      </c>
      <c r="L12" s="37" t="str">
        <f ca="1"/>
        <v>蔡林</v>
      </c>
      <c r="M12" s="37"/>
      <c r="N12" s="37" t="str">
        <f ca="1"/>
        <v>蔡中</v>
      </c>
    </row>
    <row r="13" spans="1:15">
      <c r="A13" s="20" t="s">
        <v>54</v>
      </c>
      <c r="B13" s="17">
        <f ca="1"/>
        <v>12</v>
      </c>
      <c r="D13" s="1" t="str">
        <f ca="1"/>
        <v>蔡瑁</v>
      </c>
      <c r="F13" s="23" t="e">
        <f ca="1"/>
        <v>#VALUE!</v>
      </c>
      <c r="G13" s="24" t="str">
        <f ca="1"/>
        <v>蔡林</v>
      </c>
      <c r="I13" s="23" t="e">
        <f ca="1"/>
        <v>#VALUE!</v>
      </c>
      <c r="J13" s="24" t="str">
        <f ca="1"/>
        <v>蔡和</v>
      </c>
      <c r="L13" s="37" t="str">
        <f ca="1"/>
        <v>边洪</v>
      </c>
      <c r="M13" s="37"/>
      <c r="N13" s="37" t="str">
        <f ca="1"/>
        <v>刘备</v>
      </c>
    </row>
    <row r="14" spans="1:15">
      <c r="A14" s="20" t="s">
        <v>11</v>
      </c>
      <c r="B14" s="17">
        <f ca="1"/>
        <v>26</v>
      </c>
      <c r="D14" s="1" t="str">
        <f ca="1"/>
        <v>马腾</v>
      </c>
      <c r="F14" s="23" t="e">
        <f ca="1"/>
        <v>#VALUE!</v>
      </c>
      <c r="G14" s="24" t="str">
        <f ca="1"/>
        <v>蔡阳</v>
      </c>
      <c r="I14" s="23" t="e">
        <f ca="1"/>
        <v>#VALUE!</v>
      </c>
      <c r="J14" s="24" t="str">
        <f ca="1"/>
        <v>卞喜</v>
      </c>
      <c r="L14" s="37" t="str">
        <f ca="1"/>
        <v>关羽</v>
      </c>
      <c r="M14" s="37"/>
      <c r="N14" s="37" t="str">
        <f ca="1"/>
        <v>关兴</v>
      </c>
    </row>
    <row r="15" spans="1:15">
      <c r="A15" s="20" t="s">
        <v>12</v>
      </c>
      <c r="B15" s="17">
        <f ca="1"/>
        <v>37</v>
      </c>
      <c r="D15" s="1" t="str">
        <f ca="1"/>
        <v>赵云</v>
      </c>
      <c r="F15" s="23" t="e">
        <f ca="1"/>
        <v>#VALUE!</v>
      </c>
      <c r="G15" s="24" t="str">
        <f ca="1"/>
        <v>蔡邕</v>
      </c>
      <c r="I15" s="23" t="e">
        <f ca="1"/>
        <v>#VALUE!</v>
      </c>
      <c r="J15" s="24" t="str">
        <f ca="1"/>
        <v>曹昂</v>
      </c>
      <c r="L15" s="37" t="str">
        <f ca="1"/>
        <v>马腾</v>
      </c>
      <c r="M15" s="37"/>
      <c r="N15" s="37" t="str">
        <f ca="1"/>
        <v>鲁肃</v>
      </c>
    </row>
    <row r="16" spans="1:15">
      <c r="A16" s="20" t="s">
        <v>13</v>
      </c>
      <c r="B16" s="17">
        <f ca="1"/>
        <v>29</v>
      </c>
      <c r="D16" s="1" t="str">
        <f ca="1"/>
        <v>刘禅</v>
      </c>
      <c r="F16" s="23" t="e">
        <f ca="1"/>
        <v>#VALUE!</v>
      </c>
      <c r="G16" s="24" t="str">
        <f ca="1"/>
        <v>鲍信</v>
      </c>
      <c r="I16" s="23" t="e">
        <f ca="1"/>
        <v>#VALUE!</v>
      </c>
      <c r="J16" s="24" t="str">
        <f ca="1"/>
        <v>毕轨</v>
      </c>
      <c r="L16" s="37" t="str">
        <f ca="1"/>
        <v>关平</v>
      </c>
      <c r="M16" s="37"/>
      <c r="N16" s="37" t="str">
        <f ca="1"/>
        <v>鲍信</v>
      </c>
    </row>
    <row r="17" spans="1:14">
      <c r="A17" s="20" t="s">
        <v>14</v>
      </c>
      <c r="B17" s="17">
        <f ca="1"/>
        <v>42</v>
      </c>
      <c r="D17" s="1" t="str">
        <f ca="1"/>
        <v>步骘</v>
      </c>
      <c r="F17" s="23" t="e">
        <f ca="1"/>
        <v>#VALUE!</v>
      </c>
      <c r="G17" s="24" t="str">
        <f ca="1"/>
        <v>周俞</v>
      </c>
      <c r="I17" s="23" t="e">
        <f ca="1"/>
        <v>#VALUE!</v>
      </c>
      <c r="J17" s="24" t="str">
        <f ca="1"/>
        <v>邴原</v>
      </c>
      <c r="L17" s="37" t="str">
        <f ca="1"/>
        <v>蔡和</v>
      </c>
      <c r="M17" s="37"/>
      <c r="N17" s="37" t="str">
        <f ca="1"/>
        <v>关羽</v>
      </c>
    </row>
    <row r="18" spans="1:14">
      <c r="A18" s="20" t="s">
        <v>15</v>
      </c>
      <c r="B18" s="17">
        <f ca="1"/>
        <v>7</v>
      </c>
      <c r="D18" s="1" t="str">
        <f ca="1"/>
        <v>鲍信</v>
      </c>
      <c r="F18" s="23" t="e">
        <f ca="1"/>
        <v>#VALUE!</v>
      </c>
      <c r="G18" s="24" t="str">
        <f ca="1"/>
        <v>关兴</v>
      </c>
      <c r="I18" s="23" t="e">
        <f ca="1"/>
        <v>#VALUE!</v>
      </c>
      <c r="J18" s="24" t="str">
        <f ca="1"/>
        <v>蔡林</v>
      </c>
      <c r="L18" s="37" t="str">
        <f ca="1"/>
        <v>张苞</v>
      </c>
      <c r="M18" s="37"/>
      <c r="N18" s="37" t="str">
        <f ca="1"/>
        <v>关平</v>
      </c>
    </row>
    <row r="19" spans="1:14">
      <c r="A19" s="20" t="s">
        <v>16</v>
      </c>
      <c r="B19" s="17">
        <f ca="1"/>
        <v>38</v>
      </c>
      <c r="D19" s="1" t="str">
        <f ca="1"/>
        <v>蔡氏</v>
      </c>
      <c r="F19" s="23" t="e">
        <f ca="1"/>
        <v>#VALUE!</v>
      </c>
      <c r="G19" s="24" t="str">
        <f ca="1"/>
        <v>蔡和</v>
      </c>
      <c r="I19" s="23" t="e">
        <f ca="1"/>
        <v>#VALUE!</v>
      </c>
      <c r="J19" s="24" t="str">
        <f ca="1"/>
        <v>张飞</v>
      </c>
      <c r="L19" s="37" t="str">
        <f ca="1"/>
        <v>毕轨</v>
      </c>
      <c r="M19" s="37"/>
      <c r="N19" s="37" t="str">
        <f ca="1"/>
        <v>边洪</v>
      </c>
    </row>
    <row r="20" spans="1:14">
      <c r="A20" s="21" t="s">
        <v>17</v>
      </c>
      <c r="B20" s="17">
        <f ca="1"/>
        <v>25</v>
      </c>
      <c r="D20" s="1" t="str">
        <f ca="1"/>
        <v>诸葛恪</v>
      </c>
      <c r="F20" s="23" t="e">
        <f ca="1"/>
        <v>#VALUE!</v>
      </c>
      <c r="G20" s="24" t="str">
        <f ca="1"/>
        <v>毕轨</v>
      </c>
      <c r="I20" s="23" t="e">
        <f ca="1"/>
        <v>#VALUE!</v>
      </c>
      <c r="J20" s="24" t="str">
        <f ca="1"/>
        <v>蔡和</v>
      </c>
      <c r="L20" s="37" t="str">
        <f ca="1"/>
        <v>边让</v>
      </c>
      <c r="M20" s="37"/>
      <c r="N20" s="37" t="str">
        <f ca="1"/>
        <v>步骘</v>
      </c>
    </row>
    <row r="21" spans="1:14">
      <c r="A21" s="21" t="s">
        <v>31</v>
      </c>
      <c r="B21" s="17">
        <f ca="1"/>
        <v>28</v>
      </c>
      <c r="D21" s="1" t="str">
        <f ca="1"/>
        <v>毕轨</v>
      </c>
      <c r="F21" s="23" t="e">
        <f ca="1"/>
        <v>#VALUE!</v>
      </c>
      <c r="G21" s="24" t="str">
        <f ca="1"/>
        <v>马腾</v>
      </c>
      <c r="I21" s="23" t="e">
        <f ca="1"/>
        <v>#VALUE!</v>
      </c>
      <c r="J21" s="24" t="str">
        <f ca="1"/>
        <v>孙权</v>
      </c>
      <c r="L21" s="37" t="str">
        <f ca="1"/>
        <v>鲍素</v>
      </c>
      <c r="M21" s="37"/>
      <c r="N21" s="37" t="str">
        <f ca="1"/>
        <v>张飞</v>
      </c>
    </row>
    <row r="22" spans="1:14">
      <c r="A22" s="21" t="s">
        <v>20</v>
      </c>
      <c r="B22" s="17">
        <f ca="1"/>
        <v>2</v>
      </c>
      <c r="D22" s="1" t="str">
        <f ca="1"/>
        <v>曹安民</v>
      </c>
      <c r="F22" s="23" t="e">
        <f ca="1"/>
        <v>#VALUE!</v>
      </c>
      <c r="G22" s="24" t="str">
        <f ca="1"/>
        <v>步骘</v>
      </c>
      <c r="I22" s="23" t="e">
        <f ca="1"/>
        <v>#VALUE!</v>
      </c>
      <c r="J22" s="24" t="str">
        <f ca="1"/>
        <v>鲍信</v>
      </c>
      <c r="L22" s="37" t="str">
        <f ca="1"/>
        <v>鲍忠</v>
      </c>
      <c r="M22" s="37"/>
      <c r="N22" s="37" t="str">
        <f ca="1"/>
        <v>马超</v>
      </c>
    </row>
    <row r="23" spans="1:14">
      <c r="A23" s="21" t="s">
        <v>21</v>
      </c>
      <c r="B23" s="17">
        <f ca="1"/>
        <v>27</v>
      </c>
      <c r="D23" s="1" t="str">
        <f ca="1"/>
        <v>张飞</v>
      </c>
      <c r="F23" s="23" t="e">
        <f ca="1"/>
        <v>#VALUE!</v>
      </c>
      <c r="G23" s="24" t="str">
        <f ca="1"/>
        <v>诸葛亮</v>
      </c>
      <c r="I23" s="23" t="e">
        <f ca="1"/>
        <v>#VALUE!</v>
      </c>
      <c r="J23" s="24" t="str">
        <f ca="1"/>
        <v>毕轨</v>
      </c>
      <c r="L23" s="37" t="str">
        <f ca="1"/>
        <v>周俞</v>
      </c>
      <c r="M23" s="37"/>
      <c r="N23" s="37" t="str">
        <f ca="1"/>
        <v>蔡林</v>
      </c>
    </row>
    <row r="24" spans="1:14">
      <c r="A24" s="21" t="s">
        <v>18</v>
      </c>
      <c r="B24" s="17">
        <f ca="1"/>
        <v>14</v>
      </c>
      <c r="D24" s="1" t="str">
        <f ca="1"/>
        <v>周俞</v>
      </c>
      <c r="F24" s="23" t="e">
        <f ca="1"/>
        <v>#VALUE!</v>
      </c>
      <c r="G24" s="24" t="str">
        <f ca="1"/>
        <v>邴原</v>
      </c>
      <c r="I24" s="23" t="e">
        <f ca="1"/>
        <v>#VALUE!</v>
      </c>
      <c r="J24" s="24" t="str">
        <f ca="1"/>
        <v>刘禅</v>
      </c>
      <c r="L24" s="37" t="str">
        <f ca="1"/>
        <v>蔡阳</v>
      </c>
      <c r="M24" s="37"/>
      <c r="N24" s="37" t="str">
        <f ca="1"/>
        <v>蔡邕</v>
      </c>
    </row>
    <row r="25" spans="1:14">
      <c r="A25" s="21" t="s">
        <v>19</v>
      </c>
      <c r="B25" s="17">
        <f ca="1"/>
        <v>20</v>
      </c>
      <c r="D25" s="1" t="str">
        <f ca="1"/>
        <v>邴原</v>
      </c>
      <c r="F25" s="23" t="e">
        <f ca="1"/>
        <v>#VALUE!</v>
      </c>
      <c r="G25" s="24" t="str">
        <f ca="1"/>
        <v>邴原</v>
      </c>
      <c r="I25" s="23" t="e">
        <f ca="1"/>
        <v>#VALUE!</v>
      </c>
      <c r="J25" s="24" t="str">
        <f ca="1"/>
        <v>曹昂</v>
      </c>
      <c r="L25" s="37" t="str">
        <f ca="1"/>
        <v>赵云</v>
      </c>
      <c r="M25" s="37"/>
      <c r="N25" s="37" t="str">
        <f ca="1"/>
        <v>刘封</v>
      </c>
    </row>
    <row r="26" spans="1:14">
      <c r="A26" s="21" t="s">
        <v>29</v>
      </c>
      <c r="B26" s="17">
        <f ca="1"/>
        <v>40</v>
      </c>
      <c r="D26" s="1" t="str">
        <f ca="1"/>
        <v>张苞</v>
      </c>
      <c r="F26" s="23" t="e">
        <f ca="1"/>
        <v>#VALUE!</v>
      </c>
      <c r="G26" s="24" t="str">
        <f ca="1"/>
        <v>卑衍</v>
      </c>
      <c r="I26" s="23" t="e">
        <f ca="1"/>
        <v>#VALUE!</v>
      </c>
      <c r="J26" s="24" t="str">
        <f ca="1"/>
        <v>步阐</v>
      </c>
      <c r="L26" s="37" t="str">
        <f ca="1"/>
        <v>卞喜</v>
      </c>
      <c r="M26" s="37"/>
      <c r="N26" s="37" t="str">
        <f ca="1"/>
        <v>阿会喃</v>
      </c>
    </row>
    <row r="27" spans="1:14">
      <c r="A27" s="21" t="s">
        <v>30</v>
      </c>
      <c r="B27" s="17">
        <f ca="1"/>
        <v>32</v>
      </c>
      <c r="D27" s="1" t="str">
        <f ca="1"/>
        <v>蔡中</v>
      </c>
      <c r="F27" s="23" t="e">
        <f ca="1"/>
        <v>#VALUE!</v>
      </c>
      <c r="G27" s="24" t="str">
        <f ca="1"/>
        <v>边洪</v>
      </c>
      <c r="I27" s="23" t="e">
        <f ca="1"/>
        <v>#VALUE!</v>
      </c>
      <c r="J27" s="24" t="str">
        <f ca="1"/>
        <v>周俞</v>
      </c>
      <c r="L27" s="37" t="str">
        <f ca="1"/>
        <v>邴原</v>
      </c>
      <c r="M27" s="37"/>
      <c r="N27" s="37" t="str">
        <f ca="1"/>
        <v>诸葛亮</v>
      </c>
    </row>
    <row r="28" spans="1:14">
      <c r="A28" s="21" t="s">
        <v>23</v>
      </c>
      <c r="B28" s="17">
        <f ca="1"/>
        <v>4</v>
      </c>
      <c r="D28" s="1" t="str">
        <f ca="1"/>
        <v>白寿</v>
      </c>
      <c r="F28" s="23" t="e">
        <f ca="1"/>
        <v>#VALUE!</v>
      </c>
      <c r="G28" s="24" t="str">
        <f ca="1"/>
        <v>鲍信</v>
      </c>
      <c r="I28" s="23" t="e">
        <f ca="1"/>
        <v>#VALUE!</v>
      </c>
      <c r="J28" s="24" t="str">
        <f ca="1"/>
        <v>蔡阳</v>
      </c>
      <c r="L28" s="37" t="str">
        <f ca="1"/>
        <v>诸葛瑾</v>
      </c>
      <c r="M28" s="37"/>
      <c r="N28" s="37" t="str">
        <f ca="1"/>
        <v>卑衍</v>
      </c>
    </row>
    <row r="29" spans="1:14">
      <c r="A29" s="21" t="s">
        <v>22</v>
      </c>
      <c r="B29" s="17">
        <f ca="1"/>
        <v>13</v>
      </c>
      <c r="D29" s="1" t="str">
        <f ca="1"/>
        <v>蔡邕</v>
      </c>
      <c r="F29" s="23" t="e">
        <f ca="1"/>
        <v>#VALUE!</v>
      </c>
      <c r="G29" s="24" t="str">
        <f ca="1"/>
        <v>阿会喃</v>
      </c>
      <c r="I29" s="23" t="e">
        <f ca="1"/>
        <v>#VALUE!</v>
      </c>
      <c r="J29" s="24" t="str">
        <f ca="1"/>
        <v>马腾</v>
      </c>
      <c r="L29" s="37" t="str">
        <f ca="1"/>
        <v>鲁肃</v>
      </c>
      <c r="M29" s="37"/>
      <c r="N29" s="37" t="str">
        <f ca="1"/>
        <v>蔡和</v>
      </c>
    </row>
    <row r="30" spans="1:14">
      <c r="A30" s="21" t="s">
        <v>25</v>
      </c>
      <c r="B30" s="17">
        <f ca="1"/>
        <v>43</v>
      </c>
      <c r="D30" s="1" t="str">
        <f ca="1"/>
        <v>边洪</v>
      </c>
      <c r="F30" s="23" t="e">
        <f ca="1"/>
        <v>#VALUE!</v>
      </c>
      <c r="G30" s="24" t="str">
        <f ca="1"/>
        <v>鲍隆</v>
      </c>
      <c r="I30" s="23" t="e">
        <f ca="1"/>
        <v>#VALUE!</v>
      </c>
      <c r="J30" s="24" t="str">
        <f ca="1"/>
        <v>边让</v>
      </c>
      <c r="L30" s="37" t="str">
        <f ca="1"/>
        <v>刘备</v>
      </c>
      <c r="M30" s="37"/>
      <c r="N30" s="37" t="str">
        <f ca="1"/>
        <v>马岱</v>
      </c>
    </row>
    <row r="31" spans="1:14">
      <c r="A31" s="21" t="s">
        <v>24</v>
      </c>
      <c r="B31" s="17">
        <f ca="1"/>
        <v>6</v>
      </c>
      <c r="D31" s="1" t="str">
        <f ca="1"/>
        <v>阿会喃</v>
      </c>
      <c r="F31" s="23" t="e">
        <f ca="1"/>
        <v>#VALUE!</v>
      </c>
      <c r="G31" s="24" t="str">
        <f ca="1"/>
        <v>边让</v>
      </c>
      <c r="I31" s="23" t="e">
        <f ca="1"/>
        <v>#VALUE!</v>
      </c>
      <c r="J31" s="24" t="str">
        <f ca="1"/>
        <v>马岱</v>
      </c>
      <c r="L31" s="37" t="str">
        <f ca="1"/>
        <v>蔡勋</v>
      </c>
      <c r="M31" s="37"/>
      <c r="N31" s="37" t="str">
        <f ca="1"/>
        <v>毕轨</v>
      </c>
    </row>
    <row r="32" spans="1:14">
      <c r="A32" s="21" t="s">
        <v>28</v>
      </c>
      <c r="B32" s="17">
        <f ca="1"/>
        <v>11</v>
      </c>
      <c r="D32" s="1" t="str">
        <f ca="1"/>
        <v>卞氏</v>
      </c>
      <c r="F32" s="23" t="e">
        <f ca="1"/>
        <v>#VALUE!</v>
      </c>
      <c r="G32" s="24" t="str">
        <f ca="1"/>
        <v>张飞</v>
      </c>
      <c r="I32" s="23" t="e">
        <f ca="1"/>
        <v>#VALUE!</v>
      </c>
      <c r="J32" s="24" t="str">
        <f ca="1"/>
        <v>白寿</v>
      </c>
      <c r="L32" s="37" t="str">
        <f ca="1"/>
        <v>阿会喃</v>
      </c>
      <c r="M32" s="37"/>
      <c r="N32" s="37" t="str">
        <f ca="1"/>
        <v>孙权</v>
      </c>
    </row>
    <row r="33" spans="1:14">
      <c r="A33" s="21" t="s">
        <v>27</v>
      </c>
      <c r="B33" s="17">
        <f ca="1"/>
        <v>21</v>
      </c>
      <c r="D33" s="1" t="str">
        <f ca="1"/>
        <v>鲍素</v>
      </c>
      <c r="F33" s="23" t="e">
        <f ca="1"/>
        <v>#VALUE!</v>
      </c>
      <c r="G33" s="24" t="str">
        <f ca="1"/>
        <v>关平</v>
      </c>
      <c r="I33" s="23" t="e">
        <f ca="1"/>
        <v>#VALUE!</v>
      </c>
      <c r="J33" s="24" t="str">
        <f ca="1"/>
        <v>蔡和</v>
      </c>
      <c r="L33" s="37" t="str">
        <f ca="1"/>
        <v>诸葛亮</v>
      </c>
      <c r="M33" s="37"/>
      <c r="N33" s="37" t="str">
        <f ca="1"/>
        <v>张苞</v>
      </c>
    </row>
    <row r="34" spans="1:14">
      <c r="A34" s="21" t="s">
        <v>26</v>
      </c>
      <c r="B34" s="17">
        <f ca="1"/>
        <v>15</v>
      </c>
      <c r="D34" s="1" t="str">
        <f ca="1"/>
        <v>卞喜</v>
      </c>
      <c r="F34" s="23" t="e">
        <f ca="1"/>
        <v>#VALUE!</v>
      </c>
      <c r="G34" s="24" t="str">
        <f ca="1"/>
        <v>张苞</v>
      </c>
      <c r="I34" s="23" t="e">
        <f ca="1"/>
        <v>#VALUE!</v>
      </c>
      <c r="J34" s="24" t="str">
        <f ca="1"/>
        <v>蔡林</v>
      </c>
      <c r="L34" s="37" t="str">
        <f ca="1"/>
        <v>曹昂</v>
      </c>
      <c r="M34" s="37"/>
      <c r="N34" s="37" t="str">
        <f ca="1"/>
        <v>蔡阳</v>
      </c>
    </row>
    <row r="35" spans="1:14">
      <c r="A35" s="21" t="s">
        <v>38</v>
      </c>
      <c r="B35" s="17">
        <f ca="1"/>
        <v>1</v>
      </c>
      <c r="D35" s="1" t="str">
        <f ca="1"/>
        <v>马超</v>
      </c>
      <c r="F35" s="23" t="e">
        <f ca="1"/>
        <v>#VALUE!</v>
      </c>
      <c r="G35" s="24" t="str">
        <f ca="1"/>
        <v>蔡瑁</v>
      </c>
      <c r="I35" s="23" t="e">
        <f ca="1"/>
        <v>#VALUE!</v>
      </c>
      <c r="J35" s="24" t="str">
        <f ca="1"/>
        <v>蔡邕</v>
      </c>
      <c r="L35" s="37" t="str">
        <f ca="1"/>
        <v>蔡氏</v>
      </c>
      <c r="M35" s="37"/>
      <c r="N35" s="37" t="str">
        <f ca="1"/>
        <v>鲍隆</v>
      </c>
    </row>
    <row r="36" spans="1:14">
      <c r="A36" s="21" t="s">
        <v>41</v>
      </c>
      <c r="B36" s="17">
        <f ca="1"/>
        <v>34</v>
      </c>
      <c r="D36" s="1" t="str">
        <f ca="1"/>
        <v>曹昂</v>
      </c>
      <c r="F36" s="23" t="e">
        <f ca="1"/>
        <v>#VALUE!</v>
      </c>
      <c r="G36" s="24" t="str">
        <f ca="1"/>
        <v>刘备</v>
      </c>
      <c r="I36" s="23" t="e">
        <f ca="1"/>
        <v>#VALUE!</v>
      </c>
      <c r="J36" s="24" t="str">
        <f ca="1"/>
        <v>张飞</v>
      </c>
      <c r="L36" s="37" t="str">
        <f ca="1"/>
        <v>蔡中</v>
      </c>
      <c r="M36" s="37"/>
      <c r="N36" s="37" t="str">
        <f ca="1"/>
        <v>蔡琰</v>
      </c>
    </row>
    <row r="37" spans="1:14">
      <c r="A37" s="21" t="s">
        <v>34</v>
      </c>
      <c r="B37" s="17">
        <f ca="1"/>
        <v>36</v>
      </c>
      <c r="D37" s="1" t="str">
        <f ca="1"/>
        <v>鲍忠</v>
      </c>
      <c r="F37" s="23" t="e">
        <f ca="1"/>
        <v>#VALUE!</v>
      </c>
      <c r="G37" s="24" t="str">
        <f ca="1"/>
        <v>诸葛恪</v>
      </c>
      <c r="I37" s="23" t="e">
        <f ca="1"/>
        <v>#VALUE!</v>
      </c>
      <c r="J37" s="24" t="str">
        <f ca="1"/>
        <v>张苞</v>
      </c>
      <c r="L37" s="37" t="str">
        <f ca="1"/>
        <v>鲍隆</v>
      </c>
      <c r="M37" s="37"/>
      <c r="N37" s="37" t="str">
        <f ca="1"/>
        <v>边让</v>
      </c>
    </row>
    <row r="38" spans="1:14">
      <c r="A38" s="21" t="s">
        <v>36</v>
      </c>
      <c r="B38" s="17">
        <f ca="1"/>
        <v>3</v>
      </c>
      <c r="D38" s="1" t="str">
        <f ca="1"/>
        <v>蔡林</v>
      </c>
      <c r="F38" s="23" t="e">
        <f ca="1"/>
        <v>#VALUE!</v>
      </c>
      <c r="G38" s="24" t="str">
        <f ca="1"/>
        <v>蔡林</v>
      </c>
      <c r="I38" s="23" t="e">
        <f ca="1"/>
        <v>#VALUE!</v>
      </c>
      <c r="J38" s="24" t="str">
        <f ca="1"/>
        <v>步骘</v>
      </c>
      <c r="L38" s="37" t="str">
        <f ca="1"/>
        <v>卑衍</v>
      </c>
      <c r="M38" s="37"/>
      <c r="N38" s="37" t="str">
        <f ca="1"/>
        <v>白寿</v>
      </c>
    </row>
    <row r="39" spans="1:14">
      <c r="A39" s="21" t="s">
        <v>39</v>
      </c>
      <c r="B39" s="17">
        <f ca="1"/>
        <v>9</v>
      </c>
      <c r="D39" s="1" t="str">
        <f ca="1"/>
        <v>蔡琰</v>
      </c>
      <c r="F39" s="23" t="e">
        <f ca="1"/>
        <v>#VALUE!</v>
      </c>
      <c r="G39" s="24" t="str">
        <f ca="1"/>
        <v>诸葛亮</v>
      </c>
      <c r="I39" s="23" t="e">
        <f ca="1"/>
        <v>#VALUE!</v>
      </c>
      <c r="J39" s="24" t="str">
        <f ca="1"/>
        <v>周俞</v>
      </c>
      <c r="L39" s="37" t="str">
        <f ca="1"/>
        <v>马超</v>
      </c>
      <c r="M39" s="37"/>
      <c r="N39" s="37" t="str">
        <f ca="1"/>
        <v>诸葛瑾</v>
      </c>
    </row>
    <row r="40" spans="1:14">
      <c r="A40" s="21" t="s">
        <v>40</v>
      </c>
      <c r="B40" s="17">
        <f ca="1"/>
        <v>31</v>
      </c>
      <c r="D40" s="1" t="str">
        <f ca="1"/>
        <v>鲍隆</v>
      </c>
      <c r="F40" s="23" t="e">
        <f ca="1"/>
        <v>#VALUE!</v>
      </c>
      <c r="G40" s="24" t="str">
        <f ca="1"/>
        <v>鲁肃</v>
      </c>
      <c r="I40" s="23" t="e">
        <f ca="1"/>
        <v>#VALUE!</v>
      </c>
      <c r="J40" s="24" t="str">
        <f ca="1"/>
        <v>鲍隆</v>
      </c>
      <c r="L40" s="37" t="str">
        <f ca="1"/>
        <v>关兴</v>
      </c>
      <c r="M40" s="37"/>
      <c r="N40" s="37" t="str">
        <f ca="1"/>
        <v>鲍忠</v>
      </c>
    </row>
    <row r="41" spans="1:14">
      <c r="A41" s="21" t="s">
        <v>35</v>
      </c>
      <c r="B41" s="17">
        <f ca="1"/>
        <v>17</v>
      </c>
      <c r="D41" s="1" t="str">
        <f ca="1"/>
        <v>孙权</v>
      </c>
      <c r="F41" s="23" t="e">
        <f ca="1"/>
        <v>#VALUE!</v>
      </c>
      <c r="G41" s="24" t="str">
        <f ca="1"/>
        <v>关兴</v>
      </c>
      <c r="I41" s="23" t="e">
        <f ca="1"/>
        <v>#VALUE!</v>
      </c>
      <c r="J41" s="24" t="str">
        <f ca="1"/>
        <v>步阐</v>
      </c>
      <c r="L41" s="37" t="str">
        <f ca="1"/>
        <v>马岱</v>
      </c>
      <c r="M41" s="37"/>
      <c r="N41" s="37" t="str">
        <f ca="1"/>
        <v>蔡勋</v>
      </c>
    </row>
    <row r="42" spans="1:14">
      <c r="A42" s="21" t="s">
        <v>33</v>
      </c>
      <c r="B42" s="17">
        <f ca="1"/>
        <v>33</v>
      </c>
      <c r="D42" s="1" t="str">
        <f ca="1"/>
        <v>刘封</v>
      </c>
      <c r="F42" s="23" t="e">
        <f ca="1"/>
        <v>#VALUE!</v>
      </c>
      <c r="G42" s="24" t="str">
        <f ca="1"/>
        <v>刘备</v>
      </c>
      <c r="I42" s="23" t="e">
        <f ca="1"/>
        <v>#VALUE!</v>
      </c>
      <c r="J42" s="24" t="str">
        <f ca="1"/>
        <v>蔡邕</v>
      </c>
      <c r="L42" s="37" t="str">
        <f ca="1"/>
        <v>孙权</v>
      </c>
      <c r="M42" s="37"/>
      <c r="N42" s="37" t="str">
        <f ca="1"/>
        <v>诸葛恪</v>
      </c>
    </row>
    <row r="43" spans="1:14">
      <c r="A43" s="21" t="s">
        <v>37</v>
      </c>
      <c r="B43" s="17">
        <f ca="1"/>
        <v>16</v>
      </c>
      <c r="D43" s="1" t="str">
        <f ca="1"/>
        <v>刘备</v>
      </c>
      <c r="F43" s="23" t="e">
        <f ca="1"/>
        <v>#VALUE!</v>
      </c>
      <c r="G43" s="24" t="str">
        <f ca="1"/>
        <v>刘封</v>
      </c>
      <c r="I43" s="23" t="e">
        <f ca="1"/>
        <v>#VALUE!</v>
      </c>
      <c r="J43" s="24" t="str">
        <f ca="1"/>
        <v>蔡阳</v>
      </c>
      <c r="L43" s="37" t="str">
        <f ca="1"/>
        <v>刘封</v>
      </c>
      <c r="M43" s="37"/>
      <c r="N43" s="37" t="str">
        <f ca="1"/>
        <v>鲍素</v>
      </c>
    </row>
    <row r="44" spans="1:14">
      <c r="A44" s="21" t="s">
        <v>32</v>
      </c>
      <c r="B44" s="17">
        <f ca="1"/>
        <v>18</v>
      </c>
      <c r="D44" s="1" t="str">
        <f ca="1"/>
        <v>诸葛亮</v>
      </c>
      <c r="F44" s="23" t="e">
        <f ca="1"/>
        <v>#VALUE!</v>
      </c>
      <c r="G44" s="24" t="str">
        <f ca="1"/>
        <v>张苞</v>
      </c>
      <c r="I44" s="23" t="e">
        <f ca="1"/>
        <v>#VALUE!</v>
      </c>
      <c r="J44" s="24" t="str">
        <f ca="1"/>
        <v>马岱</v>
      </c>
      <c r="L44" s="37" t="str">
        <f ca="1"/>
        <v>刘禅</v>
      </c>
      <c r="M44" s="37"/>
      <c r="N44" s="37" t="str">
        <f ca="1"/>
        <v>曹昂</v>
      </c>
    </row>
    <row r="45" spans="1:14">
      <c r="A45" s="21" t="s">
        <v>55</v>
      </c>
      <c r="B45" s="17">
        <f ca="1"/>
        <v>5</v>
      </c>
      <c r="D45" s="1" t="str">
        <f ca="1"/>
        <v>关兴</v>
      </c>
      <c r="F45" s="23" t="e">
        <f ca="1"/>
        <v>#VALUE!</v>
      </c>
      <c r="G45" s="24" t="str">
        <f ca="1"/>
        <v>蔡勋</v>
      </c>
      <c r="I45" s="23" t="e">
        <f ca="1"/>
        <v>#VALUE!</v>
      </c>
      <c r="J45" s="24" t="str">
        <f ca="1"/>
        <v>蔡阳</v>
      </c>
      <c r="L45" s="37" t="str">
        <f ca="1"/>
        <v>白寿</v>
      </c>
      <c r="M45" s="37"/>
      <c r="N45" s="37" t="str">
        <f ca="1"/>
        <v>马腾</v>
      </c>
    </row>
  </sheetData>
  <sortState ref="A2:A509">
    <sortCondition ref="A2:A509"/>
  </sortState>
  <mergeCells count="2">
    <mergeCell ref="F1:G1"/>
    <mergeCell ref="I1:J1"/>
  </mergeCells>
  <phoneticPr fontId="1" type="noConversion"/>
  <conditionalFormatting sqref="G2:G45">
    <cfRule type="expression" dxfId="1" priority="2">
      <formula>COUNTIF(G$2:G$45,G2)&gt;1</formula>
    </cfRule>
  </conditionalFormatting>
  <conditionalFormatting sqref="J2:J45">
    <cfRule type="expression" dxfId="0" priority="1">
      <formula>COUNTIF(J$2:J$45,J2)&gt;1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>
      <selection activeCell="A2" sqref="A2"/>
    </sheetView>
  </sheetViews>
  <sheetFormatPr defaultRowHeight="13.5"/>
  <sheetData>
    <row r="1" spans="1:1">
      <c r="A1" t="str">
        <f>DEC2HEX(CODE("一"))</f>
        <v>D2BB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zhangsh</dc:creator>
  <cp:lastModifiedBy>zhangsh</cp:lastModifiedBy>
  <dcterms:created xsi:type="dcterms:W3CDTF">2011-12-14T03:35:23Z</dcterms:created>
  <dcterms:modified xsi:type="dcterms:W3CDTF">2011-12-17T02:21:08Z</dcterms:modified>
</cp:coreProperties>
</file>