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L24" i="1" l="1"/>
  <c r="M24" i="1" s="1"/>
  <c r="L25" i="1"/>
  <c r="L26" i="1"/>
  <c r="L27" i="1"/>
  <c r="L28" i="1"/>
  <c r="L29" i="1"/>
  <c r="F5" i="1"/>
  <c r="M25" i="1" l="1"/>
  <c r="M26" i="1" s="1"/>
  <c r="M27" i="1" s="1"/>
  <c r="M28" i="1" s="1"/>
  <c r="M29" i="1" s="1"/>
  <c r="F6" i="1"/>
  <c r="F7" i="1"/>
  <c r="F8" i="1"/>
  <c r="F9" i="1"/>
  <c r="F10" i="1"/>
  <c r="G5" i="1"/>
  <c r="G6" i="1" l="1"/>
  <c r="G7" i="1" s="1"/>
  <c r="G8" i="1" s="1"/>
  <c r="G9" i="1" s="1"/>
  <c r="G10" i="1" s="1"/>
</calcChain>
</file>

<file path=xl/sharedStrings.xml><?xml version="1.0" encoding="utf-8"?>
<sst xmlns="http://schemas.openxmlformats.org/spreadsheetml/2006/main" count="49" uniqueCount="39">
  <si>
    <t>柏拉图</t>
  </si>
  <si>
    <t>项目</t>
  </si>
  <si>
    <t>支出</t>
  </si>
  <si>
    <t>比例%</t>
  </si>
  <si>
    <t>累计%</t>
  </si>
  <si>
    <t>A</t>
  </si>
  <si>
    <t>B</t>
  </si>
  <si>
    <t>C</t>
  </si>
  <si>
    <t>D</t>
  </si>
  <si>
    <t>E</t>
  </si>
  <si>
    <t>F</t>
  </si>
  <si>
    <t>步骤1</t>
    <phoneticPr fontId="2" type="noConversion"/>
  </si>
  <si>
    <t>根据“支出”这列的数据计算“累计百分比”</t>
    <phoneticPr fontId="2" type="noConversion"/>
  </si>
  <si>
    <t>=K24/SUM($K$24:$K$29)</t>
    <phoneticPr fontId="2" type="noConversion"/>
  </si>
  <si>
    <t>=L24+M23</t>
    <phoneticPr fontId="2" type="noConversion"/>
  </si>
  <si>
    <t>* 在K24单元格内输入以下公式并下拉</t>
    <phoneticPr fontId="2" type="noConversion"/>
  </si>
  <si>
    <t>* 在M24单元格内输入以下公式并下拉</t>
    <phoneticPr fontId="2" type="noConversion"/>
  </si>
  <si>
    <r>
      <t>* 在M23单元格内手动输入“</t>
    </r>
    <r>
      <rPr>
        <b/>
        <sz val="11"/>
        <color rgb="FFFF0000"/>
        <rFont val="微软雅黑"/>
        <family val="2"/>
        <charset val="134"/>
      </rPr>
      <t>0</t>
    </r>
    <r>
      <rPr>
        <b/>
        <sz val="11"/>
        <color theme="3" tint="0.39997558519241921"/>
        <rFont val="微软雅黑"/>
        <family val="2"/>
        <charset val="134"/>
      </rPr>
      <t>”</t>
    </r>
    <phoneticPr fontId="2" type="noConversion"/>
  </si>
  <si>
    <t>步骤2</t>
    <phoneticPr fontId="2" type="noConversion"/>
  </si>
  <si>
    <t>步骤3</t>
    <phoneticPr fontId="2" type="noConversion"/>
  </si>
  <si>
    <t>步骤4</t>
    <phoneticPr fontId="2" type="noConversion"/>
  </si>
  <si>
    <t>点击图表找到菜单中的【布局】→下拉选择【累计%】系列，点击【设计】→【更改图表类型】→【带点折线图】</t>
    <phoneticPr fontId="2" type="noConversion"/>
  </si>
  <si>
    <t>步骤5</t>
    <phoneticPr fontId="2" type="noConversion"/>
  </si>
  <si>
    <t>右击“累计%”系列→【设置数据系列格式】→【次坐标轴】</t>
    <phoneticPr fontId="2" type="noConversion"/>
  </si>
  <si>
    <t>① 插入柱状图：              →             →</t>
    <phoneticPr fontId="2" type="noConversion"/>
  </si>
  <si>
    <t>① 点击图表到菜单中找到图表【布局】→【坐标轴】→【次要横坐标轴】→【显示从左向右坐标轴】</t>
    <phoneticPr fontId="2" type="noConversion"/>
  </si>
  <si>
    <t>步骤6</t>
    <phoneticPr fontId="2" type="noConversion"/>
  </si>
  <si>
    <t>设置柱状间距为“0”</t>
    <phoneticPr fontId="2" type="noConversion"/>
  </si>
  <si>
    <t>步骤7</t>
    <phoneticPr fontId="2" type="noConversion"/>
  </si>
  <si>
    <t>隐藏次横坐标，并设置次纵坐标【最大值】为“1”</t>
    <phoneticPr fontId="2" type="noConversion"/>
  </si>
  <si>
    <t>② 右击图表空白区，选择【选择数据】→【添加】“支出”与“累计%”系列数据；点击【编辑】选择横坐标标签数据区域，然后按确定。</t>
    <phoneticPr fontId="2" type="noConversion"/>
  </si>
  <si>
    <t>次横坐标</t>
    <phoneticPr fontId="2" type="noConversion"/>
  </si>
  <si>
    <t>次纵坐标</t>
    <phoneticPr fontId="2" type="noConversion"/>
  </si>
  <si>
    <t>美化图表</t>
    <phoneticPr fontId="2" type="noConversion"/>
  </si>
  <si>
    <t>② 回到图表中，右击次横坐标轴 →【设置坐标轴格式】→【位置坐标轴】→【在刻度线上】</t>
    <phoneticPr fontId="2" type="noConversion"/>
  </si>
  <si>
    <t>① 更改柱状和带点折线图的颜色。</t>
    <phoneticPr fontId="2" type="noConversion"/>
  </si>
  <si>
    <t>② 删除网格线。</t>
    <phoneticPr fontId="2" type="noConversion"/>
  </si>
  <si>
    <t>最后</t>
    <phoneticPr fontId="2" type="noConversion"/>
  </si>
  <si>
    <t>图之应用：该图表主要应用于“费用支出”或“检验（QC）因素”之间的排序和影响力情况。
排序的柱状图可以反映各个因素的影响高低，折线图可以反映最前面几个主要因素的影响程度，可以直接告诉我们主要因素的影响比例。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</si>
</sst>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(* #,##0.00_);_(* \(#,##0.00\);_(* &quot;-&quot;??_);_(@_)"/>
  </numFmts>
  <fonts count="8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3" tint="0.39997558519241921"/>
      <name val="微软雅黑"/>
      <family val="2"/>
      <charset val="134"/>
    </font>
    <font>
      <sz val="11"/>
      <color theme="0"/>
      <name val="微软雅黑"/>
      <family val="2"/>
      <charset val="134"/>
    </font>
    <font>
      <b/>
      <sz val="11"/>
      <color rgb="FFFF0000"/>
      <name val="微软雅黑"/>
      <family val="2"/>
      <charset val="134"/>
    </font>
    <font>
      <b/>
      <sz val="11"/>
      <color theme="3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lightHorizontal">
        <fgColor theme="3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/>
      <right/>
      <top style="dashed">
        <color theme="3" tint="0.39994506668294322"/>
      </top>
      <bottom/>
      <diagonal/>
    </border>
    <border>
      <left/>
      <right/>
      <top style="hair">
        <color auto="1"/>
      </top>
      <bottom/>
      <diagonal/>
    </border>
  </borders>
  <cellStyleXfs count="5">
    <xf numFmtId="0" fontId="0" fillId="0" borderId="0">
      <alignment vertical="center"/>
    </xf>
    <xf numFmtId="0" fontId="1" fillId="0" borderId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3" borderId="0" xfId="0" applyFont="1" applyFill="1">
      <alignment vertical="center"/>
    </xf>
    <xf numFmtId="0" fontId="4" fillId="0" borderId="0" xfId="0" applyFont="1">
      <alignment vertical="center"/>
    </xf>
    <xf numFmtId="0" fontId="3" fillId="0" borderId="0" xfId="1" applyFont="1"/>
    <xf numFmtId="0" fontId="5" fillId="2" borderId="0" xfId="1" applyFont="1" applyFill="1" applyAlignment="1">
      <alignment horizontal="center"/>
    </xf>
    <xf numFmtId="0" fontId="3" fillId="0" borderId="1" xfId="1" applyFont="1" applyBorder="1" applyAlignment="1">
      <alignment horizontal="center"/>
    </xf>
    <xf numFmtId="9" fontId="3" fillId="0" borderId="1" xfId="3" applyFont="1" applyBorder="1" applyAlignment="1">
      <alignment horizontal="center"/>
    </xf>
    <xf numFmtId="9" fontId="3" fillId="0" borderId="1" xfId="1" applyNumberFormat="1" applyFont="1" applyBorder="1" applyAlignment="1">
      <alignment horizontal="center"/>
    </xf>
    <xf numFmtId="9" fontId="3" fillId="0" borderId="0" xfId="4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9" fontId="3" fillId="0" borderId="0" xfId="1" applyNumberFormat="1" applyFont="1" applyBorder="1" applyAlignment="1">
      <alignment horizontal="center"/>
    </xf>
    <xf numFmtId="0" fontId="6" fillId="0" borderId="0" xfId="1" quotePrefix="1" applyFont="1" applyBorder="1" applyAlignment="1">
      <alignment horizontal="left"/>
    </xf>
    <xf numFmtId="9" fontId="6" fillId="0" borderId="1" xfId="3" applyFont="1" applyBorder="1" applyAlignment="1">
      <alignment horizontal="center"/>
    </xf>
    <xf numFmtId="9" fontId="6" fillId="0" borderId="1" xfId="1" applyNumberFormat="1" applyFont="1" applyBorder="1" applyAlignment="1">
      <alignment horizontal="center"/>
    </xf>
    <xf numFmtId="0" fontId="3" fillId="0" borderId="3" xfId="0" applyFont="1" applyFill="1" applyBorder="1">
      <alignment vertical="center"/>
    </xf>
    <xf numFmtId="0" fontId="4" fillId="0" borderId="0" xfId="0" applyFont="1" applyAlignment="1">
      <alignment vertical="center"/>
    </xf>
    <xf numFmtId="0" fontId="3" fillId="4" borderId="2" xfId="1" applyFont="1" applyFill="1" applyBorder="1"/>
    <xf numFmtId="0" fontId="4" fillId="4" borderId="0" xfId="1" applyFont="1" applyFill="1" applyBorder="1" applyAlignment="1">
      <alignment wrapText="1"/>
    </xf>
    <xf numFmtId="0" fontId="3" fillId="4" borderId="0" xfId="0" applyFont="1" applyFill="1">
      <alignment vertical="center"/>
    </xf>
    <xf numFmtId="0" fontId="5" fillId="2" borderId="0" xfId="1" applyFont="1" applyFill="1" applyAlignment="1">
      <alignment horizontal="center" vertical="center" wrapText="1"/>
    </xf>
    <xf numFmtId="0" fontId="7" fillId="4" borderId="2" xfId="1" applyFont="1" applyFill="1" applyBorder="1" applyAlignment="1">
      <alignment horizontal="left" wrapText="1"/>
    </xf>
  </cellXfs>
  <cellStyles count="5">
    <cellStyle name="百分比" xfId="4" builtinId="5"/>
    <cellStyle name="百分比 2" xfId="3"/>
    <cellStyle name="常规" xfId="0" builtinId="0"/>
    <cellStyle name="常规 2" xfId="1"/>
    <cellStyle name="千位分隔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19"/>
    </mc:Choice>
    <mc:Fallback>
      <c:style val="19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Sheet1!$E$3</c:f>
              <c:strCache>
                <c:ptCount val="1"/>
                <c:pt idx="0">
                  <c:v>支出</c:v>
                </c:pt>
              </c:strCache>
            </c:strRef>
          </c:tx>
          <c:spPr>
            <a:ln>
              <a:solidFill>
                <a:schemeClr val="bg1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cat>
            <c:strRef>
              <c:f>Sheet1!$D$5:$D$10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Sheet1!$E$5:$E$10</c:f>
              <c:numCache>
                <c:formatCode>General</c:formatCode>
                <c:ptCount val="6"/>
                <c:pt idx="0">
                  <c:v>2500</c:v>
                </c:pt>
                <c:pt idx="1">
                  <c:v>800</c:v>
                </c:pt>
                <c:pt idx="2">
                  <c:v>560</c:v>
                </c:pt>
                <c:pt idx="3">
                  <c:v>400</c:v>
                </c:pt>
                <c:pt idx="4">
                  <c:v>240</c:v>
                </c:pt>
                <c:pt idx="5">
                  <c:v>160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10936320"/>
        <c:axId val="310938240"/>
      </c:barChart>
      <c:lineChart>
        <c:grouping val="standard"/>
        <c:varyColors val="0"/>
        <c:ser>
          <c:idx val="1"/>
          <c:order val="1"/>
          <c:tx>
            <c:strRef>
              <c:f>Sheet1!$G$3</c:f>
              <c:strCache>
                <c:ptCount val="1"/>
                <c:pt idx="0">
                  <c:v>累计%</c:v>
                </c:pt>
              </c:strCache>
            </c:strRef>
          </c:tx>
          <c:spPr>
            <a:ln w="25400">
              <a:solidFill>
                <a:schemeClr val="accent1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circle"/>
            <c:size val="5"/>
            <c:spPr>
              <a:solidFill>
                <a:schemeClr val="bg1"/>
              </a:solidFill>
              <a:ln w="15875">
                <a:solidFill>
                  <a:schemeClr val="accent1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cat>
            <c:strRef>
              <c:f>'[1]Bar chart'!$H$123:$H$128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Sheet1!$G$4:$G$10</c:f>
              <c:numCache>
                <c:formatCode>0%</c:formatCode>
                <c:ptCount val="7"/>
                <c:pt idx="0">
                  <c:v>0</c:v>
                </c:pt>
                <c:pt idx="1">
                  <c:v>0.53648068669527893</c:v>
                </c:pt>
                <c:pt idx="2">
                  <c:v>0.70815450643776823</c:v>
                </c:pt>
                <c:pt idx="3">
                  <c:v>0.8283261802575107</c:v>
                </c:pt>
                <c:pt idx="4">
                  <c:v>0.9141630901287553</c:v>
                </c:pt>
                <c:pt idx="5">
                  <c:v>0.96566523605150212</c:v>
                </c:pt>
                <c:pt idx="6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1314304"/>
        <c:axId val="311312768"/>
      </c:lineChart>
      <c:catAx>
        <c:axId val="310936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310938240"/>
        <c:crosses val="autoZero"/>
        <c:auto val="1"/>
        <c:lblAlgn val="ctr"/>
        <c:lblOffset val="100"/>
        <c:tickMarkSkip val="1"/>
        <c:noMultiLvlLbl val="0"/>
      </c:catAx>
      <c:valAx>
        <c:axId val="310938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 rot="0"/>
          <a:lstStyle/>
          <a:p>
            <a:pPr>
              <a:defRPr/>
            </a:pPr>
            <a:endParaRPr lang="zh-CN"/>
          </a:p>
        </c:txPr>
        <c:crossAx val="310936320"/>
        <c:crosses val="autoZero"/>
        <c:crossBetween val="between"/>
      </c:valAx>
      <c:valAx>
        <c:axId val="311312768"/>
        <c:scaling>
          <c:orientation val="minMax"/>
          <c:max val="1"/>
          <c:min val="0"/>
        </c:scaling>
        <c:delete val="0"/>
        <c:axPos val="r"/>
        <c:numFmt formatCode="0%" sourceLinked="1"/>
        <c:majorTickMark val="out"/>
        <c:minorTickMark val="none"/>
        <c:tickLblPos val="nextTo"/>
        <c:crossAx val="311314304"/>
        <c:crosses val="max"/>
        <c:crossBetween val="midCat"/>
        <c:majorUnit val="0.2"/>
        <c:minorUnit val="4.0000000000000015E-2"/>
      </c:valAx>
      <c:catAx>
        <c:axId val="311314304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one"/>
        <c:crossAx val="311312768"/>
        <c:crosses val="max"/>
        <c:auto val="1"/>
        <c:lblAlgn val="ctr"/>
        <c:lblOffset val="100"/>
        <c:noMultiLvlLbl val="0"/>
      </c:catAx>
    </c:plotArea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Sheet1!$K$22</c:f>
              <c:strCache>
                <c:ptCount val="1"/>
                <c:pt idx="0">
                  <c:v>支出</c:v>
                </c:pt>
              </c:strCache>
            </c:strRef>
          </c:tx>
          <c:invertIfNegative val="0"/>
          <c:cat>
            <c:strRef>
              <c:f>Sheet1!$J$24:$J$29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Sheet1!$K$24:$K$29</c:f>
              <c:numCache>
                <c:formatCode>General</c:formatCode>
                <c:ptCount val="6"/>
                <c:pt idx="0">
                  <c:v>2500</c:v>
                </c:pt>
                <c:pt idx="1">
                  <c:v>800</c:v>
                </c:pt>
                <c:pt idx="2">
                  <c:v>560</c:v>
                </c:pt>
                <c:pt idx="3">
                  <c:v>400</c:v>
                </c:pt>
                <c:pt idx="4">
                  <c:v>240</c:v>
                </c:pt>
                <c:pt idx="5">
                  <c:v>160</c:v>
                </c:pt>
              </c:numCache>
            </c:numRef>
          </c:val>
        </c:ser>
        <c:ser>
          <c:idx val="1"/>
          <c:order val="1"/>
          <c:tx>
            <c:strRef>
              <c:f>Sheet1!$M$22</c:f>
              <c:strCache>
                <c:ptCount val="1"/>
                <c:pt idx="0">
                  <c:v>累计%</c:v>
                </c:pt>
              </c:strCache>
            </c:strRef>
          </c:tx>
          <c:invertIfNegative val="0"/>
          <c:cat>
            <c:strRef>
              <c:f>Sheet1!$J$24:$J$29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Sheet1!$M$23:$M$29</c:f>
              <c:numCache>
                <c:formatCode>0%</c:formatCode>
                <c:ptCount val="7"/>
                <c:pt idx="0">
                  <c:v>0</c:v>
                </c:pt>
                <c:pt idx="1">
                  <c:v>0.53648068669527893</c:v>
                </c:pt>
                <c:pt idx="2">
                  <c:v>0.70815450643776823</c:v>
                </c:pt>
                <c:pt idx="3">
                  <c:v>0.8283261802575107</c:v>
                </c:pt>
                <c:pt idx="4">
                  <c:v>0.9141630901287553</c:v>
                </c:pt>
                <c:pt idx="5">
                  <c:v>0.96566523605150212</c:v>
                </c:pt>
                <c:pt idx="6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1322496"/>
        <c:axId val="311324032"/>
      </c:barChart>
      <c:catAx>
        <c:axId val="311322496"/>
        <c:scaling>
          <c:orientation val="minMax"/>
        </c:scaling>
        <c:delete val="0"/>
        <c:axPos val="b"/>
        <c:majorTickMark val="out"/>
        <c:minorTickMark val="none"/>
        <c:tickLblPos val="nextTo"/>
        <c:crossAx val="311324032"/>
        <c:crosses val="autoZero"/>
        <c:auto val="1"/>
        <c:lblAlgn val="ctr"/>
        <c:lblOffset val="100"/>
        <c:noMultiLvlLbl val="0"/>
      </c:catAx>
      <c:valAx>
        <c:axId val="3113240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113224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Sheet1!$K$22</c:f>
              <c:strCache>
                <c:ptCount val="1"/>
                <c:pt idx="0">
                  <c:v>支出</c:v>
                </c:pt>
              </c:strCache>
            </c:strRef>
          </c:tx>
          <c:invertIfNegative val="0"/>
          <c:cat>
            <c:strRef>
              <c:f>Sheet1!$J$24:$J$29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Sheet1!$K$24:$K$29</c:f>
              <c:numCache>
                <c:formatCode>General</c:formatCode>
                <c:ptCount val="6"/>
                <c:pt idx="0">
                  <c:v>2500</c:v>
                </c:pt>
                <c:pt idx="1">
                  <c:v>800</c:v>
                </c:pt>
                <c:pt idx="2">
                  <c:v>560</c:v>
                </c:pt>
                <c:pt idx="3">
                  <c:v>400</c:v>
                </c:pt>
                <c:pt idx="4">
                  <c:v>240</c:v>
                </c:pt>
                <c:pt idx="5">
                  <c:v>160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1378304"/>
        <c:axId val="311379840"/>
      </c:barChart>
      <c:lineChart>
        <c:grouping val="standard"/>
        <c:varyColors val="0"/>
        <c:ser>
          <c:idx val="1"/>
          <c:order val="1"/>
          <c:tx>
            <c:strRef>
              <c:f>Sheet1!$M$22</c:f>
              <c:strCache>
                <c:ptCount val="1"/>
                <c:pt idx="0">
                  <c:v>累计%</c:v>
                </c:pt>
              </c:strCache>
            </c:strRef>
          </c:tx>
          <c:val>
            <c:numRef>
              <c:f>Sheet1!$M$23:$M$29</c:f>
              <c:numCache>
                <c:formatCode>0%</c:formatCode>
                <c:ptCount val="7"/>
                <c:pt idx="0">
                  <c:v>0</c:v>
                </c:pt>
                <c:pt idx="1">
                  <c:v>0.53648068669527893</c:v>
                </c:pt>
                <c:pt idx="2">
                  <c:v>0.70815450643776823</c:v>
                </c:pt>
                <c:pt idx="3">
                  <c:v>0.8283261802575107</c:v>
                </c:pt>
                <c:pt idx="4">
                  <c:v>0.9141630901287553</c:v>
                </c:pt>
                <c:pt idx="5">
                  <c:v>0.96566523605150212</c:v>
                </c:pt>
                <c:pt idx="6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1378304"/>
        <c:axId val="311379840"/>
      </c:lineChart>
      <c:catAx>
        <c:axId val="311378304"/>
        <c:scaling>
          <c:orientation val="minMax"/>
        </c:scaling>
        <c:delete val="0"/>
        <c:axPos val="b"/>
        <c:majorTickMark val="out"/>
        <c:minorTickMark val="none"/>
        <c:tickLblPos val="nextTo"/>
        <c:crossAx val="311379840"/>
        <c:crosses val="autoZero"/>
        <c:auto val="1"/>
        <c:lblAlgn val="ctr"/>
        <c:lblOffset val="100"/>
        <c:noMultiLvlLbl val="0"/>
      </c:catAx>
      <c:valAx>
        <c:axId val="3113798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113783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Sheet1!$K$22</c:f>
              <c:strCache>
                <c:ptCount val="1"/>
                <c:pt idx="0">
                  <c:v>支出</c:v>
                </c:pt>
              </c:strCache>
            </c:strRef>
          </c:tx>
          <c:invertIfNegative val="0"/>
          <c:cat>
            <c:strRef>
              <c:f>Sheet1!$J$24:$J$29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Sheet1!$K$24:$K$29</c:f>
              <c:numCache>
                <c:formatCode>General</c:formatCode>
                <c:ptCount val="6"/>
                <c:pt idx="0">
                  <c:v>2500</c:v>
                </c:pt>
                <c:pt idx="1">
                  <c:v>800</c:v>
                </c:pt>
                <c:pt idx="2">
                  <c:v>560</c:v>
                </c:pt>
                <c:pt idx="3">
                  <c:v>400</c:v>
                </c:pt>
                <c:pt idx="4">
                  <c:v>240</c:v>
                </c:pt>
                <c:pt idx="5">
                  <c:v>160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3861632"/>
        <c:axId val="313863168"/>
      </c:barChart>
      <c:lineChart>
        <c:grouping val="standard"/>
        <c:varyColors val="0"/>
        <c:ser>
          <c:idx val="1"/>
          <c:order val="1"/>
          <c:tx>
            <c:strRef>
              <c:f>Sheet1!$M$22</c:f>
              <c:strCache>
                <c:ptCount val="1"/>
                <c:pt idx="0">
                  <c:v>累计%</c:v>
                </c:pt>
              </c:strCache>
            </c:strRef>
          </c:tx>
          <c:val>
            <c:numRef>
              <c:f>Sheet1!$M$23:$M$29</c:f>
              <c:numCache>
                <c:formatCode>0%</c:formatCode>
                <c:ptCount val="7"/>
                <c:pt idx="0">
                  <c:v>0</c:v>
                </c:pt>
                <c:pt idx="1">
                  <c:v>0.53648068669527893</c:v>
                </c:pt>
                <c:pt idx="2">
                  <c:v>0.70815450643776823</c:v>
                </c:pt>
                <c:pt idx="3">
                  <c:v>0.8283261802575107</c:v>
                </c:pt>
                <c:pt idx="4">
                  <c:v>0.9141630901287553</c:v>
                </c:pt>
                <c:pt idx="5">
                  <c:v>0.96566523605150212</c:v>
                </c:pt>
                <c:pt idx="6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3870592"/>
        <c:axId val="313869056"/>
      </c:lineChart>
      <c:catAx>
        <c:axId val="313861632"/>
        <c:scaling>
          <c:orientation val="minMax"/>
        </c:scaling>
        <c:delete val="0"/>
        <c:axPos val="b"/>
        <c:majorTickMark val="out"/>
        <c:minorTickMark val="none"/>
        <c:tickLblPos val="nextTo"/>
        <c:crossAx val="313863168"/>
        <c:crosses val="autoZero"/>
        <c:auto val="1"/>
        <c:lblAlgn val="ctr"/>
        <c:lblOffset val="100"/>
        <c:noMultiLvlLbl val="0"/>
      </c:catAx>
      <c:valAx>
        <c:axId val="3138631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13861632"/>
        <c:crosses val="autoZero"/>
        <c:crossBetween val="between"/>
      </c:valAx>
      <c:valAx>
        <c:axId val="313869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313870592"/>
        <c:crosses val="max"/>
        <c:crossBetween val="between"/>
      </c:valAx>
      <c:catAx>
        <c:axId val="313870592"/>
        <c:scaling>
          <c:orientation val="minMax"/>
        </c:scaling>
        <c:delete val="1"/>
        <c:axPos val="b"/>
        <c:majorTickMark val="out"/>
        <c:minorTickMark val="none"/>
        <c:tickLblPos val="nextTo"/>
        <c:crossAx val="313869056"/>
        <c:crosses val="autoZero"/>
        <c:auto val="1"/>
        <c:lblAlgn val="ctr"/>
        <c:lblOffset val="100"/>
        <c:noMultiLvlLbl val="0"/>
      </c:cat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Sheet1!$K$22</c:f>
              <c:strCache>
                <c:ptCount val="1"/>
                <c:pt idx="0">
                  <c:v>支出</c:v>
                </c:pt>
              </c:strCache>
            </c:strRef>
          </c:tx>
          <c:invertIfNegative val="0"/>
          <c:cat>
            <c:strRef>
              <c:f>Sheet1!$J$24:$J$29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Sheet1!$K$24:$K$29</c:f>
              <c:numCache>
                <c:formatCode>General</c:formatCode>
                <c:ptCount val="6"/>
                <c:pt idx="0">
                  <c:v>2500</c:v>
                </c:pt>
                <c:pt idx="1">
                  <c:v>800</c:v>
                </c:pt>
                <c:pt idx="2">
                  <c:v>560</c:v>
                </c:pt>
                <c:pt idx="3">
                  <c:v>400</c:v>
                </c:pt>
                <c:pt idx="4">
                  <c:v>240</c:v>
                </c:pt>
                <c:pt idx="5">
                  <c:v>160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3897728"/>
        <c:axId val="313899264"/>
      </c:barChart>
      <c:lineChart>
        <c:grouping val="standard"/>
        <c:varyColors val="0"/>
        <c:ser>
          <c:idx val="1"/>
          <c:order val="1"/>
          <c:tx>
            <c:strRef>
              <c:f>Sheet1!$M$22</c:f>
              <c:strCache>
                <c:ptCount val="1"/>
                <c:pt idx="0">
                  <c:v>累计%</c:v>
                </c:pt>
              </c:strCache>
            </c:strRef>
          </c:tx>
          <c:val>
            <c:numRef>
              <c:f>Sheet1!$M$23:$M$29</c:f>
              <c:numCache>
                <c:formatCode>0%</c:formatCode>
                <c:ptCount val="7"/>
                <c:pt idx="0">
                  <c:v>0</c:v>
                </c:pt>
                <c:pt idx="1">
                  <c:v>0.53648068669527893</c:v>
                </c:pt>
                <c:pt idx="2">
                  <c:v>0.70815450643776823</c:v>
                </c:pt>
                <c:pt idx="3">
                  <c:v>0.8283261802575107</c:v>
                </c:pt>
                <c:pt idx="4">
                  <c:v>0.9141630901287553</c:v>
                </c:pt>
                <c:pt idx="5">
                  <c:v>0.96566523605150212</c:v>
                </c:pt>
                <c:pt idx="6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4201600"/>
        <c:axId val="314200064"/>
      </c:lineChart>
      <c:catAx>
        <c:axId val="313897728"/>
        <c:scaling>
          <c:orientation val="minMax"/>
        </c:scaling>
        <c:delete val="0"/>
        <c:axPos val="b"/>
        <c:majorTickMark val="out"/>
        <c:minorTickMark val="none"/>
        <c:tickLblPos val="nextTo"/>
        <c:crossAx val="313899264"/>
        <c:crosses val="autoZero"/>
        <c:auto val="1"/>
        <c:lblAlgn val="ctr"/>
        <c:lblOffset val="100"/>
        <c:noMultiLvlLbl val="0"/>
      </c:catAx>
      <c:valAx>
        <c:axId val="3138992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13897728"/>
        <c:crosses val="autoZero"/>
        <c:crossBetween val="between"/>
      </c:valAx>
      <c:valAx>
        <c:axId val="3142000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314201600"/>
        <c:crosses val="max"/>
        <c:crossBetween val="midCat"/>
      </c:valAx>
      <c:catAx>
        <c:axId val="314201600"/>
        <c:scaling>
          <c:orientation val="minMax"/>
        </c:scaling>
        <c:delete val="0"/>
        <c:axPos val="t"/>
        <c:majorTickMark val="out"/>
        <c:minorTickMark val="none"/>
        <c:tickLblPos val="nextTo"/>
        <c:crossAx val="314200064"/>
        <c:crosses val="max"/>
        <c:auto val="1"/>
        <c:lblAlgn val="ctr"/>
        <c:lblOffset val="100"/>
        <c:noMultiLvlLbl val="0"/>
      </c:cat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Sheet1!$K$22</c:f>
              <c:strCache>
                <c:ptCount val="1"/>
                <c:pt idx="0">
                  <c:v>支出</c:v>
                </c:pt>
              </c:strCache>
            </c:strRef>
          </c:tx>
          <c:invertIfNegative val="0"/>
          <c:cat>
            <c:strRef>
              <c:f>Sheet1!$J$24:$J$29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Sheet1!$K$24:$K$29</c:f>
              <c:numCache>
                <c:formatCode>General</c:formatCode>
                <c:ptCount val="6"/>
                <c:pt idx="0">
                  <c:v>2500</c:v>
                </c:pt>
                <c:pt idx="1">
                  <c:v>800</c:v>
                </c:pt>
                <c:pt idx="2">
                  <c:v>560</c:v>
                </c:pt>
                <c:pt idx="3">
                  <c:v>400</c:v>
                </c:pt>
                <c:pt idx="4">
                  <c:v>240</c:v>
                </c:pt>
                <c:pt idx="5">
                  <c:v>160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14227712"/>
        <c:axId val="314237696"/>
      </c:barChart>
      <c:lineChart>
        <c:grouping val="standard"/>
        <c:varyColors val="0"/>
        <c:ser>
          <c:idx val="1"/>
          <c:order val="1"/>
          <c:tx>
            <c:strRef>
              <c:f>Sheet1!$M$22</c:f>
              <c:strCache>
                <c:ptCount val="1"/>
                <c:pt idx="0">
                  <c:v>累计%</c:v>
                </c:pt>
              </c:strCache>
            </c:strRef>
          </c:tx>
          <c:val>
            <c:numRef>
              <c:f>Sheet1!$M$23:$M$29</c:f>
              <c:numCache>
                <c:formatCode>0%</c:formatCode>
                <c:ptCount val="7"/>
                <c:pt idx="0">
                  <c:v>0</c:v>
                </c:pt>
                <c:pt idx="1">
                  <c:v>0.53648068669527893</c:v>
                </c:pt>
                <c:pt idx="2">
                  <c:v>0.70815450643776823</c:v>
                </c:pt>
                <c:pt idx="3">
                  <c:v>0.8283261802575107</c:v>
                </c:pt>
                <c:pt idx="4">
                  <c:v>0.9141630901287553</c:v>
                </c:pt>
                <c:pt idx="5">
                  <c:v>0.96566523605150212</c:v>
                </c:pt>
                <c:pt idx="6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4249216"/>
        <c:axId val="314239232"/>
      </c:lineChart>
      <c:catAx>
        <c:axId val="314227712"/>
        <c:scaling>
          <c:orientation val="minMax"/>
        </c:scaling>
        <c:delete val="0"/>
        <c:axPos val="b"/>
        <c:majorTickMark val="out"/>
        <c:minorTickMark val="none"/>
        <c:tickLblPos val="nextTo"/>
        <c:crossAx val="314237696"/>
        <c:crosses val="autoZero"/>
        <c:auto val="1"/>
        <c:lblAlgn val="ctr"/>
        <c:lblOffset val="100"/>
        <c:noMultiLvlLbl val="0"/>
      </c:catAx>
      <c:valAx>
        <c:axId val="3142376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14227712"/>
        <c:crosses val="autoZero"/>
        <c:crossBetween val="between"/>
      </c:valAx>
      <c:valAx>
        <c:axId val="314239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314249216"/>
        <c:crosses val="max"/>
        <c:crossBetween val="midCat"/>
      </c:valAx>
      <c:catAx>
        <c:axId val="314249216"/>
        <c:scaling>
          <c:orientation val="minMax"/>
        </c:scaling>
        <c:delete val="0"/>
        <c:axPos val="t"/>
        <c:majorTickMark val="out"/>
        <c:minorTickMark val="none"/>
        <c:tickLblPos val="nextTo"/>
        <c:crossAx val="314239232"/>
        <c:crosses val="max"/>
        <c:auto val="1"/>
        <c:lblAlgn val="ctr"/>
        <c:lblOffset val="100"/>
        <c:noMultiLvlLbl val="0"/>
      </c:cat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Sheet1!$K$22</c:f>
              <c:strCache>
                <c:ptCount val="1"/>
                <c:pt idx="0">
                  <c:v>支出</c:v>
                </c:pt>
              </c:strCache>
            </c:strRef>
          </c:tx>
          <c:invertIfNegative val="0"/>
          <c:cat>
            <c:strRef>
              <c:f>Sheet1!$J$24:$J$29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Sheet1!$K$24:$K$29</c:f>
              <c:numCache>
                <c:formatCode>General</c:formatCode>
                <c:ptCount val="6"/>
                <c:pt idx="0">
                  <c:v>2500</c:v>
                </c:pt>
                <c:pt idx="1">
                  <c:v>800</c:v>
                </c:pt>
                <c:pt idx="2">
                  <c:v>560</c:v>
                </c:pt>
                <c:pt idx="3">
                  <c:v>400</c:v>
                </c:pt>
                <c:pt idx="4">
                  <c:v>240</c:v>
                </c:pt>
                <c:pt idx="5">
                  <c:v>160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14287616"/>
        <c:axId val="314289152"/>
      </c:barChart>
      <c:lineChart>
        <c:grouping val="standard"/>
        <c:varyColors val="0"/>
        <c:ser>
          <c:idx val="1"/>
          <c:order val="1"/>
          <c:tx>
            <c:strRef>
              <c:f>Sheet1!$M$22</c:f>
              <c:strCache>
                <c:ptCount val="1"/>
                <c:pt idx="0">
                  <c:v>累计%</c:v>
                </c:pt>
              </c:strCache>
            </c:strRef>
          </c:tx>
          <c:val>
            <c:numRef>
              <c:f>Sheet1!$M$23:$M$29</c:f>
              <c:numCache>
                <c:formatCode>0%</c:formatCode>
                <c:ptCount val="7"/>
                <c:pt idx="0">
                  <c:v>0</c:v>
                </c:pt>
                <c:pt idx="1">
                  <c:v>0.53648068669527893</c:v>
                </c:pt>
                <c:pt idx="2">
                  <c:v>0.70815450643776823</c:v>
                </c:pt>
                <c:pt idx="3">
                  <c:v>0.8283261802575107</c:v>
                </c:pt>
                <c:pt idx="4">
                  <c:v>0.9141630901287553</c:v>
                </c:pt>
                <c:pt idx="5">
                  <c:v>0.96566523605150212</c:v>
                </c:pt>
                <c:pt idx="6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4304768"/>
        <c:axId val="314303232"/>
      </c:lineChart>
      <c:catAx>
        <c:axId val="314287616"/>
        <c:scaling>
          <c:orientation val="minMax"/>
        </c:scaling>
        <c:delete val="0"/>
        <c:axPos val="b"/>
        <c:majorTickMark val="out"/>
        <c:minorTickMark val="none"/>
        <c:tickLblPos val="nextTo"/>
        <c:crossAx val="314289152"/>
        <c:crosses val="autoZero"/>
        <c:auto val="1"/>
        <c:lblAlgn val="ctr"/>
        <c:lblOffset val="100"/>
        <c:noMultiLvlLbl val="0"/>
      </c:catAx>
      <c:valAx>
        <c:axId val="3142891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14287616"/>
        <c:crosses val="autoZero"/>
        <c:crossBetween val="between"/>
      </c:valAx>
      <c:valAx>
        <c:axId val="314303232"/>
        <c:scaling>
          <c:orientation val="minMax"/>
          <c:max val="1"/>
        </c:scaling>
        <c:delete val="0"/>
        <c:axPos val="r"/>
        <c:numFmt formatCode="0%" sourceLinked="1"/>
        <c:majorTickMark val="out"/>
        <c:minorTickMark val="none"/>
        <c:tickLblPos val="nextTo"/>
        <c:crossAx val="314304768"/>
        <c:crosses val="max"/>
        <c:crossBetween val="midCat"/>
      </c:valAx>
      <c:catAx>
        <c:axId val="314304768"/>
        <c:scaling>
          <c:orientation val="minMax"/>
        </c:scaling>
        <c:delete val="0"/>
        <c:axPos val="t"/>
        <c:majorTickMark val="none"/>
        <c:minorTickMark val="none"/>
        <c:tickLblPos val="none"/>
        <c:crossAx val="314303232"/>
        <c:crosses val="max"/>
        <c:auto val="1"/>
        <c:lblAlgn val="ctr"/>
        <c:lblOffset val="100"/>
        <c:noMultiLvlLbl val="0"/>
      </c:cat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19"/>
    </mc:Choice>
    <mc:Fallback>
      <c:style val="19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Sheet1!$E$3</c:f>
              <c:strCache>
                <c:ptCount val="1"/>
                <c:pt idx="0">
                  <c:v>支出</c:v>
                </c:pt>
              </c:strCache>
            </c:strRef>
          </c:tx>
          <c:spPr>
            <a:ln>
              <a:solidFill>
                <a:schemeClr val="bg1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cat>
            <c:strRef>
              <c:f>Sheet1!$D$5:$D$10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Sheet1!$E$5:$E$10</c:f>
              <c:numCache>
                <c:formatCode>General</c:formatCode>
                <c:ptCount val="6"/>
                <c:pt idx="0">
                  <c:v>2500</c:v>
                </c:pt>
                <c:pt idx="1">
                  <c:v>800</c:v>
                </c:pt>
                <c:pt idx="2">
                  <c:v>560</c:v>
                </c:pt>
                <c:pt idx="3">
                  <c:v>400</c:v>
                </c:pt>
                <c:pt idx="4">
                  <c:v>240</c:v>
                </c:pt>
                <c:pt idx="5">
                  <c:v>160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14337920"/>
        <c:axId val="314340096"/>
      </c:barChart>
      <c:lineChart>
        <c:grouping val="standard"/>
        <c:varyColors val="0"/>
        <c:ser>
          <c:idx val="1"/>
          <c:order val="1"/>
          <c:tx>
            <c:strRef>
              <c:f>Sheet1!$G$3</c:f>
              <c:strCache>
                <c:ptCount val="1"/>
                <c:pt idx="0">
                  <c:v>累计%</c:v>
                </c:pt>
              </c:strCache>
            </c:strRef>
          </c:tx>
          <c:spPr>
            <a:ln w="25400">
              <a:solidFill>
                <a:schemeClr val="accent1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circle"/>
            <c:size val="5"/>
            <c:spPr>
              <a:solidFill>
                <a:schemeClr val="bg1"/>
              </a:solidFill>
              <a:ln w="15875">
                <a:solidFill>
                  <a:schemeClr val="accent1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cat>
            <c:strRef>
              <c:f>'[1]Bar chart'!$H$123:$H$128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Sheet1!$G$4:$G$10</c:f>
              <c:numCache>
                <c:formatCode>0%</c:formatCode>
                <c:ptCount val="7"/>
                <c:pt idx="0">
                  <c:v>0</c:v>
                </c:pt>
                <c:pt idx="1">
                  <c:v>0.53648068669527893</c:v>
                </c:pt>
                <c:pt idx="2">
                  <c:v>0.70815450643776823</c:v>
                </c:pt>
                <c:pt idx="3">
                  <c:v>0.8283261802575107</c:v>
                </c:pt>
                <c:pt idx="4">
                  <c:v>0.9141630901287553</c:v>
                </c:pt>
                <c:pt idx="5">
                  <c:v>0.96566523605150212</c:v>
                </c:pt>
                <c:pt idx="6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4347520"/>
        <c:axId val="314341632"/>
      </c:lineChart>
      <c:catAx>
        <c:axId val="314337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314340096"/>
        <c:crosses val="autoZero"/>
        <c:auto val="1"/>
        <c:lblAlgn val="ctr"/>
        <c:lblOffset val="100"/>
        <c:tickMarkSkip val="1"/>
        <c:noMultiLvlLbl val="0"/>
      </c:catAx>
      <c:valAx>
        <c:axId val="3143400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 rot="0"/>
          <a:lstStyle/>
          <a:p>
            <a:pPr>
              <a:defRPr/>
            </a:pPr>
            <a:endParaRPr lang="zh-CN"/>
          </a:p>
        </c:txPr>
        <c:crossAx val="314337920"/>
        <c:crosses val="autoZero"/>
        <c:crossBetween val="between"/>
      </c:valAx>
      <c:valAx>
        <c:axId val="314341632"/>
        <c:scaling>
          <c:orientation val="minMax"/>
          <c:max val="1"/>
          <c:min val="0"/>
        </c:scaling>
        <c:delete val="0"/>
        <c:axPos val="r"/>
        <c:numFmt formatCode="0%" sourceLinked="1"/>
        <c:majorTickMark val="out"/>
        <c:minorTickMark val="none"/>
        <c:tickLblPos val="nextTo"/>
        <c:crossAx val="314347520"/>
        <c:crosses val="max"/>
        <c:crossBetween val="midCat"/>
        <c:majorUnit val="0.2"/>
        <c:minorUnit val="4.0000000000000015E-2"/>
      </c:valAx>
      <c:catAx>
        <c:axId val="314347520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one"/>
        <c:crossAx val="314341632"/>
        <c:crosses val="max"/>
        <c:auto val="1"/>
        <c:lblAlgn val="ctr"/>
        <c:lblOffset val="100"/>
        <c:noMultiLvlLbl val="0"/>
      </c:catAx>
    </c:plotArea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.xml"/><Relationship Id="rId13" Type="http://schemas.openxmlformats.org/officeDocument/2006/relationships/image" Target="../media/image10.png"/><Relationship Id="rId18" Type="http://schemas.openxmlformats.org/officeDocument/2006/relationships/image" Target="../media/image14.png"/><Relationship Id="rId26" Type="http://schemas.openxmlformats.org/officeDocument/2006/relationships/chart" Target="../charts/chart7.xml"/><Relationship Id="rId3" Type="http://schemas.openxmlformats.org/officeDocument/2006/relationships/image" Target="../media/image2.png"/><Relationship Id="rId21" Type="http://schemas.openxmlformats.org/officeDocument/2006/relationships/image" Target="../media/image16.png"/><Relationship Id="rId7" Type="http://schemas.openxmlformats.org/officeDocument/2006/relationships/image" Target="../media/image6.png"/><Relationship Id="rId12" Type="http://schemas.openxmlformats.org/officeDocument/2006/relationships/image" Target="../media/image9.png"/><Relationship Id="rId17" Type="http://schemas.openxmlformats.org/officeDocument/2006/relationships/image" Target="../media/image13.png"/><Relationship Id="rId25" Type="http://schemas.openxmlformats.org/officeDocument/2006/relationships/image" Target="../media/image19.png"/><Relationship Id="rId2" Type="http://schemas.openxmlformats.org/officeDocument/2006/relationships/image" Target="../media/image1.png"/><Relationship Id="rId16" Type="http://schemas.openxmlformats.org/officeDocument/2006/relationships/chart" Target="../charts/chart4.xml"/><Relationship Id="rId20" Type="http://schemas.openxmlformats.org/officeDocument/2006/relationships/chart" Target="../charts/chart5.xml"/><Relationship Id="rId29" Type="http://schemas.openxmlformats.org/officeDocument/2006/relationships/image" Target="../media/image22.png"/><Relationship Id="rId1" Type="http://schemas.openxmlformats.org/officeDocument/2006/relationships/chart" Target="../charts/chart1.xml"/><Relationship Id="rId6" Type="http://schemas.openxmlformats.org/officeDocument/2006/relationships/image" Target="../media/image5.png"/><Relationship Id="rId11" Type="http://schemas.openxmlformats.org/officeDocument/2006/relationships/image" Target="../media/image8.png"/><Relationship Id="rId24" Type="http://schemas.openxmlformats.org/officeDocument/2006/relationships/image" Target="../media/image18.png"/><Relationship Id="rId5" Type="http://schemas.openxmlformats.org/officeDocument/2006/relationships/image" Target="../media/image4.png"/><Relationship Id="rId15" Type="http://schemas.openxmlformats.org/officeDocument/2006/relationships/image" Target="../media/image12.png"/><Relationship Id="rId23" Type="http://schemas.openxmlformats.org/officeDocument/2006/relationships/chart" Target="../charts/chart6.xml"/><Relationship Id="rId28" Type="http://schemas.openxmlformats.org/officeDocument/2006/relationships/image" Target="../media/image21.png"/><Relationship Id="rId10" Type="http://schemas.openxmlformats.org/officeDocument/2006/relationships/chart" Target="../charts/chart3.xml"/><Relationship Id="rId19" Type="http://schemas.openxmlformats.org/officeDocument/2006/relationships/image" Target="../media/image15.png"/><Relationship Id="rId4" Type="http://schemas.openxmlformats.org/officeDocument/2006/relationships/image" Target="../media/image3.png"/><Relationship Id="rId9" Type="http://schemas.openxmlformats.org/officeDocument/2006/relationships/image" Target="../media/image7.png"/><Relationship Id="rId14" Type="http://schemas.openxmlformats.org/officeDocument/2006/relationships/image" Target="../media/image11.png"/><Relationship Id="rId22" Type="http://schemas.openxmlformats.org/officeDocument/2006/relationships/image" Target="../media/image17.png"/><Relationship Id="rId27" Type="http://schemas.openxmlformats.org/officeDocument/2006/relationships/image" Target="../media/image20.png"/><Relationship Id="rId30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2</xdr:row>
      <xdr:rowOff>0</xdr:rowOff>
    </xdr:from>
    <xdr:to>
      <xdr:col>15</xdr:col>
      <xdr:colOff>323850</xdr:colOff>
      <xdr:row>14</xdr:row>
      <xdr:rowOff>152400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495300</xdr:colOff>
      <xdr:row>6</xdr:row>
      <xdr:rowOff>133350</xdr:rowOff>
    </xdr:from>
    <xdr:to>
      <xdr:col>8</xdr:col>
      <xdr:colOff>933450</xdr:colOff>
      <xdr:row>7</xdr:row>
      <xdr:rowOff>195263</xdr:rowOff>
    </xdr:to>
    <xdr:sp macro="" textlink="">
      <xdr:nvSpPr>
        <xdr:cNvPr id="3" name="右箭头 24"/>
        <xdr:cNvSpPr/>
      </xdr:nvSpPr>
      <xdr:spPr>
        <a:xfrm>
          <a:off x="4314825" y="2581275"/>
          <a:ext cx="438150" cy="271463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1</xdr:col>
      <xdr:colOff>28576</xdr:colOff>
      <xdr:row>0</xdr:row>
      <xdr:rowOff>123826</xdr:rowOff>
    </xdr:from>
    <xdr:to>
      <xdr:col>3</xdr:col>
      <xdr:colOff>419101</xdr:colOff>
      <xdr:row>0</xdr:row>
      <xdr:rowOff>923926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5751" y="123826"/>
          <a:ext cx="914400" cy="800100"/>
        </a:xfrm>
        <a:prstGeom prst="rect">
          <a:avLst/>
        </a:prstGeom>
      </xdr:spPr>
    </xdr:pic>
    <xdr:clientData/>
  </xdr:twoCellAnchor>
  <xdr:twoCellAnchor editAs="oneCell">
    <xdr:from>
      <xdr:col>4</xdr:col>
      <xdr:colOff>438150</xdr:colOff>
      <xdr:row>11</xdr:row>
      <xdr:rowOff>0</xdr:rowOff>
    </xdr:from>
    <xdr:to>
      <xdr:col>5</xdr:col>
      <xdr:colOff>288342</xdr:colOff>
      <xdr:row>13</xdr:row>
      <xdr:rowOff>0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000" y="3333750"/>
          <a:ext cx="535992" cy="41910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4</xdr:col>
      <xdr:colOff>9525</xdr:colOff>
      <xdr:row>11</xdr:row>
      <xdr:rowOff>66675</xdr:rowOff>
    </xdr:from>
    <xdr:to>
      <xdr:col>4</xdr:col>
      <xdr:colOff>285750</xdr:colOff>
      <xdr:row>12</xdr:row>
      <xdr:rowOff>171451</xdr:rowOff>
    </xdr:to>
    <xdr:sp macro="" textlink="">
      <xdr:nvSpPr>
        <xdr:cNvPr id="8" name="加号 7"/>
        <xdr:cNvSpPr/>
      </xdr:nvSpPr>
      <xdr:spPr>
        <a:xfrm>
          <a:off x="1476375" y="3409950"/>
          <a:ext cx="276225" cy="314326"/>
        </a:xfrm>
        <a:prstGeom prst="mathPlus">
          <a:avLst>
            <a:gd name="adj1" fmla="val 13793"/>
          </a:avLst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457200</xdr:colOff>
      <xdr:row>22</xdr:row>
      <xdr:rowOff>200025</xdr:rowOff>
    </xdr:from>
    <xdr:to>
      <xdr:col>8</xdr:col>
      <xdr:colOff>895350</xdr:colOff>
      <xdr:row>24</xdr:row>
      <xdr:rowOff>52388</xdr:rowOff>
    </xdr:to>
    <xdr:sp macro="" textlink="">
      <xdr:nvSpPr>
        <xdr:cNvPr id="12" name="右箭头 24"/>
        <xdr:cNvSpPr/>
      </xdr:nvSpPr>
      <xdr:spPr>
        <a:xfrm>
          <a:off x="4276725" y="5838825"/>
          <a:ext cx="438150" cy="271463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2</xdr:col>
      <xdr:colOff>247650</xdr:colOff>
      <xdr:row>11</xdr:row>
      <xdr:rowOff>9525</xdr:rowOff>
    </xdr:from>
    <xdr:to>
      <xdr:col>3</xdr:col>
      <xdr:colOff>485775</xdr:colOff>
      <xdr:row>13</xdr:row>
      <xdr:rowOff>24147</xdr:rowOff>
    </xdr:to>
    <xdr:pic>
      <xdr:nvPicPr>
        <xdr:cNvPr id="14" name="图片 1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52475" y="3352800"/>
          <a:ext cx="514350" cy="433722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6</xdr:col>
      <xdr:colOff>381000</xdr:colOff>
      <xdr:row>32</xdr:row>
      <xdr:rowOff>104775</xdr:rowOff>
    </xdr:from>
    <xdr:to>
      <xdr:col>7</xdr:col>
      <xdr:colOff>123825</xdr:colOff>
      <xdr:row>34</xdr:row>
      <xdr:rowOff>91741</xdr:rowOff>
    </xdr:to>
    <xdr:pic>
      <xdr:nvPicPr>
        <xdr:cNvPr id="16" name="图片 1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219450" y="7686675"/>
          <a:ext cx="428625" cy="406066"/>
        </a:xfrm>
        <a:prstGeom prst="rect">
          <a:avLst/>
        </a:prstGeom>
      </xdr:spPr>
    </xdr:pic>
    <xdr:clientData/>
  </xdr:twoCellAnchor>
  <xdr:twoCellAnchor editAs="oneCell">
    <xdr:from>
      <xdr:col>4</xdr:col>
      <xdr:colOff>371475</xdr:colOff>
      <xdr:row>32</xdr:row>
      <xdr:rowOff>200025</xdr:rowOff>
    </xdr:from>
    <xdr:to>
      <xdr:col>5</xdr:col>
      <xdr:colOff>209485</xdr:colOff>
      <xdr:row>34</xdr:row>
      <xdr:rowOff>38068</xdr:rowOff>
    </xdr:to>
    <xdr:pic>
      <xdr:nvPicPr>
        <xdr:cNvPr id="17" name="图片 1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38325" y="7781925"/>
          <a:ext cx="523810" cy="257143"/>
        </a:xfrm>
        <a:prstGeom prst="rect">
          <a:avLst/>
        </a:prstGeom>
      </xdr:spPr>
    </xdr:pic>
    <xdr:clientData/>
  </xdr:twoCellAnchor>
  <xdr:twoCellAnchor editAs="oneCell">
    <xdr:from>
      <xdr:col>5</xdr:col>
      <xdr:colOff>409575</xdr:colOff>
      <xdr:row>32</xdr:row>
      <xdr:rowOff>85725</xdr:rowOff>
    </xdr:from>
    <xdr:to>
      <xdr:col>6</xdr:col>
      <xdr:colOff>180918</xdr:colOff>
      <xdr:row>34</xdr:row>
      <xdr:rowOff>190435</xdr:rowOff>
    </xdr:to>
    <xdr:pic>
      <xdr:nvPicPr>
        <xdr:cNvPr id="18" name="图片 1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562225" y="7667625"/>
          <a:ext cx="457143" cy="523810"/>
        </a:xfrm>
        <a:prstGeom prst="rect">
          <a:avLst/>
        </a:prstGeom>
      </xdr:spPr>
    </xdr:pic>
    <xdr:clientData/>
  </xdr:twoCellAnchor>
  <xdr:twoCellAnchor>
    <xdr:from>
      <xdr:col>8</xdr:col>
      <xdr:colOff>1133475</xdr:colOff>
      <xdr:row>37</xdr:row>
      <xdr:rowOff>176212</xdr:rowOff>
    </xdr:from>
    <xdr:to>
      <xdr:col>16</xdr:col>
      <xdr:colOff>219075</xdr:colOff>
      <xdr:row>50</xdr:row>
      <xdr:rowOff>195262</xdr:rowOff>
    </xdr:to>
    <xdr:graphicFrame macro="">
      <xdr:nvGraphicFramePr>
        <xdr:cNvPr id="20" name="图表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1</xdr:col>
      <xdr:colOff>0</xdr:colOff>
      <xdr:row>36</xdr:row>
      <xdr:rowOff>95250</xdr:rowOff>
    </xdr:from>
    <xdr:to>
      <xdr:col>4</xdr:col>
      <xdr:colOff>19526</xdr:colOff>
      <xdr:row>44</xdr:row>
      <xdr:rowOff>76200</xdr:rowOff>
    </xdr:to>
    <xdr:pic>
      <xdr:nvPicPr>
        <xdr:cNvPr id="21" name="图片 2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57175" y="8724900"/>
          <a:ext cx="1229201" cy="165735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8</xdr:col>
      <xdr:colOff>371475</xdr:colOff>
      <xdr:row>42</xdr:row>
      <xdr:rowOff>19050</xdr:rowOff>
    </xdr:from>
    <xdr:to>
      <xdr:col>8</xdr:col>
      <xdr:colOff>809625</xdr:colOff>
      <xdr:row>43</xdr:row>
      <xdr:rowOff>80963</xdr:rowOff>
    </xdr:to>
    <xdr:sp macro="" textlink="">
      <xdr:nvSpPr>
        <xdr:cNvPr id="25" name="右箭头 24"/>
        <xdr:cNvSpPr/>
      </xdr:nvSpPr>
      <xdr:spPr>
        <a:xfrm>
          <a:off x="4191000" y="9696450"/>
          <a:ext cx="438150" cy="271463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1085849</xdr:colOff>
      <xdr:row>56</xdr:row>
      <xdr:rowOff>0</xdr:rowOff>
    </xdr:from>
    <xdr:to>
      <xdr:col>16</xdr:col>
      <xdr:colOff>180974</xdr:colOff>
      <xdr:row>69</xdr:row>
      <xdr:rowOff>19050</xdr:rowOff>
    </xdr:to>
    <xdr:graphicFrame macro="">
      <xdr:nvGraphicFramePr>
        <xdr:cNvPr id="28" name="图表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1</xdr:col>
      <xdr:colOff>19050</xdr:colOff>
      <xdr:row>56</xdr:row>
      <xdr:rowOff>47625</xdr:rowOff>
    </xdr:from>
    <xdr:to>
      <xdr:col>4</xdr:col>
      <xdr:colOff>314137</xdr:colOff>
      <xdr:row>58</xdr:row>
      <xdr:rowOff>142811</xdr:rowOff>
    </xdr:to>
    <xdr:pic>
      <xdr:nvPicPr>
        <xdr:cNvPr id="29" name="图片 28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76225" y="12658725"/>
          <a:ext cx="1504762" cy="514286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5</xdr:col>
      <xdr:colOff>76200</xdr:colOff>
      <xdr:row>56</xdr:row>
      <xdr:rowOff>47625</xdr:rowOff>
    </xdr:from>
    <xdr:to>
      <xdr:col>7</xdr:col>
      <xdr:colOff>152219</xdr:colOff>
      <xdr:row>58</xdr:row>
      <xdr:rowOff>209477</xdr:rowOff>
    </xdr:to>
    <xdr:pic>
      <xdr:nvPicPr>
        <xdr:cNvPr id="33" name="图片 3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228850" y="12658725"/>
          <a:ext cx="1447619" cy="580952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0</xdr:col>
      <xdr:colOff>247650</xdr:colOff>
      <xdr:row>62</xdr:row>
      <xdr:rowOff>76200</xdr:rowOff>
    </xdr:from>
    <xdr:to>
      <xdr:col>4</xdr:col>
      <xdr:colOff>285562</xdr:colOff>
      <xdr:row>64</xdr:row>
      <xdr:rowOff>180910</xdr:rowOff>
    </xdr:to>
    <xdr:pic>
      <xdr:nvPicPr>
        <xdr:cNvPr id="34" name="图片 3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47650" y="13944600"/>
          <a:ext cx="1504762" cy="52381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5</xdr:col>
      <xdr:colOff>38100</xdr:colOff>
      <xdr:row>61</xdr:row>
      <xdr:rowOff>28575</xdr:rowOff>
    </xdr:from>
    <xdr:to>
      <xdr:col>5</xdr:col>
      <xdr:colOff>609529</xdr:colOff>
      <xdr:row>65</xdr:row>
      <xdr:rowOff>209423</xdr:rowOff>
    </xdr:to>
    <xdr:pic>
      <xdr:nvPicPr>
        <xdr:cNvPr id="35" name="图片 3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190750" y="13687425"/>
          <a:ext cx="571429" cy="1019048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6</xdr:col>
      <xdr:colOff>323850</xdr:colOff>
      <xdr:row>62</xdr:row>
      <xdr:rowOff>161925</xdr:rowOff>
    </xdr:from>
    <xdr:to>
      <xdr:col>7</xdr:col>
      <xdr:colOff>142812</xdr:colOff>
      <xdr:row>65</xdr:row>
      <xdr:rowOff>38037</xdr:rowOff>
    </xdr:to>
    <xdr:pic>
      <xdr:nvPicPr>
        <xdr:cNvPr id="36" name="图片 3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162300" y="14030325"/>
          <a:ext cx="504762" cy="504762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8</xdr:col>
      <xdr:colOff>285750</xdr:colOff>
      <xdr:row>60</xdr:row>
      <xdr:rowOff>9526</xdr:rowOff>
    </xdr:from>
    <xdr:to>
      <xdr:col>8</xdr:col>
      <xdr:colOff>742950</xdr:colOff>
      <xdr:row>61</xdr:row>
      <xdr:rowOff>80964</xdr:rowOff>
    </xdr:to>
    <xdr:sp macro="" textlink="">
      <xdr:nvSpPr>
        <xdr:cNvPr id="37" name="右箭头 36"/>
        <xdr:cNvSpPr/>
      </xdr:nvSpPr>
      <xdr:spPr>
        <a:xfrm>
          <a:off x="4105275" y="13458826"/>
          <a:ext cx="457200" cy="280988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381000</xdr:colOff>
      <xdr:row>57</xdr:row>
      <xdr:rowOff>104776</xdr:rowOff>
    </xdr:from>
    <xdr:to>
      <xdr:col>5</xdr:col>
      <xdr:colOff>66675</xdr:colOff>
      <xdr:row>57</xdr:row>
      <xdr:rowOff>200025</xdr:rowOff>
    </xdr:to>
    <xdr:sp macro="" textlink="">
      <xdr:nvSpPr>
        <xdr:cNvPr id="42" name="任意多边形 41"/>
        <xdr:cNvSpPr/>
      </xdr:nvSpPr>
      <xdr:spPr>
        <a:xfrm>
          <a:off x="1847850" y="12925426"/>
          <a:ext cx="371475" cy="95249"/>
        </a:xfrm>
        <a:custGeom>
          <a:avLst/>
          <a:gdLst>
            <a:gd name="connsiteX0" fmla="*/ 0 w 371475"/>
            <a:gd name="connsiteY0" fmla="*/ 0 h 0"/>
            <a:gd name="connsiteX1" fmla="*/ 371475 w 371475"/>
            <a:gd name="connsiteY1" fmla="*/ 0 h 0"/>
            <a:gd name="connsiteX2" fmla="*/ 371475 w 371475"/>
            <a:gd name="connsiteY2" fmla="*/ 0 h 0"/>
            <a:gd name="connsiteX3" fmla="*/ 371475 w 371475"/>
            <a:gd name="connsiteY3" fmla="*/ 0 h 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371475">
              <a:moveTo>
                <a:pt x="0" y="0"/>
              </a:moveTo>
              <a:lnTo>
                <a:pt x="371475" y="0"/>
              </a:lnTo>
              <a:lnTo>
                <a:pt x="371475" y="0"/>
              </a:lnTo>
              <a:lnTo>
                <a:pt x="371475" y="0"/>
              </a:lnTo>
            </a:path>
          </a:pathLst>
        </a:custGeom>
        <a:ln>
          <a:solidFill>
            <a:srgbClr val="C00000"/>
          </a:solidFill>
          <a:tailEnd type="triangle" w="lg" len="lg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333375</xdr:colOff>
      <xdr:row>63</xdr:row>
      <xdr:rowOff>171450</xdr:rowOff>
    </xdr:from>
    <xdr:to>
      <xdr:col>5</xdr:col>
      <xdr:colOff>19050</xdr:colOff>
      <xdr:row>64</xdr:row>
      <xdr:rowOff>57149</xdr:rowOff>
    </xdr:to>
    <xdr:sp macro="" textlink="">
      <xdr:nvSpPr>
        <xdr:cNvPr id="45" name="任意多边形 44"/>
        <xdr:cNvSpPr/>
      </xdr:nvSpPr>
      <xdr:spPr>
        <a:xfrm>
          <a:off x="1800225" y="14249400"/>
          <a:ext cx="371475" cy="95249"/>
        </a:xfrm>
        <a:custGeom>
          <a:avLst/>
          <a:gdLst>
            <a:gd name="connsiteX0" fmla="*/ 0 w 371475"/>
            <a:gd name="connsiteY0" fmla="*/ 0 h 0"/>
            <a:gd name="connsiteX1" fmla="*/ 371475 w 371475"/>
            <a:gd name="connsiteY1" fmla="*/ 0 h 0"/>
            <a:gd name="connsiteX2" fmla="*/ 371475 w 371475"/>
            <a:gd name="connsiteY2" fmla="*/ 0 h 0"/>
            <a:gd name="connsiteX3" fmla="*/ 371475 w 371475"/>
            <a:gd name="connsiteY3" fmla="*/ 0 h 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371475">
              <a:moveTo>
                <a:pt x="0" y="0"/>
              </a:moveTo>
              <a:lnTo>
                <a:pt x="371475" y="0"/>
              </a:lnTo>
              <a:lnTo>
                <a:pt x="371475" y="0"/>
              </a:lnTo>
              <a:lnTo>
                <a:pt x="371475" y="0"/>
              </a:lnTo>
            </a:path>
          </a:pathLst>
        </a:custGeom>
        <a:ln>
          <a:solidFill>
            <a:srgbClr val="C00000"/>
          </a:solidFill>
          <a:tailEnd type="triangle" w="lg" len="lg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628650</xdr:colOff>
      <xdr:row>63</xdr:row>
      <xdr:rowOff>171450</xdr:rowOff>
    </xdr:from>
    <xdr:to>
      <xdr:col>6</xdr:col>
      <xdr:colOff>314325</xdr:colOff>
      <xdr:row>64</xdr:row>
      <xdr:rowOff>57149</xdr:rowOff>
    </xdr:to>
    <xdr:sp macro="" textlink="">
      <xdr:nvSpPr>
        <xdr:cNvPr id="46" name="任意多边形 45"/>
        <xdr:cNvSpPr/>
      </xdr:nvSpPr>
      <xdr:spPr>
        <a:xfrm>
          <a:off x="2781300" y="14249400"/>
          <a:ext cx="371475" cy="95249"/>
        </a:xfrm>
        <a:custGeom>
          <a:avLst/>
          <a:gdLst>
            <a:gd name="connsiteX0" fmla="*/ 0 w 371475"/>
            <a:gd name="connsiteY0" fmla="*/ 0 h 0"/>
            <a:gd name="connsiteX1" fmla="*/ 371475 w 371475"/>
            <a:gd name="connsiteY1" fmla="*/ 0 h 0"/>
            <a:gd name="connsiteX2" fmla="*/ 371475 w 371475"/>
            <a:gd name="connsiteY2" fmla="*/ 0 h 0"/>
            <a:gd name="connsiteX3" fmla="*/ 371475 w 371475"/>
            <a:gd name="connsiteY3" fmla="*/ 0 h 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371475">
              <a:moveTo>
                <a:pt x="0" y="0"/>
              </a:moveTo>
              <a:lnTo>
                <a:pt x="371475" y="0"/>
              </a:lnTo>
              <a:lnTo>
                <a:pt x="371475" y="0"/>
              </a:lnTo>
              <a:lnTo>
                <a:pt x="371475" y="0"/>
              </a:lnTo>
            </a:path>
          </a:pathLst>
        </a:custGeom>
        <a:ln>
          <a:solidFill>
            <a:srgbClr val="C00000"/>
          </a:solidFill>
          <a:tailEnd type="triangle" w="lg" len="lg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180976</xdr:colOff>
      <xdr:row>58</xdr:row>
      <xdr:rowOff>200024</xdr:rowOff>
    </xdr:from>
    <xdr:to>
      <xdr:col>5</xdr:col>
      <xdr:colOff>200026</xdr:colOff>
      <xdr:row>63</xdr:row>
      <xdr:rowOff>114299</xdr:rowOff>
    </xdr:to>
    <xdr:cxnSp macro="">
      <xdr:nvCxnSpPr>
        <xdr:cNvPr id="51" name="曲线连接符 50"/>
        <xdr:cNvCxnSpPr/>
      </xdr:nvCxnSpPr>
      <xdr:spPr>
        <a:xfrm rot="10800000" flipV="1">
          <a:off x="685801" y="13230224"/>
          <a:ext cx="1666875" cy="962025"/>
        </a:xfrm>
        <a:prstGeom prst="curvedConnector3">
          <a:avLst>
            <a:gd name="adj1" fmla="val 50000"/>
          </a:avLst>
        </a:prstGeom>
        <a:ln w="38100">
          <a:solidFill>
            <a:srgbClr val="C00000"/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1057275</xdr:colOff>
      <xdr:row>74</xdr:row>
      <xdr:rowOff>180975</xdr:rowOff>
    </xdr:from>
    <xdr:to>
      <xdr:col>16</xdr:col>
      <xdr:colOff>152400</xdr:colOff>
      <xdr:row>87</xdr:row>
      <xdr:rowOff>200025</xdr:rowOff>
    </xdr:to>
    <xdr:graphicFrame macro="">
      <xdr:nvGraphicFramePr>
        <xdr:cNvPr id="63" name="图表 6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 editAs="oneCell">
    <xdr:from>
      <xdr:col>1</xdr:col>
      <xdr:colOff>9525</xdr:colOff>
      <xdr:row>74</xdr:row>
      <xdr:rowOff>161925</xdr:rowOff>
    </xdr:from>
    <xdr:to>
      <xdr:col>4</xdr:col>
      <xdr:colOff>127268</xdr:colOff>
      <xdr:row>82</xdr:row>
      <xdr:rowOff>47625</xdr:rowOff>
    </xdr:to>
    <xdr:pic>
      <xdr:nvPicPr>
        <xdr:cNvPr id="64" name="图片 63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66700" y="16544925"/>
          <a:ext cx="1327418" cy="15621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4</xdr:col>
      <xdr:colOff>628650</xdr:colOff>
      <xdr:row>74</xdr:row>
      <xdr:rowOff>171450</xdr:rowOff>
    </xdr:from>
    <xdr:to>
      <xdr:col>8</xdr:col>
      <xdr:colOff>38100</xdr:colOff>
      <xdr:row>79</xdr:row>
      <xdr:rowOff>67200</xdr:rowOff>
    </xdr:to>
    <xdr:pic>
      <xdr:nvPicPr>
        <xdr:cNvPr id="65" name="图片 64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095500" y="16554450"/>
          <a:ext cx="1762125" cy="9435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4</xdr:col>
      <xdr:colOff>200025</xdr:colOff>
      <xdr:row>76</xdr:row>
      <xdr:rowOff>171450</xdr:rowOff>
    </xdr:from>
    <xdr:to>
      <xdr:col>4</xdr:col>
      <xdr:colOff>571500</xdr:colOff>
      <xdr:row>77</xdr:row>
      <xdr:rowOff>57149</xdr:rowOff>
    </xdr:to>
    <xdr:sp macro="" textlink="">
      <xdr:nvSpPr>
        <xdr:cNvPr id="66" name="任意多边形 65"/>
        <xdr:cNvSpPr/>
      </xdr:nvSpPr>
      <xdr:spPr>
        <a:xfrm>
          <a:off x="1666875" y="16973550"/>
          <a:ext cx="371475" cy="95249"/>
        </a:xfrm>
        <a:custGeom>
          <a:avLst/>
          <a:gdLst>
            <a:gd name="connsiteX0" fmla="*/ 0 w 371475"/>
            <a:gd name="connsiteY0" fmla="*/ 0 h 0"/>
            <a:gd name="connsiteX1" fmla="*/ 371475 w 371475"/>
            <a:gd name="connsiteY1" fmla="*/ 0 h 0"/>
            <a:gd name="connsiteX2" fmla="*/ 371475 w 371475"/>
            <a:gd name="connsiteY2" fmla="*/ 0 h 0"/>
            <a:gd name="connsiteX3" fmla="*/ 371475 w 371475"/>
            <a:gd name="connsiteY3" fmla="*/ 0 h 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371475">
              <a:moveTo>
                <a:pt x="0" y="0"/>
              </a:moveTo>
              <a:lnTo>
                <a:pt x="371475" y="0"/>
              </a:lnTo>
              <a:lnTo>
                <a:pt x="371475" y="0"/>
              </a:lnTo>
              <a:lnTo>
                <a:pt x="371475" y="0"/>
              </a:lnTo>
            </a:path>
          </a:pathLst>
        </a:custGeom>
        <a:ln>
          <a:solidFill>
            <a:srgbClr val="C00000"/>
          </a:solidFill>
          <a:tailEnd type="triangle" w="lg" len="lg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 editAs="oneCell">
    <xdr:from>
      <xdr:col>1</xdr:col>
      <xdr:colOff>57150</xdr:colOff>
      <xdr:row>95</xdr:row>
      <xdr:rowOff>85725</xdr:rowOff>
    </xdr:from>
    <xdr:to>
      <xdr:col>6</xdr:col>
      <xdr:colOff>304800</xdr:colOff>
      <xdr:row>106</xdr:row>
      <xdr:rowOff>123981</xdr:rowOff>
    </xdr:to>
    <xdr:pic>
      <xdr:nvPicPr>
        <xdr:cNvPr id="67" name="图片 66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14325" y="20869275"/>
          <a:ext cx="2828925" cy="2343306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8</xdr:col>
      <xdr:colOff>1047750</xdr:colOff>
      <xdr:row>95</xdr:row>
      <xdr:rowOff>66675</xdr:rowOff>
    </xdr:from>
    <xdr:to>
      <xdr:col>16</xdr:col>
      <xdr:colOff>142875</xdr:colOff>
      <xdr:row>108</xdr:row>
      <xdr:rowOff>85725</xdr:rowOff>
    </xdr:to>
    <xdr:graphicFrame macro="">
      <xdr:nvGraphicFramePr>
        <xdr:cNvPr id="68" name="图表 6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 editAs="oneCell">
    <xdr:from>
      <xdr:col>1</xdr:col>
      <xdr:colOff>47625</xdr:colOff>
      <xdr:row>107</xdr:row>
      <xdr:rowOff>161925</xdr:rowOff>
    </xdr:from>
    <xdr:to>
      <xdr:col>4</xdr:col>
      <xdr:colOff>266700</xdr:colOff>
      <xdr:row>117</xdr:row>
      <xdr:rowOff>128274</xdr:rowOff>
    </xdr:to>
    <xdr:pic>
      <xdr:nvPicPr>
        <xdr:cNvPr id="69" name="图片 68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304800" y="23460075"/>
          <a:ext cx="1428750" cy="2061849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4</xdr:col>
      <xdr:colOff>561975</xdr:colOff>
      <xdr:row>107</xdr:row>
      <xdr:rowOff>180975</xdr:rowOff>
    </xdr:from>
    <xdr:to>
      <xdr:col>6</xdr:col>
      <xdr:colOff>209423</xdr:colOff>
      <xdr:row>110</xdr:row>
      <xdr:rowOff>76135</xdr:rowOff>
    </xdr:to>
    <xdr:pic>
      <xdr:nvPicPr>
        <xdr:cNvPr id="70" name="图片 69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028825" y="23479125"/>
          <a:ext cx="1019048" cy="52381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1</xdr:col>
      <xdr:colOff>180976</xdr:colOff>
      <xdr:row>105</xdr:row>
      <xdr:rowOff>190501</xdr:rowOff>
    </xdr:from>
    <xdr:to>
      <xdr:col>4</xdr:col>
      <xdr:colOff>419103</xdr:colOff>
      <xdr:row>116</xdr:row>
      <xdr:rowOff>28574</xdr:rowOff>
    </xdr:to>
    <xdr:cxnSp macro="">
      <xdr:nvCxnSpPr>
        <xdr:cNvPr id="71" name="曲线连接符 70"/>
        <xdr:cNvCxnSpPr/>
      </xdr:nvCxnSpPr>
      <xdr:spPr>
        <a:xfrm rot="5400000">
          <a:off x="90490" y="23417212"/>
          <a:ext cx="2143123" cy="1447802"/>
        </a:xfrm>
        <a:prstGeom prst="curvedConnector3">
          <a:avLst>
            <a:gd name="adj1" fmla="val 50000"/>
          </a:avLst>
        </a:prstGeom>
        <a:ln w="38100">
          <a:solidFill>
            <a:srgbClr val="C00000"/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238125</xdr:colOff>
      <xdr:row>110</xdr:row>
      <xdr:rowOff>123825</xdr:rowOff>
    </xdr:from>
    <xdr:to>
      <xdr:col>5</xdr:col>
      <xdr:colOff>0</xdr:colOff>
      <xdr:row>117</xdr:row>
      <xdr:rowOff>28575</xdr:rowOff>
    </xdr:to>
    <xdr:sp macro="" textlink="">
      <xdr:nvSpPr>
        <xdr:cNvPr id="74" name="任意多边形 73"/>
        <xdr:cNvSpPr/>
      </xdr:nvSpPr>
      <xdr:spPr>
        <a:xfrm>
          <a:off x="1704975" y="24050625"/>
          <a:ext cx="447675" cy="1371600"/>
        </a:xfrm>
        <a:custGeom>
          <a:avLst/>
          <a:gdLst>
            <a:gd name="connsiteX0" fmla="*/ 0 w 752475"/>
            <a:gd name="connsiteY0" fmla="*/ 752475 h 752475"/>
            <a:gd name="connsiteX1" fmla="*/ 542925 w 752475"/>
            <a:gd name="connsiteY1" fmla="*/ 514350 h 752475"/>
            <a:gd name="connsiteX2" fmla="*/ 752475 w 752475"/>
            <a:gd name="connsiteY2" fmla="*/ 0 h 7524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752475" h="752475">
              <a:moveTo>
                <a:pt x="0" y="752475"/>
              </a:moveTo>
              <a:cubicBezTo>
                <a:pt x="208756" y="696118"/>
                <a:pt x="417513" y="639762"/>
                <a:pt x="542925" y="514350"/>
              </a:cubicBezTo>
              <a:cubicBezTo>
                <a:pt x="668337" y="388938"/>
                <a:pt x="710406" y="194469"/>
                <a:pt x="752475" y="0"/>
              </a:cubicBezTo>
            </a:path>
          </a:pathLst>
        </a:custGeom>
        <a:ln>
          <a:solidFill>
            <a:srgbClr val="C00000"/>
          </a:solidFill>
          <a:tailEnd type="triangle" w="lg" len="lg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352425</xdr:colOff>
      <xdr:row>80</xdr:row>
      <xdr:rowOff>85725</xdr:rowOff>
    </xdr:from>
    <xdr:to>
      <xdr:col>8</xdr:col>
      <xdr:colOff>809625</xdr:colOff>
      <xdr:row>81</xdr:row>
      <xdr:rowOff>157163</xdr:rowOff>
    </xdr:to>
    <xdr:sp macro="" textlink="">
      <xdr:nvSpPr>
        <xdr:cNvPr id="81" name="右箭头 80"/>
        <xdr:cNvSpPr/>
      </xdr:nvSpPr>
      <xdr:spPr>
        <a:xfrm>
          <a:off x="4171950" y="17726025"/>
          <a:ext cx="457200" cy="280988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409575</xdr:colOff>
      <xdr:row>100</xdr:row>
      <xdr:rowOff>0</xdr:rowOff>
    </xdr:from>
    <xdr:to>
      <xdr:col>8</xdr:col>
      <xdr:colOff>866775</xdr:colOff>
      <xdr:row>101</xdr:row>
      <xdr:rowOff>71438</xdr:rowOff>
    </xdr:to>
    <xdr:sp macro="" textlink="">
      <xdr:nvSpPr>
        <xdr:cNvPr id="82" name="右箭头 81"/>
        <xdr:cNvSpPr/>
      </xdr:nvSpPr>
      <xdr:spPr>
        <a:xfrm>
          <a:off x="4229100" y="21831300"/>
          <a:ext cx="457200" cy="280988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1009650</xdr:colOff>
      <xdr:row>120</xdr:row>
      <xdr:rowOff>209549</xdr:rowOff>
    </xdr:from>
    <xdr:to>
      <xdr:col>16</xdr:col>
      <xdr:colOff>85724</xdr:colOff>
      <xdr:row>135</xdr:row>
      <xdr:rowOff>9524</xdr:rowOff>
    </xdr:to>
    <xdr:graphicFrame macro="">
      <xdr:nvGraphicFramePr>
        <xdr:cNvPr id="83" name="图表 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 editAs="oneCell">
    <xdr:from>
      <xdr:col>1</xdr:col>
      <xdr:colOff>1</xdr:colOff>
      <xdr:row>122</xdr:row>
      <xdr:rowOff>0</xdr:rowOff>
    </xdr:from>
    <xdr:to>
      <xdr:col>4</xdr:col>
      <xdr:colOff>239154</xdr:colOff>
      <xdr:row>130</xdr:row>
      <xdr:rowOff>47625</xdr:rowOff>
    </xdr:to>
    <xdr:pic>
      <xdr:nvPicPr>
        <xdr:cNvPr id="85" name="图片 84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57176" y="26441400"/>
          <a:ext cx="1448828" cy="172402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4</xdr:col>
      <xdr:colOff>476252</xdr:colOff>
      <xdr:row>124</xdr:row>
      <xdr:rowOff>123824</xdr:rowOff>
    </xdr:from>
    <xdr:to>
      <xdr:col>8</xdr:col>
      <xdr:colOff>152401</xdr:colOff>
      <xdr:row>127</xdr:row>
      <xdr:rowOff>21883</xdr:rowOff>
    </xdr:to>
    <xdr:pic>
      <xdr:nvPicPr>
        <xdr:cNvPr id="86" name="图片 85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943102" y="26984324"/>
          <a:ext cx="2028824" cy="526709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4</xdr:col>
      <xdr:colOff>161926</xdr:colOff>
      <xdr:row>125</xdr:row>
      <xdr:rowOff>190500</xdr:rowOff>
    </xdr:from>
    <xdr:to>
      <xdr:col>4</xdr:col>
      <xdr:colOff>657226</xdr:colOff>
      <xdr:row>129</xdr:row>
      <xdr:rowOff>190500</xdr:rowOff>
    </xdr:to>
    <xdr:sp macro="" textlink="">
      <xdr:nvSpPr>
        <xdr:cNvPr id="87" name="任意多边形 86"/>
        <xdr:cNvSpPr/>
      </xdr:nvSpPr>
      <xdr:spPr>
        <a:xfrm>
          <a:off x="1628776" y="27260550"/>
          <a:ext cx="495300" cy="838200"/>
        </a:xfrm>
        <a:custGeom>
          <a:avLst/>
          <a:gdLst>
            <a:gd name="connsiteX0" fmla="*/ 0 w 752475"/>
            <a:gd name="connsiteY0" fmla="*/ 752475 h 752475"/>
            <a:gd name="connsiteX1" fmla="*/ 542925 w 752475"/>
            <a:gd name="connsiteY1" fmla="*/ 514350 h 752475"/>
            <a:gd name="connsiteX2" fmla="*/ 752475 w 752475"/>
            <a:gd name="connsiteY2" fmla="*/ 0 h 7524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752475" h="752475">
              <a:moveTo>
                <a:pt x="0" y="752475"/>
              </a:moveTo>
              <a:cubicBezTo>
                <a:pt x="208756" y="696118"/>
                <a:pt x="417513" y="639762"/>
                <a:pt x="542925" y="514350"/>
              </a:cubicBezTo>
              <a:cubicBezTo>
                <a:pt x="668337" y="388938"/>
                <a:pt x="710406" y="194469"/>
                <a:pt x="752475" y="0"/>
              </a:cubicBezTo>
            </a:path>
          </a:pathLst>
        </a:custGeom>
        <a:ln>
          <a:solidFill>
            <a:srgbClr val="C00000"/>
          </a:solidFill>
          <a:tailEnd type="triangle" w="lg" len="lg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381000</xdr:colOff>
      <xdr:row>125</xdr:row>
      <xdr:rowOff>57150</xdr:rowOff>
    </xdr:from>
    <xdr:to>
      <xdr:col>8</xdr:col>
      <xdr:colOff>838200</xdr:colOff>
      <xdr:row>126</xdr:row>
      <xdr:rowOff>128588</xdr:rowOff>
    </xdr:to>
    <xdr:sp macro="" textlink="">
      <xdr:nvSpPr>
        <xdr:cNvPr id="88" name="右箭头 87"/>
        <xdr:cNvSpPr/>
      </xdr:nvSpPr>
      <xdr:spPr>
        <a:xfrm>
          <a:off x="4200525" y="27127200"/>
          <a:ext cx="457200" cy="280988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1000125</xdr:colOff>
      <xdr:row>139</xdr:row>
      <xdr:rowOff>0</xdr:rowOff>
    </xdr:from>
    <xdr:to>
      <xdr:col>16</xdr:col>
      <xdr:colOff>95249</xdr:colOff>
      <xdr:row>153</xdr:row>
      <xdr:rowOff>9525</xdr:rowOff>
    </xdr:to>
    <xdr:graphicFrame macro="">
      <xdr:nvGraphicFramePr>
        <xdr:cNvPr id="89" name="图表 8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 editAs="oneCell">
    <xdr:from>
      <xdr:col>1</xdr:col>
      <xdr:colOff>9525</xdr:colOff>
      <xdr:row>141</xdr:row>
      <xdr:rowOff>66675</xdr:rowOff>
    </xdr:from>
    <xdr:to>
      <xdr:col>4</xdr:col>
      <xdr:colOff>538228</xdr:colOff>
      <xdr:row>144</xdr:row>
      <xdr:rowOff>42318</xdr:rowOff>
    </xdr:to>
    <xdr:pic>
      <xdr:nvPicPr>
        <xdr:cNvPr id="90" name="图片 89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266700" y="30489525"/>
          <a:ext cx="1738378" cy="604293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2</xdr:col>
      <xdr:colOff>190500</xdr:colOff>
      <xdr:row>43</xdr:row>
      <xdr:rowOff>142875</xdr:rowOff>
    </xdr:from>
    <xdr:to>
      <xdr:col>8</xdr:col>
      <xdr:colOff>146903</xdr:colOff>
      <xdr:row>51</xdr:row>
      <xdr:rowOff>85725</xdr:rowOff>
    </xdr:to>
    <xdr:pic>
      <xdr:nvPicPr>
        <xdr:cNvPr id="91" name="图片 90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695325" y="10029825"/>
          <a:ext cx="3271103" cy="1619250"/>
        </a:xfrm>
        <a:prstGeom prst="rect">
          <a:avLst/>
        </a:prstGeom>
      </xdr:spPr>
    </xdr:pic>
    <xdr:clientData/>
  </xdr:twoCellAnchor>
  <xdr:twoCellAnchor>
    <xdr:from>
      <xdr:col>3</xdr:col>
      <xdr:colOff>485775</xdr:colOff>
      <xdr:row>42</xdr:row>
      <xdr:rowOff>171450</xdr:rowOff>
    </xdr:from>
    <xdr:to>
      <xdr:col>4</xdr:col>
      <xdr:colOff>190501</xdr:colOff>
      <xdr:row>44</xdr:row>
      <xdr:rowOff>190500</xdr:rowOff>
    </xdr:to>
    <xdr:sp macro="" textlink="">
      <xdr:nvSpPr>
        <xdr:cNvPr id="79" name="任意多边形 78"/>
        <xdr:cNvSpPr/>
      </xdr:nvSpPr>
      <xdr:spPr>
        <a:xfrm flipV="1">
          <a:off x="1266825" y="9848850"/>
          <a:ext cx="390526" cy="438150"/>
        </a:xfrm>
        <a:custGeom>
          <a:avLst/>
          <a:gdLst>
            <a:gd name="connsiteX0" fmla="*/ 0 w 752475"/>
            <a:gd name="connsiteY0" fmla="*/ 752475 h 752475"/>
            <a:gd name="connsiteX1" fmla="*/ 542925 w 752475"/>
            <a:gd name="connsiteY1" fmla="*/ 514350 h 752475"/>
            <a:gd name="connsiteX2" fmla="*/ 752475 w 752475"/>
            <a:gd name="connsiteY2" fmla="*/ 0 h 7524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752475" h="752475">
              <a:moveTo>
                <a:pt x="0" y="752475"/>
              </a:moveTo>
              <a:cubicBezTo>
                <a:pt x="208756" y="696118"/>
                <a:pt x="417513" y="639762"/>
                <a:pt x="542925" y="514350"/>
              </a:cubicBezTo>
              <a:cubicBezTo>
                <a:pt x="668337" y="388938"/>
                <a:pt x="710406" y="194469"/>
                <a:pt x="752475" y="0"/>
              </a:cubicBezTo>
            </a:path>
          </a:pathLst>
        </a:custGeom>
        <a:ln>
          <a:solidFill>
            <a:srgbClr val="C00000"/>
          </a:solidFill>
          <a:tailEnd type="triangle" w="lg" len="lg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209551</xdr:colOff>
      <xdr:row>46</xdr:row>
      <xdr:rowOff>161925</xdr:rowOff>
    </xdr:from>
    <xdr:to>
      <xdr:col>3</xdr:col>
      <xdr:colOff>419100</xdr:colOff>
      <xdr:row>49</xdr:row>
      <xdr:rowOff>38100</xdr:rowOff>
    </xdr:to>
    <xdr:sp macro="" textlink="">
      <xdr:nvSpPr>
        <xdr:cNvPr id="92" name="TextBox 91"/>
        <xdr:cNvSpPr txBox="1"/>
      </xdr:nvSpPr>
      <xdr:spPr>
        <a:xfrm>
          <a:off x="714376" y="10677525"/>
          <a:ext cx="485774" cy="504825"/>
        </a:xfrm>
        <a:prstGeom prst="rect">
          <a:avLst/>
        </a:prstGeom>
        <a:noFill/>
        <a:ln>
          <a:solidFill>
            <a:srgbClr val="C00000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zh-CN" altLang="en-US" sz="1100"/>
        </a:p>
      </xdr:txBody>
    </xdr:sp>
    <xdr:clientData/>
  </xdr:twoCellAnchor>
  <xdr:twoCellAnchor>
    <xdr:from>
      <xdr:col>5</xdr:col>
      <xdr:colOff>228600</xdr:colOff>
      <xdr:row>46</xdr:row>
      <xdr:rowOff>161925</xdr:rowOff>
    </xdr:from>
    <xdr:to>
      <xdr:col>8</xdr:col>
      <xdr:colOff>114300</xdr:colOff>
      <xdr:row>50</xdr:row>
      <xdr:rowOff>95250</xdr:rowOff>
    </xdr:to>
    <xdr:sp macro="" textlink="">
      <xdr:nvSpPr>
        <xdr:cNvPr id="93" name="TextBox 92"/>
        <xdr:cNvSpPr txBox="1"/>
      </xdr:nvSpPr>
      <xdr:spPr>
        <a:xfrm>
          <a:off x="2381250" y="10677525"/>
          <a:ext cx="1552575" cy="771525"/>
        </a:xfrm>
        <a:prstGeom prst="rect">
          <a:avLst/>
        </a:prstGeom>
        <a:noFill/>
        <a:ln>
          <a:solidFill>
            <a:srgbClr val="C00000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zh-CN" altLang="en-US" sz="1100"/>
        </a:p>
      </xdr:txBody>
    </xdr:sp>
    <xdr:clientData/>
  </xdr:twoCellAnchor>
  <xdr:twoCellAnchor editAs="oneCell">
    <xdr:from>
      <xdr:col>1</xdr:col>
      <xdr:colOff>1</xdr:colOff>
      <xdr:row>146</xdr:row>
      <xdr:rowOff>57150</xdr:rowOff>
    </xdr:from>
    <xdr:to>
      <xdr:col>6</xdr:col>
      <xdr:colOff>267360</xdr:colOff>
      <xdr:row>150</xdr:row>
      <xdr:rowOff>152263</xdr:rowOff>
    </xdr:to>
    <xdr:pic>
      <xdr:nvPicPr>
        <xdr:cNvPr id="94" name="图片 93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57176" y="31527750"/>
          <a:ext cx="2848634" cy="933313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8</xdr:col>
      <xdr:colOff>314325</xdr:colOff>
      <xdr:row>144</xdr:row>
      <xdr:rowOff>28575</xdr:rowOff>
    </xdr:from>
    <xdr:to>
      <xdr:col>8</xdr:col>
      <xdr:colOff>771525</xdr:colOff>
      <xdr:row>145</xdr:row>
      <xdr:rowOff>100013</xdr:rowOff>
    </xdr:to>
    <xdr:sp macro="" textlink="">
      <xdr:nvSpPr>
        <xdr:cNvPr id="95" name="右箭头 94"/>
        <xdr:cNvSpPr/>
      </xdr:nvSpPr>
      <xdr:spPr>
        <a:xfrm>
          <a:off x="4133850" y="31080075"/>
          <a:ext cx="457200" cy="280988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1000125</xdr:colOff>
      <xdr:row>156</xdr:row>
      <xdr:rowOff>104774</xdr:rowOff>
    </xdr:from>
    <xdr:to>
      <xdr:col>16</xdr:col>
      <xdr:colOff>104775</xdr:colOff>
      <xdr:row>169</xdr:row>
      <xdr:rowOff>171449</xdr:rowOff>
    </xdr:to>
    <xdr:graphicFrame macro="">
      <xdr:nvGraphicFramePr>
        <xdr:cNvPr id="96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8</xdr:col>
      <xdr:colOff>266700</xdr:colOff>
      <xdr:row>159</xdr:row>
      <xdr:rowOff>76200</xdr:rowOff>
    </xdr:from>
    <xdr:to>
      <xdr:col>8</xdr:col>
      <xdr:colOff>723900</xdr:colOff>
      <xdr:row>160</xdr:row>
      <xdr:rowOff>147638</xdr:rowOff>
    </xdr:to>
    <xdr:sp macro="" textlink="">
      <xdr:nvSpPr>
        <xdr:cNvPr id="97" name="右箭头 96"/>
        <xdr:cNvSpPr/>
      </xdr:nvSpPr>
      <xdr:spPr>
        <a:xfrm>
          <a:off x="4086225" y="34270950"/>
          <a:ext cx="457200" cy="280988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tkaifa02/Desktop/&#25216;&#26415;&#36148;/classical%20cha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 chart"/>
      <sheetName val="Sheet2"/>
      <sheetName val="Pie chart"/>
      <sheetName val="Line chart"/>
      <sheetName val="Scatter chart"/>
      <sheetName val="Bubble chart"/>
      <sheetName val="Stock chart"/>
    </sheetNames>
    <sheetDataSet>
      <sheetData sheetId="0">
        <row r="123">
          <cell r="H123" t="str">
            <v>A</v>
          </cell>
        </row>
        <row r="124">
          <cell r="H124" t="str">
            <v>B</v>
          </cell>
        </row>
        <row r="125">
          <cell r="H125" t="str">
            <v>C</v>
          </cell>
        </row>
        <row r="126">
          <cell r="H126" t="str">
            <v>D</v>
          </cell>
        </row>
        <row r="127">
          <cell r="H127" t="str">
            <v>E</v>
          </cell>
        </row>
        <row r="128">
          <cell r="H128" t="str">
            <v>F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1"/>
  <sheetViews>
    <sheetView showGridLines="0" tabSelected="1" topLeftCell="A139" workbookViewId="0">
      <selection activeCell="K115" sqref="K115"/>
    </sheetView>
  </sheetViews>
  <sheetFormatPr defaultRowHeight="16.5" x14ac:dyDescent="0.15"/>
  <cols>
    <col min="1" max="1" width="3.375" style="1" customWidth="1"/>
    <col min="2" max="2" width="3.25" style="1" customWidth="1"/>
    <col min="3" max="3" width="3.625" style="1" customWidth="1"/>
    <col min="4" max="7" width="9" style="1"/>
    <col min="8" max="8" width="3.875" style="1" customWidth="1"/>
    <col min="9" max="9" width="16.375" style="1" customWidth="1"/>
    <col min="10" max="16384" width="9" style="1"/>
  </cols>
  <sheetData>
    <row r="1" spans="1:18" s="19" customFormat="1" ht="110.25" customHeight="1" x14ac:dyDescent="0.3">
      <c r="A1" s="17"/>
      <c r="B1" s="21" t="s">
        <v>38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18"/>
    </row>
    <row r="3" spans="1:18" x14ac:dyDescent="0.3">
      <c r="A3" s="4"/>
      <c r="B3" s="20" t="s">
        <v>0</v>
      </c>
      <c r="C3" s="4"/>
      <c r="D3" s="5" t="s">
        <v>1</v>
      </c>
      <c r="E3" s="5" t="s">
        <v>2</v>
      </c>
      <c r="F3" s="5" t="s">
        <v>3</v>
      </c>
      <c r="G3" s="5" t="s">
        <v>4</v>
      </c>
      <c r="H3" s="4"/>
      <c r="I3" s="4"/>
      <c r="J3" s="4"/>
      <c r="K3" s="4"/>
      <c r="L3" s="4"/>
      <c r="M3" s="4"/>
      <c r="N3" s="4"/>
      <c r="O3" s="4"/>
    </row>
    <row r="4" spans="1:18" x14ac:dyDescent="0.3">
      <c r="A4" s="4"/>
      <c r="B4" s="20"/>
      <c r="C4" s="4"/>
      <c r="D4" s="6"/>
      <c r="E4" s="6"/>
      <c r="F4" s="7"/>
      <c r="G4" s="7">
        <v>0</v>
      </c>
      <c r="H4" s="4"/>
      <c r="I4" s="4"/>
      <c r="J4" s="4"/>
      <c r="K4" s="4"/>
      <c r="L4" s="4"/>
      <c r="M4" s="4"/>
      <c r="N4" s="4"/>
      <c r="O4" s="4"/>
    </row>
    <row r="5" spans="1:18" x14ac:dyDescent="0.3">
      <c r="A5" s="4"/>
      <c r="B5" s="20"/>
      <c r="C5" s="4"/>
      <c r="D5" s="6" t="s">
        <v>5</v>
      </c>
      <c r="E5" s="6">
        <v>2500</v>
      </c>
      <c r="F5" s="7">
        <f>E5/SUM($E$5:$E$10)</f>
        <v>0.53648068669527893</v>
      </c>
      <c r="G5" s="8">
        <f>F5+G4</f>
        <v>0.53648068669527893</v>
      </c>
      <c r="H5" s="4"/>
      <c r="I5" s="4"/>
      <c r="J5" s="4"/>
      <c r="K5" s="4"/>
      <c r="L5" s="4"/>
      <c r="M5" s="4"/>
      <c r="N5" s="4"/>
      <c r="O5" s="4"/>
    </row>
    <row r="6" spans="1:18" x14ac:dyDescent="0.3">
      <c r="A6" s="4"/>
      <c r="B6" s="20"/>
      <c r="C6" s="4"/>
      <c r="D6" s="6" t="s">
        <v>6</v>
      </c>
      <c r="E6" s="6">
        <v>800</v>
      </c>
      <c r="F6" s="7">
        <f t="shared" ref="F6:F10" si="0">E6/SUM($E$5:$E$10)</f>
        <v>0.17167381974248927</v>
      </c>
      <c r="G6" s="8">
        <f t="shared" ref="G6:G10" si="1">F6+G5</f>
        <v>0.70815450643776823</v>
      </c>
      <c r="H6" s="4"/>
      <c r="I6" s="4"/>
      <c r="J6" s="4"/>
      <c r="K6" s="4"/>
      <c r="L6" s="4"/>
      <c r="M6" s="4"/>
      <c r="N6" s="4"/>
      <c r="O6" s="4"/>
    </row>
    <row r="7" spans="1:18" x14ac:dyDescent="0.3">
      <c r="A7" s="4"/>
      <c r="B7" s="20"/>
      <c r="C7" s="4"/>
      <c r="D7" s="6" t="s">
        <v>7</v>
      </c>
      <c r="E7" s="6">
        <v>560</v>
      </c>
      <c r="F7" s="7">
        <f t="shared" si="0"/>
        <v>0.12017167381974249</v>
      </c>
      <c r="G7" s="8">
        <f t="shared" si="1"/>
        <v>0.8283261802575107</v>
      </c>
      <c r="H7" s="4"/>
      <c r="I7" s="4"/>
      <c r="J7" s="4"/>
      <c r="K7" s="4"/>
      <c r="L7" s="4"/>
      <c r="M7" s="4"/>
      <c r="N7" s="4"/>
      <c r="O7" s="4"/>
    </row>
    <row r="8" spans="1:18" x14ac:dyDescent="0.3">
      <c r="A8" s="4"/>
      <c r="B8" s="20"/>
      <c r="C8" s="4"/>
      <c r="D8" s="6" t="s">
        <v>8</v>
      </c>
      <c r="E8" s="6">
        <v>400</v>
      </c>
      <c r="F8" s="7">
        <f t="shared" si="0"/>
        <v>8.5836909871244635E-2</v>
      </c>
      <c r="G8" s="8">
        <f t="shared" si="1"/>
        <v>0.9141630901287553</v>
      </c>
      <c r="H8" s="4"/>
      <c r="I8" s="4"/>
      <c r="J8" s="4"/>
      <c r="K8" s="4"/>
      <c r="L8" s="4"/>
      <c r="M8" s="4"/>
      <c r="N8" s="4"/>
      <c r="O8" s="4"/>
    </row>
    <row r="9" spans="1:18" x14ac:dyDescent="0.3">
      <c r="A9" s="4"/>
      <c r="B9" s="4"/>
      <c r="C9" s="4"/>
      <c r="D9" s="6" t="s">
        <v>9</v>
      </c>
      <c r="E9" s="6">
        <v>240</v>
      </c>
      <c r="F9" s="7">
        <f t="shared" si="0"/>
        <v>5.1502145922746781E-2</v>
      </c>
      <c r="G9" s="8">
        <f t="shared" si="1"/>
        <v>0.96566523605150212</v>
      </c>
      <c r="H9" s="4"/>
      <c r="I9" s="4"/>
      <c r="J9" s="4"/>
      <c r="K9" s="4"/>
      <c r="L9" s="4"/>
      <c r="M9" s="4"/>
      <c r="N9" s="4"/>
      <c r="O9" s="4"/>
    </row>
    <row r="10" spans="1:18" x14ac:dyDescent="0.3">
      <c r="A10" s="4"/>
      <c r="B10" s="4"/>
      <c r="C10" s="4"/>
      <c r="D10" s="6" t="s">
        <v>10</v>
      </c>
      <c r="E10" s="6">
        <v>160</v>
      </c>
      <c r="F10" s="7">
        <f t="shared" si="0"/>
        <v>3.4334763948497854E-2</v>
      </c>
      <c r="G10" s="8">
        <f t="shared" si="1"/>
        <v>1</v>
      </c>
      <c r="H10" s="4"/>
      <c r="I10" s="4"/>
      <c r="J10" s="4"/>
      <c r="K10" s="4"/>
      <c r="L10" s="4"/>
      <c r="M10" s="4"/>
      <c r="N10" s="4"/>
      <c r="O10" s="4"/>
    </row>
    <row r="18" spans="2:13" s="2" customFormat="1" ht="3.75" customHeight="1" x14ac:dyDescent="0.15"/>
    <row r="20" spans="2:13" x14ac:dyDescent="0.15">
      <c r="B20" s="3" t="s">
        <v>11</v>
      </c>
      <c r="D20" s="3" t="s">
        <v>12</v>
      </c>
    </row>
    <row r="22" spans="2:13" x14ac:dyDescent="0.3">
      <c r="E22" s="10"/>
      <c r="F22" s="9"/>
      <c r="G22" s="11"/>
      <c r="J22" s="5" t="s">
        <v>1</v>
      </c>
      <c r="K22" s="5" t="s">
        <v>2</v>
      </c>
      <c r="L22" s="5" t="s">
        <v>3</v>
      </c>
      <c r="M22" s="5" t="s">
        <v>4</v>
      </c>
    </row>
    <row r="23" spans="2:13" x14ac:dyDescent="0.3">
      <c r="D23" s="3" t="s">
        <v>17</v>
      </c>
      <c r="J23" s="6"/>
      <c r="K23" s="6"/>
      <c r="L23" s="7"/>
      <c r="M23" s="13">
        <v>0</v>
      </c>
    </row>
    <row r="24" spans="2:13" x14ac:dyDescent="0.3">
      <c r="D24" s="3" t="s">
        <v>15</v>
      </c>
      <c r="J24" s="6" t="s">
        <v>5</v>
      </c>
      <c r="K24" s="6">
        <v>2500</v>
      </c>
      <c r="L24" s="13">
        <f>K24/SUM($K$24:$K$29)</f>
        <v>0.53648068669527893</v>
      </c>
      <c r="M24" s="14">
        <f>L24+M23</f>
        <v>0.53648068669527893</v>
      </c>
    </row>
    <row r="25" spans="2:13" x14ac:dyDescent="0.3">
      <c r="D25" s="12" t="s">
        <v>13</v>
      </c>
      <c r="J25" s="6" t="s">
        <v>6</v>
      </c>
      <c r="K25" s="6">
        <v>800</v>
      </c>
      <c r="L25" s="13">
        <f t="shared" ref="L25:L29" si="2">K25/SUM($K$24:$K$29)</f>
        <v>0.17167381974248927</v>
      </c>
      <c r="M25" s="14">
        <f t="shared" ref="M25:M29" si="3">L25+M24</f>
        <v>0.70815450643776823</v>
      </c>
    </row>
    <row r="26" spans="2:13" x14ac:dyDescent="0.3">
      <c r="D26" s="3" t="s">
        <v>16</v>
      </c>
      <c r="J26" s="6" t="s">
        <v>7</v>
      </c>
      <c r="K26" s="6">
        <v>560</v>
      </c>
      <c r="L26" s="13">
        <f t="shared" si="2"/>
        <v>0.12017167381974249</v>
      </c>
      <c r="M26" s="14">
        <f t="shared" si="3"/>
        <v>0.8283261802575107</v>
      </c>
    </row>
    <row r="27" spans="2:13" x14ac:dyDescent="0.3">
      <c r="D27" s="12" t="s">
        <v>14</v>
      </c>
      <c r="J27" s="6" t="s">
        <v>8</v>
      </c>
      <c r="K27" s="6">
        <v>400</v>
      </c>
      <c r="L27" s="13">
        <f t="shared" si="2"/>
        <v>8.5836909871244635E-2</v>
      </c>
      <c r="M27" s="14">
        <f t="shared" si="3"/>
        <v>0.9141630901287553</v>
      </c>
    </row>
    <row r="28" spans="2:13" x14ac:dyDescent="0.3">
      <c r="J28" s="6" t="s">
        <v>9</v>
      </c>
      <c r="K28" s="6">
        <v>240</v>
      </c>
      <c r="L28" s="13">
        <f t="shared" si="2"/>
        <v>5.1502145922746781E-2</v>
      </c>
      <c r="M28" s="14">
        <f t="shared" si="3"/>
        <v>0.96566523605150212</v>
      </c>
    </row>
    <row r="29" spans="2:13" x14ac:dyDescent="0.3">
      <c r="J29" s="6" t="s">
        <v>10</v>
      </c>
      <c r="K29" s="6">
        <v>160</v>
      </c>
      <c r="L29" s="13">
        <f t="shared" si="2"/>
        <v>3.4334763948497854E-2</v>
      </c>
      <c r="M29" s="14">
        <f t="shared" si="3"/>
        <v>1</v>
      </c>
    </row>
    <row r="33" spans="2:8" s="15" customFormat="1" x14ac:dyDescent="0.15"/>
    <row r="34" spans="2:8" x14ac:dyDescent="0.15">
      <c r="B34" s="3" t="s">
        <v>18</v>
      </c>
      <c r="D34" s="3" t="s">
        <v>24</v>
      </c>
      <c r="H34" s="3"/>
    </row>
    <row r="36" spans="2:8" x14ac:dyDescent="0.15">
      <c r="D36" s="16" t="s">
        <v>30</v>
      </c>
    </row>
    <row r="41" spans="2:8" x14ac:dyDescent="0.15">
      <c r="E41" s="16"/>
      <c r="F41" s="16"/>
      <c r="G41" s="16"/>
    </row>
    <row r="54" spans="2:4" s="15" customFormat="1" x14ac:dyDescent="0.15"/>
    <row r="55" spans="2:4" x14ac:dyDescent="0.15">
      <c r="B55" s="3" t="s">
        <v>19</v>
      </c>
      <c r="D55" s="3" t="s">
        <v>21</v>
      </c>
    </row>
    <row r="72" spans="2:4" s="15" customFormat="1" x14ac:dyDescent="0.15"/>
    <row r="73" spans="2:4" x14ac:dyDescent="0.15">
      <c r="B73" s="3" t="s">
        <v>20</v>
      </c>
      <c r="D73" s="3" t="s">
        <v>23</v>
      </c>
    </row>
    <row r="91" spans="2:4" s="15" customFormat="1" x14ac:dyDescent="0.15"/>
    <row r="92" spans="2:4" x14ac:dyDescent="0.15">
      <c r="B92" s="3" t="s">
        <v>22</v>
      </c>
      <c r="D92" s="3" t="s">
        <v>25</v>
      </c>
    </row>
    <row r="93" spans="2:4" x14ac:dyDescent="0.15">
      <c r="B93" s="3"/>
      <c r="D93" s="3"/>
    </row>
    <row r="94" spans="2:4" x14ac:dyDescent="0.15">
      <c r="D94" s="3" t="s">
        <v>34</v>
      </c>
    </row>
    <row r="120" spans="2:4" s="15" customFormat="1" x14ac:dyDescent="0.15"/>
    <row r="121" spans="2:4" x14ac:dyDescent="0.15">
      <c r="B121" s="3" t="s">
        <v>26</v>
      </c>
      <c r="D121" s="3" t="s">
        <v>27</v>
      </c>
    </row>
    <row r="138" spans="2:4" s="15" customFormat="1" x14ac:dyDescent="0.15"/>
    <row r="139" spans="2:4" x14ac:dyDescent="0.15">
      <c r="B139" s="3" t="s">
        <v>28</v>
      </c>
      <c r="D139" s="3" t="s">
        <v>29</v>
      </c>
    </row>
    <row r="141" spans="2:4" x14ac:dyDescent="0.15">
      <c r="B141" s="3" t="s">
        <v>31</v>
      </c>
      <c r="C141" s="3"/>
    </row>
    <row r="146" spans="2:4" x14ac:dyDescent="0.15">
      <c r="B146" s="3" t="s">
        <v>32</v>
      </c>
    </row>
    <row r="156" spans="2:4" s="15" customFormat="1" x14ac:dyDescent="0.15"/>
    <row r="157" spans="2:4" x14ac:dyDescent="0.15">
      <c r="B157" s="3" t="s">
        <v>37</v>
      </c>
      <c r="D157" s="3" t="s">
        <v>33</v>
      </c>
    </row>
    <row r="159" spans="2:4" x14ac:dyDescent="0.15">
      <c r="D159" s="16" t="s">
        <v>35</v>
      </c>
    </row>
    <row r="161" spans="4:4" x14ac:dyDescent="0.15">
      <c r="D161" s="16" t="s">
        <v>36</v>
      </c>
    </row>
  </sheetData>
  <mergeCells count="2">
    <mergeCell ref="B3:B8"/>
    <mergeCell ref="B1:Q1"/>
  </mergeCells>
  <phoneticPr fontId="2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itkaifa02</dc:creator>
  <cp:lastModifiedBy>itkaifa02</cp:lastModifiedBy>
  <dcterms:created xsi:type="dcterms:W3CDTF">2012-03-30T01:38:19Z</dcterms:created>
  <dcterms:modified xsi:type="dcterms:W3CDTF">2012-03-30T07:07:05Z</dcterms:modified>
</cp:coreProperties>
</file>