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40" windowWidth="18510" windowHeight="9000"/>
  </bookViews>
  <sheets>
    <sheet name="Wingdings &amp; 条件格式" sheetId="5" r:id="rId1"/>
    <sheet name="Bar" sheetId="8" r:id="rId2"/>
    <sheet name="Sparkline" sheetId="11" r:id="rId3"/>
    <sheet name="Sparkline_2" sheetId="12" r:id="rId4"/>
  </sheets>
  <calcPr calcId="145621"/>
</workbook>
</file>

<file path=xl/calcChain.xml><?xml version="1.0" encoding="utf-8"?>
<calcChain xmlns="http://schemas.openxmlformats.org/spreadsheetml/2006/main">
  <c r="G3" i="8" l="1"/>
  <c r="B29" i="11"/>
  <c r="B30" i="11"/>
  <c r="B31" i="11"/>
  <c r="B32" i="11"/>
  <c r="B33" i="11"/>
  <c r="B34" i="11"/>
  <c r="B35" i="11"/>
  <c r="B36" i="11"/>
  <c r="B28" i="11"/>
  <c r="D34" i="5" l="1"/>
  <c r="I3" i="8"/>
  <c r="F43" i="5"/>
  <c r="F42" i="5"/>
  <c r="F41" i="5"/>
  <c r="F40" i="5"/>
  <c r="F39" i="5"/>
  <c r="F38" i="5"/>
  <c r="F37" i="5"/>
  <c r="F36" i="5"/>
  <c r="F35" i="5"/>
  <c r="F34" i="5"/>
  <c r="F23" i="5"/>
  <c r="F24" i="5"/>
  <c r="F25" i="5"/>
  <c r="F26" i="5"/>
  <c r="F27" i="5"/>
  <c r="F28" i="5"/>
  <c r="F29" i="5"/>
  <c r="F30" i="5"/>
  <c r="F31" i="5"/>
  <c r="F22" i="5"/>
  <c r="D4" i="5"/>
  <c r="D5" i="5"/>
  <c r="D6" i="5"/>
  <c r="D3" i="5"/>
  <c r="D35" i="5"/>
  <c r="D36" i="5"/>
  <c r="D37" i="5"/>
  <c r="D38" i="5"/>
  <c r="D39" i="5"/>
  <c r="D40" i="5"/>
  <c r="D41" i="5"/>
  <c r="D42" i="5"/>
  <c r="D43" i="5"/>
  <c r="D23" i="5"/>
  <c r="D24" i="5"/>
  <c r="D25" i="5"/>
  <c r="D26" i="5"/>
  <c r="D27" i="5"/>
  <c r="D28" i="5"/>
  <c r="D29" i="5"/>
  <c r="D30" i="5"/>
  <c r="D31" i="5"/>
  <c r="D22" i="5"/>
  <c r="B18" i="11"/>
  <c r="B19" i="11"/>
  <c r="B20" i="11"/>
  <c r="B17" i="11"/>
  <c r="B12" i="11"/>
  <c r="B13" i="11"/>
  <c r="B11" i="11"/>
  <c r="B10" i="11"/>
  <c r="B4" i="11"/>
  <c r="B5" i="11"/>
  <c r="B6" i="11"/>
  <c r="B3" i="11"/>
  <c r="I4" i="8"/>
  <c r="I5" i="8"/>
  <c r="I6" i="8"/>
  <c r="I7" i="8"/>
  <c r="I8" i="8"/>
  <c r="I9" i="8"/>
  <c r="I10" i="8"/>
  <c r="I11" i="8"/>
  <c r="I12" i="8"/>
  <c r="I13" i="8"/>
  <c r="I14" i="8"/>
  <c r="G4" i="8"/>
  <c r="G5" i="8"/>
  <c r="G6" i="8"/>
  <c r="G7" i="8"/>
  <c r="G8" i="8"/>
  <c r="G9" i="8"/>
  <c r="G10" i="8"/>
  <c r="G11" i="8"/>
  <c r="G12" i="8"/>
  <c r="G13" i="8"/>
  <c r="G14" i="8"/>
  <c r="D11" i="5"/>
  <c r="D12" i="5"/>
  <c r="D13" i="5"/>
  <c r="D14" i="5"/>
  <c r="D15" i="5"/>
  <c r="D16" i="5"/>
  <c r="D10" i="5"/>
</calcChain>
</file>

<file path=xl/comments1.xml><?xml version="1.0" encoding="utf-8"?>
<comments xmlns="http://schemas.openxmlformats.org/spreadsheetml/2006/main">
  <authors>
    <author>Kong, Yan  - Dell Team</author>
  </authors>
  <commentList>
    <comment ref="C6" authorId="0">
      <text>
        <r>
          <rPr>
            <b/>
            <sz val="9"/>
            <color indexed="81"/>
            <rFont val="Tahoma"/>
            <charset val="1"/>
          </rPr>
          <t>拉小C列的列宽就能实现</t>
        </r>
      </text>
    </comment>
  </commentList>
</comments>
</file>

<file path=xl/sharedStrings.xml><?xml version="1.0" encoding="utf-8"?>
<sst xmlns="http://schemas.openxmlformats.org/spreadsheetml/2006/main" count="379" uniqueCount="160">
  <si>
    <t>Feb</t>
  </si>
  <si>
    <t>Mar</t>
  </si>
  <si>
    <t>Apr</t>
  </si>
  <si>
    <t>May</t>
  </si>
  <si>
    <t>Jun</t>
  </si>
  <si>
    <t>Sales Rep</t>
    <phoneticPr fontId="1" type="noConversion"/>
  </si>
  <si>
    <t>Sales</t>
    <phoneticPr fontId="1" type="noConversion"/>
  </si>
  <si>
    <t>Anne</t>
    <phoneticPr fontId="1" type="noConversion"/>
  </si>
  <si>
    <t>Betsy</t>
    <phoneticPr fontId="1" type="noConversion"/>
  </si>
  <si>
    <t>Cella</t>
    <phoneticPr fontId="1" type="noConversion"/>
  </si>
  <si>
    <t>Duane</t>
    <phoneticPr fontId="1" type="noConversion"/>
  </si>
  <si>
    <t>Edward</t>
    <phoneticPr fontId="1" type="noConversion"/>
  </si>
  <si>
    <t>Fanny</t>
    <phoneticPr fontId="1" type="noConversion"/>
  </si>
  <si>
    <t>Georgette</t>
    <phoneticPr fontId="1" type="noConversion"/>
  </si>
  <si>
    <t>Graphic</t>
    <phoneticPr fontId="1" type="noConversion"/>
  </si>
  <si>
    <t>Region</t>
    <phoneticPr fontId="1" type="noConversion"/>
  </si>
  <si>
    <t>Region1</t>
    <phoneticPr fontId="1" type="noConversion"/>
  </si>
  <si>
    <t>Region2</t>
    <phoneticPr fontId="1" type="noConversion"/>
  </si>
  <si>
    <t>Region3</t>
    <phoneticPr fontId="1" type="noConversion"/>
  </si>
  <si>
    <t>Region4</t>
    <phoneticPr fontId="1" type="noConversion"/>
  </si>
  <si>
    <t>n</t>
    <phoneticPr fontId="1" type="noConversion"/>
  </si>
  <si>
    <t>6/10/2007</t>
    <phoneticPr fontId="9" type="noConversion"/>
  </si>
  <si>
    <t>6/9/2007</t>
    <phoneticPr fontId="9" type="noConversion"/>
  </si>
  <si>
    <t>6/8/2007</t>
    <phoneticPr fontId="9" type="noConversion"/>
  </si>
  <si>
    <t>6/7/2007</t>
    <phoneticPr fontId="9" type="noConversion"/>
  </si>
  <si>
    <t>6/6/2007</t>
    <phoneticPr fontId="9" type="noConversion"/>
  </si>
  <si>
    <t>6/5/2007</t>
    <phoneticPr fontId="9" type="noConversion"/>
  </si>
  <si>
    <t>6/4/2007</t>
    <phoneticPr fontId="9" type="noConversion"/>
  </si>
  <si>
    <t>6/3/2007</t>
    <phoneticPr fontId="9" type="noConversion"/>
  </si>
  <si>
    <t>6/2/2007</t>
    <phoneticPr fontId="9" type="noConversion"/>
  </si>
  <si>
    <t>6/1/2007</t>
    <phoneticPr fontId="9" type="noConversion"/>
  </si>
  <si>
    <t>Date</t>
    <phoneticPr fontId="1" type="noConversion"/>
  </si>
  <si>
    <t>Rate</t>
    <phoneticPr fontId="1" type="noConversion"/>
  </si>
  <si>
    <t>Graphic</t>
    <phoneticPr fontId="1" type="noConversion"/>
  </si>
  <si>
    <t>Month</t>
    <phoneticPr fontId="1" type="noConversion"/>
  </si>
  <si>
    <t>Budge</t>
    <phoneticPr fontId="1" type="noConversion"/>
  </si>
  <si>
    <t>Actual</t>
    <phoneticPr fontId="1" type="noConversion"/>
  </si>
  <si>
    <t>Pct. Diff</t>
    <phoneticPr fontId="1" type="noConversion"/>
  </si>
  <si>
    <t>Jan</t>
    <phoneticPr fontId="1" type="noConversion"/>
  </si>
  <si>
    <t>Jul</t>
  </si>
  <si>
    <t>Aug</t>
  </si>
  <si>
    <t>Sep</t>
  </si>
  <si>
    <t>Oct</t>
  </si>
  <si>
    <t>Nov</t>
  </si>
  <si>
    <t>Dec</t>
  </si>
  <si>
    <t>Under Budget</t>
    <phoneticPr fontId="1" type="noConversion"/>
  </si>
  <si>
    <t>Exceeded Budget</t>
    <phoneticPr fontId="1" type="noConversion"/>
  </si>
  <si>
    <t>n</t>
    <phoneticPr fontId="1" type="noConversion"/>
  </si>
  <si>
    <t>Example1</t>
  </si>
  <si>
    <t>team</t>
  </si>
  <si>
    <t>□</t>
  </si>
  <si>
    <t>■</t>
  </si>
  <si>
    <t>Example2</t>
  </si>
  <si>
    <t>┴</t>
  </si>
  <si>
    <t>┬</t>
  </si>
  <si>
    <t>▄</t>
  </si>
  <si>
    <t>▀</t>
  </si>
  <si>
    <t>Tigers</t>
  </si>
  <si>
    <t>Sox</t>
  </si>
  <si>
    <t>Wrangiers</t>
  </si>
  <si>
    <t>Coyotes</t>
  </si>
  <si>
    <t>W</t>
    <phoneticPr fontId="10" type="noConversion"/>
  </si>
  <si>
    <t>L</t>
    <phoneticPr fontId="10" type="noConversion"/>
  </si>
  <si>
    <t>这些图表利用相同的公式，唯一不同的是用来表示比赛输赢的字符。</t>
  </si>
  <si>
    <t>单元格B3的公式为：=SUBSTITUTE(SUBSTITUTE(C3&amp;D3&amp;E3&amp;F3&amp;G3&amp;H3&amp;I3&amp;J3&amp;K3&amp;L3,"W",$B$1),"L",$C$1)</t>
  </si>
  <si>
    <t>该公式将列C至列L的W和L字符连接起来，然后用一个字符替换W，另一个不同的字符替换L</t>
  </si>
  <si>
    <t>L</t>
  </si>
  <si>
    <t>W</t>
  </si>
  <si>
    <t>语法</t>
  </si>
  <si>
    <t>SUBSTITUTE 函数语法具有下列参数：</t>
  </si>
  <si>
    <t>SUBSTITUTE 函数</t>
  </si>
  <si>
    <t>在文本字符串中用new_text替代old_text。如果需要在某一文本字符串中替换指定的文本，请使用函数SUBSTITUTE；</t>
  </si>
  <si>
    <t>如果需要在某一文本字符串中替换指定位置处的任意文本，请使用函数REPLACE。</t>
  </si>
  <si>
    <t>SUBSTITUTE(text, old_new_[instance_num])</t>
  </si>
  <si>
    <t>*Text 必需。需要替换其中字符的文本，或对含有文本（需要替换其中字符）的单元格的引用。</t>
  </si>
  <si>
    <t>*Old_text 必需。需要替换的旧文本。</t>
  </si>
  <si>
    <t>*New_text 必需。用于替换old_text 的文本。</t>
  </si>
  <si>
    <t>*Instance_num 可选。用来指定要以new_text 替换第几次出现的old_text。如果指定了instance_num，则只有满足要求的old_text 被替换；否则会将Text 中出现的每一处old_text 都更改为new_text。</t>
  </si>
  <si>
    <t>Example3</t>
  </si>
  <si>
    <t>▂</t>
  </si>
  <si>
    <t>▃</t>
  </si>
  <si>
    <t>▅</t>
  </si>
  <si>
    <t>▆</t>
  </si>
  <si>
    <t>▇</t>
  </si>
  <si>
    <t>█</t>
  </si>
  <si>
    <t>Column</t>
  </si>
  <si>
    <t>J</t>
  </si>
  <si>
    <t>F</t>
  </si>
  <si>
    <t>D</t>
  </si>
  <si>
    <t>Column No Gap</t>
  </si>
  <si>
    <t>Line</t>
  </si>
  <si>
    <t>Area</t>
  </si>
  <si>
    <t>Pie</t>
  </si>
  <si>
    <t>Bar</t>
  </si>
  <si>
    <t xml:space="preserve">A </t>
  </si>
  <si>
    <t>B</t>
  </si>
  <si>
    <t>C</t>
  </si>
  <si>
    <t>E</t>
  </si>
  <si>
    <t>G</t>
  </si>
  <si>
    <t>H</t>
  </si>
  <si>
    <t>I</t>
  </si>
  <si>
    <t>K</t>
  </si>
  <si>
    <t>Q1</t>
  </si>
  <si>
    <t>Q2</t>
  </si>
  <si>
    <t>Q3</t>
  </si>
  <si>
    <t>Q4</t>
  </si>
  <si>
    <t>Year</t>
  </si>
  <si>
    <t>创建一个单元格大小的图表步骤：</t>
  </si>
  <si>
    <t>1.和平常一样，创建一个正常大小的图表。要获得良好的结果，最好是只用一个系列。</t>
  </si>
  <si>
    <t>2.从图表中删除所有的图表元素，除了系列本身。</t>
  </si>
  <si>
    <t>3.将图表区和绘图区设置为透明的（没有填充色）</t>
  </si>
  <si>
    <t>4.删除图标区域的边界。</t>
  </si>
  <si>
    <t>5.将图表的绘图区设置为尽可能大以填满整个图标区。</t>
  </si>
  <si>
    <t>6.调整颜色和系列格式。</t>
  </si>
  <si>
    <t>7.如果想要显示多个sparklines图表，以便它们之间进行相互比较，那么需要用固定的值而不是自动值来划分标度值。</t>
  </si>
  <si>
    <t>8.拖曳图表的一个角将图表缩小为一个单元格大小。</t>
  </si>
  <si>
    <r>
      <t>图9-23所示的是三个sparkline图表的例子，他们按顺序描绘了</t>
    </r>
    <r>
      <rPr>
        <b/>
        <sz val="9"/>
        <color indexed="57"/>
        <rFont val="Calibri"/>
        <family val="2"/>
      </rPr>
      <t>四队比赛的输赢情况</t>
    </r>
    <r>
      <rPr>
        <sz val="9"/>
        <color theme="1"/>
        <rFont val="Calibri"/>
        <family val="2"/>
      </rPr>
      <t>。</t>
    </r>
  </si>
  <si>
    <t>迷你图（适用2010以上版本）</t>
    <phoneticPr fontId="1" type="noConversion"/>
  </si>
  <si>
    <r>
      <t>图</t>
    </r>
    <r>
      <rPr>
        <b/>
        <sz val="9"/>
        <color indexed="8"/>
        <rFont val="Calibri"/>
        <family val="2"/>
      </rPr>
      <t>9-23:</t>
    </r>
    <r>
      <rPr>
        <b/>
        <sz val="9"/>
        <color indexed="8"/>
        <rFont val="Calibri"/>
        <family val="2"/>
      </rPr>
      <t>通过字符创建的三个</t>
    </r>
    <r>
      <rPr>
        <b/>
        <sz val="9"/>
        <color indexed="8"/>
        <rFont val="Calibri"/>
        <family val="2"/>
      </rPr>
      <t>sparkline</t>
    </r>
    <r>
      <rPr>
        <b/>
        <sz val="9"/>
        <color indexed="8"/>
        <rFont val="Calibri"/>
        <family val="2"/>
      </rPr>
      <t>图表</t>
    </r>
  </si>
  <si>
    <r>
      <t>图</t>
    </r>
    <r>
      <rPr>
        <b/>
        <sz val="9"/>
        <color indexed="8"/>
        <rFont val="Calibri"/>
        <family val="2"/>
      </rPr>
      <t xml:space="preserve">9-25 </t>
    </r>
    <r>
      <rPr>
        <b/>
        <sz val="9"/>
        <color indexed="8"/>
        <rFont val="Calibri"/>
        <family val="2"/>
      </rPr>
      <t>使用八种字符的</t>
    </r>
    <r>
      <rPr>
        <b/>
        <sz val="9"/>
        <color indexed="8"/>
        <rFont val="Calibri"/>
        <family val="2"/>
      </rPr>
      <t>Sparkline</t>
    </r>
    <r>
      <rPr>
        <b/>
        <sz val="9"/>
        <color indexed="8"/>
        <rFont val="Calibri"/>
        <family val="2"/>
      </rPr>
      <t>图</t>
    </r>
  </si>
  <si>
    <t>◯</t>
    <phoneticPr fontId="1" type="noConversion"/>
  </si>
  <si>
    <r>
      <rPr>
        <b/>
        <sz val="9"/>
        <color indexed="8"/>
        <rFont val="宋体"/>
        <charset val="134"/>
      </rPr>
      <t>图</t>
    </r>
    <r>
      <rPr>
        <b/>
        <sz val="9"/>
        <color indexed="8"/>
        <rFont val="Calibri"/>
        <family val="2"/>
      </rPr>
      <t xml:space="preserve">9-18 </t>
    </r>
    <r>
      <rPr>
        <b/>
        <sz val="9"/>
        <color indexed="8"/>
        <rFont val="宋体"/>
        <charset val="134"/>
      </rPr>
      <t>该图表的单元格中显示文本字符</t>
    </r>
    <phoneticPr fontId="1" type="noConversion"/>
  </si>
  <si>
    <r>
      <rPr>
        <b/>
        <sz val="9"/>
        <color indexed="8"/>
        <rFont val="宋体"/>
        <charset val="134"/>
      </rPr>
      <t>图</t>
    </r>
    <r>
      <rPr>
        <b/>
        <sz val="9"/>
        <color indexed="8"/>
        <rFont val="Calibri"/>
        <family val="2"/>
      </rPr>
      <t xml:space="preserve">9-19 </t>
    </r>
    <r>
      <rPr>
        <b/>
        <sz val="9"/>
        <color indexed="8"/>
        <rFont val="宋体"/>
        <charset val="134"/>
      </rPr>
      <t>另一个通过公式创建图表的示例</t>
    </r>
    <phoneticPr fontId="1" type="noConversion"/>
  </si>
  <si>
    <r>
      <t>列</t>
    </r>
    <r>
      <rPr>
        <sz val="9"/>
        <color theme="1"/>
        <rFont val="Calibri"/>
        <family val="2"/>
      </rPr>
      <t>H</t>
    </r>
    <r>
      <rPr>
        <sz val="9"/>
        <color indexed="8"/>
        <rFont val="宋体"/>
        <charset val="134"/>
      </rPr>
      <t>中，文本靠左对齐。</t>
    </r>
  </si>
  <si>
    <t>▁</t>
    <phoneticPr fontId="1" type="noConversion"/>
  </si>
  <si>
    <t>字符代码</t>
    <phoneticPr fontId="1" type="noConversion"/>
  </si>
  <si>
    <t>Symbol</t>
    <phoneticPr fontId="1" type="noConversion"/>
  </si>
  <si>
    <r>
      <rPr>
        <b/>
        <sz val="9"/>
        <color indexed="8"/>
        <rFont val="宋体"/>
        <charset val="134"/>
      </rPr>
      <t>图</t>
    </r>
    <r>
      <rPr>
        <b/>
        <sz val="9"/>
        <color indexed="8"/>
        <rFont val="Calibri"/>
        <family val="2"/>
      </rPr>
      <t xml:space="preserve">9-26 </t>
    </r>
    <r>
      <rPr>
        <b/>
        <sz val="9"/>
        <color indexed="8"/>
        <rFont val="宋体"/>
        <charset val="134"/>
      </rPr>
      <t>小型图表创建的</t>
    </r>
    <r>
      <rPr>
        <b/>
        <sz val="9"/>
        <color indexed="8"/>
        <rFont val="Calibri"/>
        <family val="2"/>
      </rPr>
      <t>sparklines</t>
    </r>
    <phoneticPr fontId="1" type="noConversion"/>
  </si>
  <si>
    <t>小型图表</t>
  </si>
  <si>
    <r>
      <rPr>
        <sz val="9"/>
        <color indexed="8"/>
        <rFont val="宋体"/>
        <charset val="134"/>
      </rPr>
      <t>迷你图
（适用</t>
    </r>
    <r>
      <rPr>
        <sz val="9"/>
        <color theme="1"/>
        <rFont val="Calibri"/>
        <family val="2"/>
      </rPr>
      <t>2010</t>
    </r>
    <r>
      <rPr>
        <sz val="9"/>
        <color indexed="8"/>
        <rFont val="宋体"/>
        <charset val="134"/>
      </rPr>
      <t>以上版本）</t>
    </r>
    <phoneticPr fontId="1" type="noConversion"/>
  </si>
  <si>
    <t>❋</t>
    <phoneticPr fontId="1" type="noConversion"/>
  </si>
  <si>
    <t>B28单元格的公式为：</t>
  </si>
  <si>
    <r>
      <t>设计中：高点标为</t>
    </r>
    <r>
      <rPr>
        <sz val="9"/>
        <color rgb="FF92D050"/>
        <rFont val="Calibri"/>
        <family val="2"/>
      </rPr>
      <t>绿色</t>
    </r>
    <r>
      <rPr>
        <sz val="9"/>
        <color theme="1"/>
        <rFont val="Calibri"/>
        <family val="2"/>
      </rPr>
      <t>，低点标为</t>
    </r>
    <r>
      <rPr>
        <sz val="9"/>
        <color rgb="FFFF0000"/>
        <rFont val="Calibri"/>
        <family val="2"/>
      </rPr>
      <t>红色</t>
    </r>
  </si>
  <si>
    <t>Data Bars</t>
  </si>
  <si>
    <t>Color Scales</t>
  </si>
  <si>
    <t>Icon Sets</t>
  </si>
  <si>
    <t>Win/Loss</t>
  </si>
  <si>
    <t>✘</t>
  </si>
  <si>
    <t>-</t>
  </si>
  <si>
    <t>Win/loss迷你图只显示true or false(1 or -1),因此，柱子高度显示的会一致。</t>
  </si>
  <si>
    <r>
      <rPr>
        <b/>
        <sz val="9"/>
        <color indexed="8"/>
        <rFont val="宋体"/>
        <charset val="134"/>
      </rPr>
      <t>图</t>
    </r>
    <r>
      <rPr>
        <b/>
        <sz val="9"/>
        <color indexed="8"/>
        <rFont val="Calibri"/>
        <family val="2"/>
      </rPr>
      <t xml:space="preserve">9-21 </t>
    </r>
    <r>
      <rPr>
        <b/>
        <sz val="9"/>
        <color indexed="8"/>
        <rFont val="宋体"/>
        <charset val="134"/>
      </rPr>
      <t>该图表的单元格中显示了文本字符</t>
    </r>
  </si>
  <si>
    <r>
      <rPr>
        <b/>
        <sz val="9"/>
        <color indexed="8"/>
        <rFont val="宋体"/>
        <charset val="134"/>
      </rPr>
      <t>图</t>
    </r>
    <r>
      <rPr>
        <b/>
        <sz val="9"/>
        <color indexed="8"/>
        <rFont val="Calibri"/>
        <family val="2"/>
      </rPr>
      <t xml:space="preserve">9-20 </t>
    </r>
    <r>
      <rPr>
        <b/>
        <sz val="9"/>
        <color indexed="8"/>
        <rFont val="宋体"/>
        <charset val="134"/>
      </rPr>
      <t>在区域中直接创建圆点图的两种方法</t>
    </r>
  </si>
  <si>
    <r>
      <t>D3</t>
    </r>
    <r>
      <rPr>
        <sz val="9"/>
        <rFont val="宋体"/>
        <charset val="134"/>
      </rPr>
      <t>单元格公式：</t>
    </r>
    <r>
      <rPr>
        <sz val="9"/>
        <rFont val="Calibri"/>
        <family val="2"/>
      </rPr>
      <t>=REPT("I",C3/20000)</t>
    </r>
    <r>
      <rPr>
        <sz val="9"/>
        <rFont val="Calibri"/>
        <family val="2"/>
      </rPr>
      <t xml:space="preserve"> .</t>
    </r>
    <r>
      <rPr>
        <sz val="9"/>
        <rFont val="宋体"/>
        <charset val="134"/>
      </rPr>
      <t>列</t>
    </r>
    <r>
      <rPr>
        <sz val="9"/>
        <rFont val="Calibri"/>
        <family val="2"/>
      </rPr>
      <t>D</t>
    </r>
    <r>
      <rPr>
        <sz val="9"/>
        <rFont val="宋体"/>
        <charset val="134"/>
      </rPr>
      <t>包含的公式将列</t>
    </r>
    <r>
      <rPr>
        <sz val="9"/>
        <rFont val="Calibri"/>
        <family val="2"/>
      </rPr>
      <t>C</t>
    </r>
    <r>
      <rPr>
        <sz val="9"/>
        <rFont val="宋体"/>
        <charset val="134"/>
      </rPr>
      <t>的值转换为“</t>
    </r>
    <r>
      <rPr>
        <sz val="9"/>
        <rFont val="Calibri"/>
        <family val="2"/>
      </rPr>
      <t>|</t>
    </r>
    <r>
      <rPr>
        <sz val="9"/>
        <rFont val="宋体"/>
        <charset val="134"/>
      </rPr>
      <t>”符号（</t>
    </r>
    <r>
      <rPr>
        <sz val="9"/>
        <rFont val="Calibri"/>
        <family val="2"/>
      </rPr>
      <t>Enter</t>
    </r>
    <r>
      <rPr>
        <sz val="9"/>
        <rFont val="宋体"/>
        <charset val="134"/>
      </rPr>
      <t>键上方）</t>
    </r>
  </si>
  <si>
    <r>
      <rPr>
        <sz val="9"/>
        <color indexed="8"/>
        <rFont val="宋体"/>
        <charset val="134"/>
      </rPr>
      <t>用到</t>
    </r>
    <r>
      <rPr>
        <sz val="9"/>
        <color theme="1"/>
        <rFont val="Calibri"/>
        <family val="2"/>
      </rPr>
      <t>wingdings</t>
    </r>
    <r>
      <rPr>
        <sz val="9"/>
        <color indexed="8"/>
        <rFont val="宋体"/>
        <charset val="134"/>
      </rPr>
      <t>下面的一个符号。调整因子为</t>
    </r>
    <r>
      <rPr>
        <sz val="9"/>
        <color theme="1"/>
        <rFont val="Calibri"/>
        <family val="2"/>
      </rPr>
      <t>400</t>
    </r>
    <r>
      <rPr>
        <sz val="9"/>
        <color indexed="8"/>
        <rFont val="宋体"/>
        <charset val="134"/>
      </rPr>
      <t>（每个字符代表销售量的</t>
    </r>
    <r>
      <rPr>
        <sz val="9"/>
        <color theme="1"/>
        <rFont val="Calibri"/>
        <family val="2"/>
      </rPr>
      <t>400</t>
    </r>
    <r>
      <rPr>
        <sz val="9"/>
        <color indexed="8"/>
        <rFont val="宋体"/>
        <charset val="134"/>
      </rPr>
      <t>个单位）</t>
    </r>
  </si>
  <si>
    <r>
      <rPr>
        <sz val="9"/>
        <color indexed="8"/>
        <rFont val="宋体"/>
        <charset val="134"/>
      </rPr>
      <t>用于圆圈显示百分比值，公式为：</t>
    </r>
    <r>
      <rPr>
        <sz val="9"/>
        <color theme="1"/>
        <rFont val="Calibri"/>
        <family val="2"/>
      </rPr>
      <t>=REPT(" ",C3*600)&amp;$E$22</t>
    </r>
  </si>
  <si>
    <r>
      <t>REPT</t>
    </r>
    <r>
      <rPr>
        <sz val="9"/>
        <color indexed="8"/>
        <rFont val="宋体"/>
        <charset val="134"/>
      </rPr>
      <t>函数产生一系列空格符，并在字符串的结尾处添加一个</t>
    </r>
    <r>
      <rPr>
        <sz val="9"/>
        <color theme="1"/>
        <rFont val="Calibri"/>
        <family val="2"/>
      </rPr>
      <t>O</t>
    </r>
    <r>
      <rPr>
        <sz val="9"/>
        <color indexed="8"/>
        <rFont val="宋体"/>
        <charset val="134"/>
      </rPr>
      <t>。</t>
    </r>
  </si>
  <si>
    <r>
      <t>图</t>
    </r>
    <r>
      <rPr>
        <sz val="9"/>
        <color indexed="8"/>
        <rFont val="Calibri"/>
        <family val="2"/>
      </rPr>
      <t>9-20</t>
    </r>
    <r>
      <rPr>
        <sz val="9"/>
        <color indexed="8"/>
        <rFont val="宋体"/>
        <charset val="134"/>
      </rPr>
      <t>的图</t>
    </r>
    <r>
      <rPr>
        <sz val="9"/>
        <color indexed="8"/>
        <rFont val="Calibri"/>
        <family val="2"/>
      </rPr>
      <t>2</t>
    </r>
    <r>
      <rPr>
        <sz val="9"/>
        <color indexed="8"/>
        <rFont val="宋体"/>
        <charset val="134"/>
      </rPr>
      <t>，它用连字符替换了原来的空格符。</t>
    </r>
  </si>
  <si>
    <r>
      <rPr>
        <sz val="9"/>
        <color indexed="8"/>
        <rFont val="宋体"/>
        <charset val="134"/>
      </rPr>
      <t>该图表是通过</t>
    </r>
    <r>
      <rPr>
        <sz val="9"/>
        <color theme="1"/>
        <rFont val="Calibri"/>
        <family val="2"/>
      </rPr>
      <t>Wingdings</t>
    </r>
    <r>
      <rPr>
        <sz val="9"/>
        <color indexed="8"/>
        <rFont val="宋体"/>
        <charset val="134"/>
      </rPr>
      <t>字体下的字符以图形化形式呈现了每个月的实际开销与预算之间的差异。</t>
    </r>
  </si>
  <si>
    <r>
      <rPr>
        <sz val="9"/>
        <color indexed="8"/>
        <rFont val="宋体"/>
        <charset val="134"/>
      </rPr>
      <t>该图表使用的是列</t>
    </r>
    <r>
      <rPr>
        <sz val="9"/>
        <color theme="1"/>
        <rFont val="Calibri"/>
        <family val="2"/>
      </rPr>
      <t>A:C</t>
    </r>
    <r>
      <rPr>
        <sz val="9"/>
        <color indexed="8"/>
        <rFont val="宋体"/>
        <charset val="134"/>
      </rPr>
      <t>中的数据。列</t>
    </r>
    <r>
      <rPr>
        <sz val="9"/>
        <color theme="1"/>
        <rFont val="Calibri"/>
        <family val="2"/>
      </rPr>
      <t>D</t>
    </r>
    <r>
      <rPr>
        <sz val="9"/>
        <color indexed="8"/>
        <rFont val="宋体"/>
        <charset val="134"/>
      </rPr>
      <t>中的公式用于计算预算和实际花费之间的差异（用百分比表示）。</t>
    </r>
  </si>
  <si>
    <r>
      <rPr>
        <sz val="9"/>
        <color indexed="8"/>
        <rFont val="宋体"/>
        <charset val="134"/>
      </rPr>
      <t>列</t>
    </r>
    <r>
      <rPr>
        <sz val="9"/>
        <color theme="1"/>
        <rFont val="Calibri"/>
        <family val="2"/>
      </rPr>
      <t>F</t>
    </r>
    <r>
      <rPr>
        <sz val="9"/>
        <color indexed="8"/>
        <rFont val="宋体"/>
        <charset val="134"/>
      </rPr>
      <t>和列</t>
    </r>
    <r>
      <rPr>
        <sz val="9"/>
        <color theme="1"/>
        <rFont val="Calibri"/>
        <family val="2"/>
      </rPr>
      <t>H</t>
    </r>
    <r>
      <rPr>
        <sz val="9"/>
        <color indexed="8"/>
        <rFont val="宋体"/>
        <charset val="134"/>
      </rPr>
      <t>中的公式使用的是列</t>
    </r>
    <r>
      <rPr>
        <sz val="9"/>
        <color theme="1"/>
        <rFont val="Calibri"/>
        <family val="2"/>
      </rPr>
      <t>D</t>
    </r>
    <r>
      <rPr>
        <sz val="9"/>
        <color indexed="8"/>
        <rFont val="宋体"/>
        <charset val="134"/>
      </rPr>
      <t>中的数值。列</t>
    </r>
    <r>
      <rPr>
        <sz val="9"/>
        <color theme="1"/>
        <rFont val="Calibri"/>
        <family val="2"/>
      </rPr>
      <t>F</t>
    </r>
    <r>
      <rPr>
        <sz val="9"/>
        <color indexed="8"/>
        <rFont val="宋体"/>
        <charset val="134"/>
      </rPr>
      <t>和列</t>
    </r>
    <r>
      <rPr>
        <sz val="9"/>
        <color theme="1"/>
        <rFont val="Calibri"/>
        <family val="2"/>
      </rPr>
      <t>H</t>
    </r>
    <r>
      <rPr>
        <sz val="9"/>
        <color indexed="8"/>
        <rFont val="宋体"/>
        <charset val="134"/>
      </rPr>
      <t>的公式如下：</t>
    </r>
  </si>
  <si>
    <r>
      <t>G3</t>
    </r>
    <r>
      <rPr>
        <sz val="9"/>
        <color indexed="8"/>
        <rFont val="宋体"/>
        <charset val="134"/>
      </rPr>
      <t>：</t>
    </r>
    <r>
      <rPr>
        <sz val="9"/>
        <color theme="1"/>
        <rFont val="Calibri"/>
        <family val="2"/>
      </rPr>
      <t>=IF(E3&lt;0,REPT($K$3,-ROUND(E3*100,0)),"")</t>
    </r>
  </si>
  <si>
    <r>
      <t>I3</t>
    </r>
    <r>
      <rPr>
        <sz val="9"/>
        <color indexed="8"/>
        <rFont val="宋体"/>
        <charset val="134"/>
      </rPr>
      <t>：</t>
    </r>
    <r>
      <rPr>
        <sz val="9"/>
        <color theme="1"/>
        <rFont val="Calibri"/>
        <family val="2"/>
      </rPr>
      <t>=IF(E3&gt;0,REPT($K$3,-ROUND(E3*-100,0)),"")</t>
    </r>
  </si>
  <si>
    <r>
      <rPr>
        <sz val="9"/>
        <color indexed="8"/>
        <rFont val="宋体"/>
        <charset val="134"/>
      </rPr>
      <t>单元格使用</t>
    </r>
    <r>
      <rPr>
        <sz val="9"/>
        <color theme="1"/>
        <rFont val="Calibri"/>
        <family val="2"/>
      </rPr>
      <t>Wingdings</t>
    </r>
    <r>
      <rPr>
        <sz val="9"/>
        <color indexed="8"/>
        <rFont val="宋体"/>
        <charset val="134"/>
      </rPr>
      <t>字体来显示条形</t>
    </r>
    <r>
      <rPr>
        <sz val="9"/>
        <color theme="1"/>
        <rFont val="Calibri"/>
        <family val="2"/>
      </rPr>
      <t>---</t>
    </r>
    <r>
      <rPr>
        <sz val="9"/>
        <color indexed="8"/>
        <rFont val="宋体"/>
        <charset val="134"/>
      </rPr>
      <t>该字体下的字母</t>
    </r>
    <r>
      <rPr>
        <sz val="9"/>
        <color theme="1"/>
        <rFont val="Calibri"/>
        <family val="2"/>
      </rPr>
      <t>n</t>
    </r>
    <r>
      <rPr>
        <sz val="9"/>
        <color indexed="8"/>
        <rFont val="宋体"/>
        <charset val="134"/>
      </rPr>
      <t>是一个矩形块。列</t>
    </r>
    <r>
      <rPr>
        <sz val="9"/>
        <color theme="1"/>
        <rFont val="Calibri"/>
        <family val="2"/>
      </rPr>
      <t>F</t>
    </r>
    <r>
      <rPr>
        <sz val="9"/>
        <color indexed="8"/>
        <rFont val="宋体"/>
        <charset val="134"/>
      </rPr>
      <t>中，文本靠右对齐。</t>
    </r>
  </si>
  <si>
    <r>
      <t>*example1</t>
    </r>
    <r>
      <rPr>
        <sz val="9"/>
        <color indexed="8"/>
        <rFont val="宋体"/>
        <charset val="134"/>
      </rPr>
      <t>：</t>
    </r>
    <r>
      <rPr>
        <sz val="9"/>
        <color theme="1"/>
        <rFont val="Calibri"/>
        <family val="2"/>
      </rPr>
      <t>Arial Unicode MS</t>
    </r>
    <r>
      <rPr>
        <sz val="9"/>
        <color indexed="8"/>
        <rFont val="宋体"/>
        <charset val="134"/>
      </rPr>
      <t>字体下</t>
    </r>
    <r>
      <rPr>
        <b/>
        <sz val="9"/>
        <color indexed="57"/>
        <rFont val="宋体"/>
        <charset val="134"/>
      </rPr>
      <t>制表符</t>
    </r>
    <r>
      <rPr>
        <sz val="9"/>
        <color indexed="8"/>
        <rFont val="宋体"/>
        <charset val="134"/>
      </rPr>
      <t>子集中得字符编码</t>
    </r>
    <r>
      <rPr>
        <sz val="9"/>
        <color theme="1"/>
        <rFont val="Calibri"/>
        <family val="2"/>
      </rPr>
      <t>2534</t>
    </r>
    <r>
      <rPr>
        <sz val="9"/>
        <color indexed="8"/>
        <rFont val="宋体"/>
        <charset val="134"/>
      </rPr>
      <t>和字符编码</t>
    </r>
    <r>
      <rPr>
        <sz val="9"/>
        <color theme="1"/>
        <rFont val="Calibri"/>
        <family val="2"/>
      </rPr>
      <t>252C</t>
    </r>
  </si>
  <si>
    <r>
      <t>*example2</t>
    </r>
    <r>
      <rPr>
        <sz val="9"/>
        <color indexed="8"/>
        <rFont val="宋体"/>
        <charset val="134"/>
      </rPr>
      <t>：</t>
    </r>
    <r>
      <rPr>
        <sz val="9"/>
        <color theme="1"/>
        <rFont val="Calibri"/>
        <family val="2"/>
      </rPr>
      <t>Arial Unicode MS</t>
    </r>
    <r>
      <rPr>
        <sz val="9"/>
        <color indexed="8"/>
        <rFont val="宋体"/>
        <charset val="134"/>
      </rPr>
      <t>字体下</t>
    </r>
    <r>
      <rPr>
        <b/>
        <sz val="9"/>
        <color indexed="57"/>
        <rFont val="宋体"/>
        <charset val="134"/>
      </rPr>
      <t>几何图形</t>
    </r>
    <r>
      <rPr>
        <sz val="9"/>
        <color indexed="8"/>
        <rFont val="宋体"/>
        <charset val="134"/>
      </rPr>
      <t>子集中得字符编码</t>
    </r>
    <r>
      <rPr>
        <sz val="9"/>
        <color theme="1"/>
        <rFont val="Calibri"/>
        <family val="2"/>
      </rPr>
      <t>25A0</t>
    </r>
    <r>
      <rPr>
        <sz val="9"/>
        <color indexed="8"/>
        <rFont val="宋体"/>
        <charset val="134"/>
      </rPr>
      <t>和字符编码</t>
    </r>
    <r>
      <rPr>
        <sz val="9"/>
        <color theme="1"/>
        <rFont val="Calibri"/>
        <family val="2"/>
      </rPr>
      <t>25A1</t>
    </r>
  </si>
  <si>
    <r>
      <t>*example3</t>
    </r>
    <r>
      <rPr>
        <sz val="9"/>
        <color indexed="8"/>
        <rFont val="宋体"/>
        <charset val="134"/>
      </rPr>
      <t>：</t>
    </r>
    <r>
      <rPr>
        <sz val="9"/>
        <color theme="1"/>
        <rFont val="Calibri"/>
        <family val="2"/>
      </rPr>
      <t>Arial Unicode MS</t>
    </r>
    <r>
      <rPr>
        <sz val="9"/>
        <color indexed="8"/>
        <rFont val="宋体"/>
        <charset val="134"/>
      </rPr>
      <t>字体下</t>
    </r>
    <r>
      <rPr>
        <b/>
        <sz val="9"/>
        <color indexed="57"/>
        <rFont val="宋体"/>
        <charset val="134"/>
      </rPr>
      <t>方块元素</t>
    </r>
    <r>
      <rPr>
        <sz val="9"/>
        <color indexed="8"/>
        <rFont val="宋体"/>
        <charset val="134"/>
      </rPr>
      <t>子集中得字符编码</t>
    </r>
    <r>
      <rPr>
        <sz val="9"/>
        <color theme="1"/>
        <rFont val="Calibri"/>
        <family val="2"/>
      </rPr>
      <t>2584</t>
    </r>
    <r>
      <rPr>
        <sz val="9"/>
        <color indexed="8"/>
        <rFont val="宋体"/>
        <charset val="134"/>
      </rPr>
      <t>和字符编码</t>
    </r>
    <r>
      <rPr>
        <sz val="9"/>
        <color theme="1"/>
        <rFont val="Calibri"/>
        <family val="2"/>
      </rPr>
      <t>2580</t>
    </r>
  </si>
  <si>
    <t>是不能实现的效果</t>
  </si>
  <si>
    <t>你的公式怎么没有修改过来呢？</t>
  </si>
  <si>
    <t xml:space="preserve"> =SUBSTITUTE(SUBSTITUTE(SUBSTITUTE(SUBSTITUTE(SUBSTITUTE(SUBSTITUTE(SUBSTITUTE(SUBSTITUTE(C28&amp;D28&amp;E28&amp;F28&amp;G28&amp;H28&amp;I28&amp;J28&amp;K28&amp;L28,"0"," "),"1",C$26),"2",D$26),"3",E$26),"4",F$26),"5",G$26),"6",H$26),"7",I$26)</t>
  </si>
  <si>
    <t xml:space="preserve">  =SUBSTITUTE(SUBSTITUTE(SUBSTITUTE(SUBSTITUTE(SUBSTITUTE(SUBSTITUTE(SUBSTITUTE(SUBSTITUTE(C28&amp;D28&amp;E28&amp;F28&amp;G28&amp;H28&amp;I28&amp;J28&amp;K28&amp;L28,0," "),1,C$26),2,D$26),3,E$26),4,F$26),5,G$26),6,H$26),7,I$26)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</si>
</sst>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 #,##0.00_ ;_ * \-#,##0.00_ ;_ * &quot;-&quot;??_ ;_ @_ "/>
    <numFmt numFmtId="165" formatCode="_ * #,##0_ ;_ * \-#,##0_ ;_ * &quot;-&quot;??_ ;_ @_ "/>
    <numFmt numFmtId="166" formatCode="0.0%"/>
  </numFmts>
  <fonts count="43">
    <font>
      <sz val="9"/>
      <color theme="1"/>
      <name val="Calibri"/>
      <family val="2"/>
    </font>
    <font>
      <sz val="9"/>
      <name val="Calibri"/>
      <family val="2"/>
    </font>
    <font>
      <sz val="9"/>
      <color indexed="8"/>
      <name val="宋体"/>
      <charset val="134"/>
    </font>
    <font>
      <sz val="9"/>
      <color indexed="8"/>
      <name val="Calibri"/>
      <family val="2"/>
    </font>
    <font>
      <b/>
      <sz val="9"/>
      <color indexed="8"/>
      <name val="Calibri"/>
      <family val="2"/>
    </font>
    <font>
      <b/>
      <sz val="9"/>
      <color indexed="8"/>
      <name val="宋体"/>
      <charset val="134"/>
    </font>
    <font>
      <sz val="9"/>
      <name val="宋体"/>
      <charset val="134"/>
    </font>
    <font>
      <sz val="9"/>
      <name val="Calibri"/>
      <family val="2"/>
    </font>
    <font>
      <sz val="9"/>
      <name val="Wingdings"/>
      <charset val="2"/>
    </font>
    <font>
      <sz val="9"/>
      <name val="Calibri"/>
      <family val="2"/>
    </font>
    <font>
      <b/>
      <sz val="18"/>
      <color indexed="56"/>
      <name val="Cambria"/>
      <family val="1"/>
    </font>
    <font>
      <b/>
      <sz val="9"/>
      <color indexed="57"/>
      <name val="Calibri"/>
      <family val="2"/>
    </font>
    <font>
      <b/>
      <sz val="9"/>
      <color indexed="57"/>
      <name val="宋体"/>
      <charset val="134"/>
    </font>
    <font>
      <b/>
      <sz val="9"/>
      <name val="Calibri"/>
      <family val="2"/>
    </font>
    <font>
      <sz val="9"/>
      <name val="Arial Unicode MS"/>
      <family val="2"/>
    </font>
    <font>
      <b/>
      <sz val="9"/>
      <name val="Calibri"/>
      <family val="2"/>
    </font>
    <font>
      <sz val="9"/>
      <color theme="1"/>
      <name val="Calibri"/>
      <family val="2"/>
    </font>
    <font>
      <sz val="10"/>
      <color theme="1"/>
      <name val="Calibri"/>
      <family val="2"/>
    </font>
    <font>
      <sz val="9"/>
      <color theme="1"/>
      <name val="宋体"/>
      <charset val="134"/>
    </font>
    <font>
      <b/>
      <sz val="9"/>
      <color theme="1"/>
      <name val="Calibri"/>
      <family val="2"/>
    </font>
    <font>
      <sz val="9"/>
      <color theme="1"/>
      <name val="Wingdings 2"/>
      <family val="1"/>
      <charset val="2"/>
    </font>
    <font>
      <sz val="9"/>
      <color theme="1"/>
      <name val="Wingdings"/>
      <charset val="2"/>
    </font>
    <font>
      <sz val="9"/>
      <color theme="0"/>
      <name val="Calibri"/>
      <family val="2"/>
    </font>
    <font>
      <b/>
      <sz val="9"/>
      <color theme="0"/>
      <name val="Calibri"/>
      <family val="2"/>
    </font>
    <font>
      <sz val="9"/>
      <color rgb="FF0070C0"/>
      <name val="Calibri"/>
      <family val="2"/>
    </font>
    <font>
      <sz val="9"/>
      <color theme="1"/>
      <name val="Arial Unicode MS"/>
      <family val="2"/>
    </font>
    <font>
      <sz val="20"/>
      <color theme="1"/>
      <name val="Calibri"/>
      <family val="2"/>
    </font>
    <font>
      <sz val="20"/>
      <color theme="1"/>
      <name val="Arial Unicode MS"/>
      <family val="2"/>
    </font>
    <font>
      <sz val="18"/>
      <color theme="1"/>
      <name val="Calibri"/>
      <family val="2"/>
    </font>
    <font>
      <sz val="24"/>
      <color theme="1"/>
      <name val="Arial Unicode MS"/>
      <family val="2"/>
    </font>
    <font>
      <sz val="18"/>
      <color theme="1"/>
      <name val="Arial Unicode MS"/>
      <family val="2"/>
    </font>
    <font>
      <sz val="10"/>
      <color theme="1"/>
      <name val="Arial Unicode MS"/>
      <family val="2"/>
    </font>
    <font>
      <sz val="14"/>
      <color theme="1"/>
      <name val="Arial Unicode MS"/>
      <family val="2"/>
    </font>
    <font>
      <sz val="12"/>
      <color theme="1"/>
      <name val="Calibri"/>
      <family val="2"/>
    </font>
    <font>
      <sz val="8"/>
      <color theme="0" tint="-0.499984740745262"/>
      <name val="Calibri"/>
      <family val="2"/>
    </font>
    <font>
      <sz val="9"/>
      <color theme="0" tint="-0.499984740745262"/>
      <name val="Arial Unicode MS"/>
      <family val="2"/>
    </font>
    <font>
      <sz val="8"/>
      <color theme="0" tint="-0.499984740745262"/>
      <name val="宋体"/>
      <charset val="134"/>
    </font>
    <font>
      <sz val="9"/>
      <color rgb="FFFF0000"/>
      <name val="Calibri"/>
      <family val="2"/>
    </font>
    <font>
      <sz val="9"/>
      <color rgb="FF92D050"/>
      <name val="Calibri"/>
      <family val="2"/>
    </font>
    <font>
      <sz val="20"/>
      <color rgb="FF002060"/>
      <name val="Arial Unicode MS"/>
      <family val="2"/>
    </font>
    <font>
      <b/>
      <sz val="9"/>
      <color indexed="81"/>
      <name val="Tahoma"/>
      <charset val="1"/>
    </font>
    <font>
      <sz val="10.5"/>
      <color rgb="FF000000"/>
      <name val="Arial"/>
      <family val="2"/>
    </font>
    <font>
      <sz val="10.5"/>
      <color rgb="FF000000"/>
      <name val="SimSun"/>
    </font>
  </fonts>
  <fills count="10">
    <fill>
      <patternFill patternType="none"/>
    </fill>
    <fill>
      <patternFill patternType="gray125"/>
    </fill>
    <fill>
      <patternFill patternType="solid">
        <fgColor rgb="FFCCECFF"/>
        <bgColor indexed="64"/>
      </patternFill>
    </fill>
    <fill>
      <patternFill patternType="solid">
        <fgColor theme="1"/>
        <bgColor indexed="64"/>
      </patternFill>
    </fill>
    <fill>
      <patternFill patternType="solid">
        <fgColor theme="0" tint="-0.499984740745262"/>
        <bgColor indexed="64"/>
      </patternFill>
    </fill>
    <fill>
      <patternFill patternType="solid">
        <fgColor theme="6" tint="0.79998168889431442"/>
        <bgColor indexed="64"/>
      </patternFill>
    </fill>
    <fill>
      <gradientFill degree="90">
        <stop position="0">
          <color theme="0"/>
        </stop>
        <stop position="1">
          <color theme="3" tint="0.80001220740379042"/>
        </stop>
      </gradientFill>
    </fill>
    <fill>
      <gradientFill degree="90">
        <stop position="0">
          <color theme="0"/>
        </stop>
        <stop position="1">
          <color theme="3" tint="0.59999389629810485"/>
        </stop>
      </gradientFill>
    </fill>
    <fill>
      <gradientFill degree="90">
        <stop position="0">
          <color theme="0"/>
        </stop>
        <stop position="1">
          <color theme="7" tint="0.59999389629810485"/>
        </stop>
      </gradientFill>
    </fill>
    <fill>
      <gradientFill degree="90">
        <stop position="0">
          <color theme="0"/>
        </stop>
        <stop position="1">
          <color rgb="FFCCFF66"/>
        </stop>
      </gradientFill>
    </fill>
  </fills>
  <borders count="53">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bottom/>
      <diagonal/>
    </border>
    <border>
      <left style="thin">
        <color theme="0" tint="-0.14996795556505021"/>
      </left>
      <right/>
      <top/>
      <bottom style="thin">
        <color theme="0" tint="-0.14996795556505021"/>
      </bottom>
      <diagonal/>
    </border>
    <border>
      <left/>
      <right style="thin">
        <color theme="0" tint="-0.14996795556505021"/>
      </right>
      <top/>
      <bottom/>
      <diagonal/>
    </border>
    <border>
      <left/>
      <right style="thin">
        <color theme="0" tint="-0.14996795556505021"/>
      </right>
      <top/>
      <bottom style="thin">
        <color theme="0" tint="-0.14996795556505021"/>
      </bottom>
      <diagonal/>
    </border>
    <border>
      <left/>
      <right/>
      <top/>
      <bottom style="thin">
        <color theme="0" tint="-0.14996795556505021"/>
      </bottom>
      <diagonal/>
    </border>
    <border>
      <left style="thin">
        <color theme="0" tint="-0.14996795556505021"/>
      </left>
      <right/>
      <top style="thin">
        <color theme="0" tint="-0.14996795556505021"/>
      </top>
      <bottom/>
      <diagonal/>
    </border>
    <border>
      <left/>
      <right/>
      <top style="thin">
        <color theme="0" tint="-0.14996795556505021"/>
      </top>
      <bottom/>
      <diagonal/>
    </border>
    <border>
      <left/>
      <right style="thin">
        <color theme="0" tint="-0.14996795556505021"/>
      </right>
      <top style="thin">
        <color theme="0" tint="-0.14996795556505021"/>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double">
        <color rgb="FFCC99FF"/>
      </left>
      <right/>
      <top/>
      <bottom/>
      <diagonal/>
    </border>
    <border>
      <left style="double">
        <color rgb="FFCC99FF"/>
      </left>
      <right/>
      <top/>
      <bottom style="double">
        <color rgb="FFCC99FF"/>
      </bottom>
      <diagonal/>
    </border>
    <border>
      <left/>
      <right/>
      <top/>
      <bottom style="double">
        <color rgb="FFCC99FF"/>
      </bottom>
      <diagonal/>
    </border>
    <border>
      <left/>
      <right style="double">
        <color rgb="FFCC99FF"/>
      </right>
      <top/>
      <bottom style="double">
        <color rgb="FFCC99FF"/>
      </bottom>
      <diagonal/>
    </border>
    <border>
      <left/>
      <right style="double">
        <color rgb="FFCC99FF"/>
      </right>
      <top/>
      <bottom/>
      <diagonal/>
    </border>
    <border>
      <left style="double">
        <color rgb="FFCC99FF"/>
      </left>
      <right/>
      <top style="double">
        <color rgb="FFCC99FF"/>
      </top>
      <bottom/>
      <diagonal/>
    </border>
    <border>
      <left/>
      <right/>
      <top style="double">
        <color rgb="FFCC99FF"/>
      </top>
      <bottom/>
      <diagonal/>
    </border>
    <border>
      <left/>
      <right style="double">
        <color rgb="FFCC99FF"/>
      </right>
      <top style="double">
        <color rgb="FFCC99FF"/>
      </top>
      <bottom/>
      <diagonal/>
    </border>
    <border>
      <left style="thin">
        <color theme="0" tint="-0.14996795556505021"/>
      </left>
      <right/>
      <top style="thin">
        <color theme="0" tint="-0.14990691854609822"/>
      </top>
      <bottom/>
      <diagonal/>
    </border>
    <border>
      <left/>
      <right/>
      <top style="thin">
        <color theme="0" tint="-0.14990691854609822"/>
      </top>
      <bottom/>
      <diagonal/>
    </border>
    <border>
      <left/>
      <right style="thin">
        <color theme="0" tint="-0.14990691854609822"/>
      </right>
      <top style="thin">
        <color theme="0" tint="-0.14990691854609822"/>
      </top>
      <bottom/>
      <diagonal/>
    </border>
    <border>
      <left/>
      <right style="thin">
        <color theme="0" tint="-0.14990691854609822"/>
      </right>
      <top/>
      <bottom/>
      <diagonal/>
    </border>
    <border>
      <left style="thin">
        <color theme="0" tint="-0.14996795556505021"/>
      </left>
      <right/>
      <top/>
      <bottom style="thin">
        <color theme="0" tint="-0.14990691854609822"/>
      </bottom>
      <diagonal/>
    </border>
    <border>
      <left/>
      <right/>
      <top/>
      <bottom style="thin">
        <color theme="0" tint="-0.14990691854609822"/>
      </bottom>
      <diagonal/>
    </border>
    <border>
      <left/>
      <right style="thin">
        <color theme="0" tint="-0.14990691854609822"/>
      </right>
      <top/>
      <bottom style="thin">
        <color theme="0" tint="-0.14990691854609822"/>
      </bottom>
      <diagonal/>
    </border>
    <border>
      <left/>
      <right style="thin">
        <color theme="0" tint="-0.24994659260841701"/>
      </right>
      <top style="thin">
        <color theme="0" tint="-0.14996795556505021"/>
      </top>
      <bottom/>
      <diagonal/>
    </border>
    <border>
      <left/>
      <right style="thin">
        <color theme="0" tint="-0.24994659260841701"/>
      </right>
      <top/>
      <bottom/>
      <diagonal/>
    </border>
    <border>
      <left style="thin">
        <color theme="0" tint="-0.1499679555650502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style="thin">
        <color theme="0" tint="-0.14996795556505021"/>
      </top>
      <bottom/>
      <diagonal/>
    </border>
    <border>
      <left style="thin">
        <color theme="0" tint="-0.24994659260841701"/>
      </left>
      <right/>
      <top style="thin">
        <color theme="0" tint="-0.14996795556505021"/>
      </top>
      <bottom style="thin">
        <color theme="0" tint="-0.24994659260841701"/>
      </bottom>
      <diagonal/>
    </border>
    <border>
      <left style="thin">
        <color theme="0" tint="-0.14990691854609822"/>
      </left>
      <right/>
      <top style="thin">
        <color theme="0" tint="-0.14990691854609822"/>
      </top>
      <bottom/>
      <diagonal/>
    </border>
    <border>
      <left style="thin">
        <color theme="0" tint="-0.14990691854609822"/>
      </left>
      <right/>
      <top style="thin">
        <color theme="0" tint="-0.14993743705557422"/>
      </top>
      <bottom/>
      <diagonal/>
    </border>
    <border>
      <left style="thin">
        <color theme="0" tint="-0.14990691854609822"/>
      </left>
      <right/>
      <top style="thin">
        <color theme="0" tint="-0.14993743705557422"/>
      </top>
      <bottom style="thin">
        <color theme="0" tint="-0.14990691854609822"/>
      </bottom>
      <diagonal/>
    </border>
    <border>
      <left style="thin">
        <color theme="0" tint="-0.1498764000366222"/>
      </left>
      <right/>
      <top style="thin">
        <color theme="0" tint="-0.1498764000366222"/>
      </top>
      <bottom/>
      <diagonal/>
    </border>
    <border>
      <left/>
      <right/>
      <top style="thin">
        <color theme="0" tint="-0.1498764000366222"/>
      </top>
      <bottom/>
      <diagonal/>
    </border>
    <border>
      <left/>
      <right style="thin">
        <color theme="0" tint="-0.1498764000366222"/>
      </right>
      <top style="thin">
        <color theme="0" tint="-0.1498764000366222"/>
      </top>
      <bottom/>
      <diagonal/>
    </border>
    <border>
      <left style="thin">
        <color theme="0" tint="-0.1498764000366222"/>
      </left>
      <right/>
      <top/>
      <bottom/>
      <diagonal/>
    </border>
    <border>
      <left/>
      <right style="thin">
        <color theme="0" tint="-0.1498764000366222"/>
      </right>
      <top/>
      <bottom/>
      <diagonal/>
    </border>
    <border>
      <left style="thin">
        <color theme="0" tint="-0.1498764000366222"/>
      </left>
      <right/>
      <top/>
      <bottom style="thin">
        <color theme="0" tint="-0.1498764000366222"/>
      </bottom>
      <diagonal/>
    </border>
    <border>
      <left/>
      <right/>
      <top/>
      <bottom style="thin">
        <color theme="0" tint="-0.1498764000366222"/>
      </bottom>
      <diagonal/>
    </border>
    <border>
      <left/>
      <right style="thin">
        <color theme="0" tint="-0.1498764000366222"/>
      </right>
      <top/>
      <bottom style="thin">
        <color theme="0" tint="-0.1498764000366222"/>
      </bottom>
      <diagonal/>
    </border>
    <border>
      <left style="thin">
        <color theme="0" tint="-0.14996795556505021"/>
      </left>
      <right style="thin">
        <color theme="0" tint="-0.14996795556505021"/>
      </right>
      <top style="thin">
        <color theme="0" tint="-0.14996795556505021"/>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bottom style="thin">
        <color theme="0" tint="-0.24994659260841701"/>
      </bottom>
      <diagonal/>
    </border>
  </borders>
  <cellStyleXfs count="2">
    <xf numFmtId="0" fontId="0" fillId="0" borderId="0">
      <alignment vertical="center"/>
    </xf>
    <xf numFmtId="164" fontId="16" fillId="0" borderId="0" applyFont="0" applyFill="0" applyBorder="0" applyAlignment="0" applyProtection="0">
      <alignment vertical="center"/>
    </xf>
  </cellStyleXfs>
  <cellXfs count="142">
    <xf numFmtId="0" fontId="0" fillId="0" borderId="0" xfId="0">
      <alignment vertical="center"/>
    </xf>
    <xf numFmtId="0" fontId="20" fillId="0" borderId="0" xfId="0" applyFont="1">
      <alignment vertical="center"/>
    </xf>
    <xf numFmtId="0" fontId="8" fillId="0" borderId="0" xfId="0" applyFont="1">
      <alignment vertical="center"/>
    </xf>
    <xf numFmtId="0" fontId="0" fillId="0" borderId="1" xfId="0" applyBorder="1">
      <alignment vertical="center"/>
    </xf>
    <xf numFmtId="10" fontId="0" fillId="0" borderId="1" xfId="0" applyNumberFormat="1" applyBorder="1">
      <alignment vertical="center"/>
    </xf>
    <xf numFmtId="165" fontId="16" fillId="0" borderId="1" xfId="1" applyNumberFormat="1" applyFont="1" applyBorder="1">
      <alignment vertical="center"/>
    </xf>
    <xf numFmtId="0" fontId="21" fillId="0" borderId="1" xfId="0" applyFont="1" applyBorder="1">
      <alignment vertical="center"/>
    </xf>
    <xf numFmtId="0" fontId="1" fillId="0" borderId="0" xfId="0" applyFont="1">
      <alignment vertical="center"/>
    </xf>
    <xf numFmtId="166" fontId="7" fillId="0" borderId="1" xfId="0" applyNumberFormat="1" applyFont="1" applyBorder="1">
      <alignment vertical="center"/>
    </xf>
    <xf numFmtId="0" fontId="0" fillId="2" borderId="1" xfId="0" applyFill="1" applyBorder="1">
      <alignment vertical="center"/>
    </xf>
    <xf numFmtId="0" fontId="1" fillId="2" borderId="1" xfId="0" applyFont="1" applyFill="1" applyBorder="1">
      <alignment vertical="center"/>
    </xf>
    <xf numFmtId="0" fontId="8" fillId="0" borderId="2" xfId="0" applyFont="1" applyBorder="1" applyAlignment="1">
      <alignment horizontal="right" vertical="center"/>
    </xf>
    <xf numFmtId="0" fontId="8" fillId="0" borderId="3" xfId="0" applyFont="1" applyBorder="1" applyAlignment="1">
      <alignment horizontal="righ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22" fillId="3" borderId="0" xfId="0" applyFont="1" applyFill="1" applyBorder="1">
      <alignment vertical="center"/>
    </xf>
    <xf numFmtId="0" fontId="22" fillId="3" borderId="0" xfId="0" applyFont="1" applyFill="1" applyBorder="1">
      <alignment vertical="center"/>
    </xf>
    <xf numFmtId="0" fontId="22" fillId="3" borderId="6" xfId="0" applyFont="1" applyFill="1" applyBorder="1">
      <alignment vertical="center"/>
    </xf>
    <xf numFmtId="0" fontId="23" fillId="4" borderId="7" xfId="0" applyFont="1" applyFill="1" applyBorder="1">
      <alignment vertical="center"/>
    </xf>
    <xf numFmtId="0" fontId="23" fillId="4" borderId="8" xfId="0" applyFont="1" applyFill="1" applyBorder="1">
      <alignment vertical="center"/>
    </xf>
    <xf numFmtId="0" fontId="23" fillId="4" borderId="9" xfId="0" applyFont="1" applyFill="1" applyBorder="1">
      <alignment vertical="center"/>
    </xf>
    <xf numFmtId="0" fontId="0" fillId="0" borderId="0" xfId="0" applyAlignment="1"/>
    <xf numFmtId="0" fontId="1" fillId="0" borderId="0" xfId="0" applyFont="1" applyAlignment="1"/>
    <xf numFmtId="0" fontId="24" fillId="0" borderId="0" xfId="0" applyFont="1">
      <alignment vertical="center"/>
    </xf>
    <xf numFmtId="0" fontId="0" fillId="5" borderId="0" xfId="0" applyFill="1">
      <alignment vertical="center"/>
    </xf>
    <xf numFmtId="0" fontId="25" fillId="0" borderId="0" xfId="0" applyFont="1" applyBorder="1">
      <alignment vertical="center"/>
    </xf>
    <xf numFmtId="0" fontId="0" fillId="0" borderId="0" xfId="0" applyBorder="1">
      <alignment vertical="center"/>
    </xf>
    <xf numFmtId="0" fontId="0" fillId="0" borderId="10" xfId="0" applyBorder="1" applyAlignment="1">
      <alignment horizontal="center" vertical="center"/>
    </xf>
    <xf numFmtId="0" fontId="0" fillId="0" borderId="0" xfId="0" applyFill="1" applyBorder="1">
      <alignment vertical="center"/>
    </xf>
    <xf numFmtId="0" fontId="25" fillId="0" borderId="8" xfId="0" applyFont="1" applyBorder="1">
      <alignment vertical="center"/>
    </xf>
    <xf numFmtId="0" fontId="25" fillId="0" borderId="7" xfId="0" applyFont="1" applyBorder="1">
      <alignment vertical="center"/>
    </xf>
    <xf numFmtId="0" fontId="25" fillId="0" borderId="2" xfId="0" applyFont="1" applyBorder="1">
      <alignment vertical="center"/>
    </xf>
    <xf numFmtId="0" fontId="0" fillId="0" borderId="0" xfId="0" applyFill="1">
      <alignment vertical="center"/>
    </xf>
    <xf numFmtId="0" fontId="24" fillId="0" borderId="0" xfId="0" applyFont="1" applyFill="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5" xfId="0" applyBorder="1">
      <alignment vertical="center"/>
    </xf>
    <xf numFmtId="0" fontId="0" fillId="0" borderId="12" xfId="0" applyFill="1" applyBorder="1">
      <alignment vertical="center"/>
    </xf>
    <xf numFmtId="0" fontId="0" fillId="0" borderId="16" xfId="0" applyFill="1" applyBorder="1">
      <alignment vertical="center"/>
    </xf>
    <xf numFmtId="0" fontId="0" fillId="0" borderId="14" xfId="0" applyFill="1" applyBorder="1">
      <alignment vertical="center"/>
    </xf>
    <xf numFmtId="0" fontId="0" fillId="0" borderId="15" xfId="0" applyFill="1" applyBorder="1">
      <alignment vertical="center"/>
    </xf>
    <xf numFmtId="0" fontId="0" fillId="0" borderId="17" xfId="0" applyFill="1" applyBorder="1">
      <alignment vertical="center"/>
    </xf>
    <xf numFmtId="0" fontId="0" fillId="0" borderId="18" xfId="0" applyFill="1" applyBorder="1">
      <alignment vertical="center"/>
    </xf>
    <xf numFmtId="0" fontId="0" fillId="0" borderId="19" xfId="0" applyFill="1" applyBorder="1">
      <alignment vertical="center"/>
    </xf>
    <xf numFmtId="0" fontId="1" fillId="5" borderId="0" xfId="0" applyFont="1" applyFill="1">
      <alignment vertical="center"/>
    </xf>
    <xf numFmtId="0" fontId="18" fillId="5" borderId="0" xfId="0" applyFont="1" applyFill="1">
      <alignment vertical="center"/>
    </xf>
    <xf numFmtId="0" fontId="0" fillId="5" borderId="0" xfId="0" applyFill="1" applyBorder="1">
      <alignment vertical="center"/>
    </xf>
    <xf numFmtId="0" fontId="0" fillId="5" borderId="17" xfId="0" applyFill="1" applyBorder="1">
      <alignment vertical="center"/>
    </xf>
    <xf numFmtId="0" fontId="0" fillId="5" borderId="18" xfId="0" applyFill="1" applyBorder="1">
      <alignment vertical="center"/>
    </xf>
    <xf numFmtId="0" fontId="19" fillId="0" borderId="0" xfId="0" applyFont="1" applyFill="1">
      <alignment vertical="center"/>
    </xf>
    <xf numFmtId="0" fontId="26" fillId="0" borderId="0" xfId="0" applyFont="1" applyFill="1" applyAlignment="1">
      <alignment horizontal="center" vertical="top"/>
    </xf>
    <xf numFmtId="0" fontId="27" fillId="0" borderId="0" xfId="0" applyFont="1" applyFill="1" applyAlignment="1">
      <alignment vertical="top"/>
    </xf>
    <xf numFmtId="0" fontId="28" fillId="0" borderId="0" xfId="0" applyFont="1" applyAlignment="1">
      <alignment horizontal="center" vertical="center"/>
    </xf>
    <xf numFmtId="0" fontId="25" fillId="0" borderId="20" xfId="0" applyFont="1" applyBorder="1">
      <alignment vertical="center"/>
    </xf>
    <xf numFmtId="0" fontId="25" fillId="0" borderId="21" xfId="0" applyFont="1" applyBorder="1">
      <alignment vertical="center"/>
    </xf>
    <xf numFmtId="0" fontId="25" fillId="0" borderId="22" xfId="0" applyFont="1" applyBorder="1">
      <alignment vertical="center"/>
    </xf>
    <xf numFmtId="0" fontId="25" fillId="0" borderId="23" xfId="0" applyFont="1" applyBorder="1">
      <alignment vertical="center"/>
    </xf>
    <xf numFmtId="0" fontId="25" fillId="0" borderId="24" xfId="0" applyFont="1" applyBorder="1">
      <alignment vertical="center"/>
    </xf>
    <xf numFmtId="0" fontId="25" fillId="0" borderId="25" xfId="0" applyFont="1" applyBorder="1">
      <alignment vertical="center"/>
    </xf>
    <xf numFmtId="0" fontId="25" fillId="0" borderId="26" xfId="0" applyFont="1" applyBorder="1">
      <alignment vertical="center"/>
    </xf>
    <xf numFmtId="0" fontId="29" fillId="0" borderId="0" xfId="0" applyFont="1" applyBorder="1">
      <alignment vertical="center"/>
    </xf>
    <xf numFmtId="0" fontId="25" fillId="0" borderId="27" xfId="0" applyFont="1" applyBorder="1">
      <alignment vertical="center"/>
    </xf>
    <xf numFmtId="0" fontId="25" fillId="0" borderId="28" xfId="0" applyFont="1" applyBorder="1">
      <alignment vertical="center"/>
    </xf>
    <xf numFmtId="0" fontId="25" fillId="0" borderId="29" xfId="0" applyFont="1" applyBorder="1">
      <alignment vertical="center"/>
    </xf>
    <xf numFmtId="0" fontId="25" fillId="0" borderId="30" xfId="0" applyFont="1" applyBorder="1">
      <alignment vertical="center"/>
    </xf>
    <xf numFmtId="0" fontId="25" fillId="0" borderId="31" xfId="0" applyFont="1" applyBorder="1">
      <alignment vertical="center"/>
    </xf>
    <xf numFmtId="0" fontId="6" fillId="6" borderId="0" xfId="0" applyFont="1" applyFill="1">
      <alignment vertical="center"/>
    </xf>
    <xf numFmtId="0" fontId="0" fillId="6" borderId="0" xfId="0" applyFill="1">
      <alignment vertical="center"/>
    </xf>
    <xf numFmtId="0" fontId="0" fillId="7" borderId="32" xfId="0" applyFill="1" applyBorder="1">
      <alignment vertical="center"/>
    </xf>
    <xf numFmtId="0" fontId="0" fillId="7" borderId="33" xfId="0" applyFill="1" applyBorder="1">
      <alignment vertical="center"/>
    </xf>
    <xf numFmtId="0" fontId="0" fillId="7" borderId="34" xfId="0" applyFill="1" applyBorder="1">
      <alignment vertical="center"/>
    </xf>
    <xf numFmtId="0" fontId="28" fillId="8" borderId="0" xfId="0" applyFont="1" applyFill="1" applyAlignment="1">
      <alignment horizontal="center" vertical="top"/>
    </xf>
    <xf numFmtId="0" fontId="30" fillId="8" borderId="0" xfId="0" applyFont="1" applyFill="1" applyAlignment="1">
      <alignment horizontal="center" vertical="top"/>
    </xf>
    <xf numFmtId="0" fontId="19" fillId="0" borderId="0" xfId="0" applyFont="1">
      <alignment vertical="center"/>
    </xf>
    <xf numFmtId="0" fontId="13" fillId="0" borderId="0" xfId="0" applyFont="1">
      <alignment vertical="center"/>
    </xf>
    <xf numFmtId="0" fontId="31" fillId="0" borderId="35" xfId="0" applyFont="1" applyBorder="1" applyAlignment="1">
      <alignment horizontal="center" vertical="center"/>
    </xf>
    <xf numFmtId="0" fontId="31" fillId="0" borderId="36" xfId="0" applyFont="1" applyBorder="1" applyAlignment="1">
      <alignment horizontal="center" vertical="center"/>
    </xf>
    <xf numFmtId="0" fontId="31" fillId="0" borderId="37" xfId="0" applyFont="1" applyBorder="1" applyAlignment="1">
      <alignment horizontal="center" vertical="center"/>
    </xf>
    <xf numFmtId="0" fontId="31" fillId="0" borderId="38" xfId="0" applyFont="1" applyBorder="1" applyAlignment="1">
      <alignment horizontal="center" vertical="center"/>
    </xf>
    <xf numFmtId="0" fontId="31" fillId="0" borderId="39" xfId="0" applyFont="1" applyBorder="1" applyAlignment="1">
      <alignment horizontal="center" vertical="center"/>
    </xf>
    <xf numFmtId="0" fontId="32" fillId="0" borderId="35" xfId="0" applyFont="1" applyBorder="1" applyAlignment="1">
      <alignment horizontal="center" vertical="center"/>
    </xf>
    <xf numFmtId="0" fontId="32" fillId="0" borderId="36" xfId="0" applyFont="1" applyBorder="1" applyAlignment="1">
      <alignment horizontal="center" vertical="center"/>
    </xf>
    <xf numFmtId="0" fontId="17" fillId="0" borderId="1" xfId="0" applyFont="1" applyBorder="1">
      <alignment vertical="center"/>
    </xf>
    <xf numFmtId="0" fontId="0" fillId="5" borderId="0" xfId="0" applyFont="1" applyFill="1">
      <alignment vertical="center"/>
    </xf>
    <xf numFmtId="0" fontId="0" fillId="0" borderId="0" xfId="0" applyFont="1">
      <alignment vertical="center"/>
    </xf>
    <xf numFmtId="10" fontId="0" fillId="0" borderId="0" xfId="0" applyNumberFormat="1" applyFont="1" applyBorder="1">
      <alignment vertical="center"/>
    </xf>
    <xf numFmtId="0" fontId="15" fillId="0" borderId="1" xfId="0" applyFont="1" applyBorder="1">
      <alignment vertical="center"/>
    </xf>
    <xf numFmtId="0" fontId="0" fillId="0" borderId="40" xfId="0" applyFont="1" applyBorder="1">
      <alignment vertical="center"/>
    </xf>
    <xf numFmtId="10" fontId="0" fillId="0" borderId="41" xfId="0" applyNumberFormat="1" applyFont="1" applyBorder="1">
      <alignment vertical="center"/>
    </xf>
    <xf numFmtId="0" fontId="33" fillId="0" borderId="42" xfId="0" applyFont="1" applyBorder="1">
      <alignment vertical="center"/>
    </xf>
    <xf numFmtId="0" fontId="0" fillId="0" borderId="43" xfId="0" applyFont="1" applyBorder="1">
      <alignment vertical="center"/>
    </xf>
    <xf numFmtId="0" fontId="33" fillId="0" borderId="44" xfId="0" applyFont="1" applyBorder="1">
      <alignment vertical="center"/>
    </xf>
    <xf numFmtId="0" fontId="0" fillId="0" borderId="45" xfId="0" applyFont="1" applyBorder="1">
      <alignment vertical="center"/>
    </xf>
    <xf numFmtId="10" fontId="0" fillId="0" borderId="46" xfId="0" applyNumberFormat="1" applyFont="1" applyBorder="1">
      <alignment vertical="center"/>
    </xf>
    <xf numFmtId="0" fontId="33" fillId="0" borderId="47" xfId="0" applyFont="1" applyBorder="1">
      <alignment vertical="center"/>
    </xf>
    <xf numFmtId="0" fontId="0" fillId="7" borderId="1" xfId="0" applyFont="1" applyFill="1" applyBorder="1" applyAlignment="1">
      <alignment horizontal="center" vertical="center"/>
    </xf>
    <xf numFmtId="0" fontId="0" fillId="7" borderId="48" xfId="0" applyFont="1" applyFill="1" applyBorder="1" applyAlignment="1">
      <alignment horizontal="center" vertical="center"/>
    </xf>
    <xf numFmtId="10" fontId="0" fillId="0" borderId="1" xfId="0" applyNumberFormat="1" applyBorder="1" applyAlignment="1">
      <alignment horizontal="right" vertical="center"/>
    </xf>
    <xf numFmtId="0" fontId="1" fillId="0" borderId="0" xfId="0" applyFont="1" applyAlignment="1">
      <alignment horizontal="right" vertical="center"/>
    </xf>
    <xf numFmtId="0" fontId="1" fillId="0" borderId="0" xfId="0" applyFont="1" applyAlignment="1">
      <alignment horizontal="right"/>
    </xf>
    <xf numFmtId="0" fontId="8" fillId="0" borderId="0" xfId="0" applyFont="1" applyAlignment="1">
      <alignment horizontal="right" vertical="center"/>
    </xf>
    <xf numFmtId="0" fontId="14" fillId="0" borderId="0" xfId="0" applyFont="1" applyAlignment="1">
      <alignment horizontal="right" vertical="center"/>
    </xf>
    <xf numFmtId="0" fontId="19" fillId="0" borderId="0" xfId="0" applyFont="1" applyAlignment="1"/>
    <xf numFmtId="0" fontId="0" fillId="0" borderId="10" xfId="0" applyFont="1" applyFill="1" applyBorder="1">
      <alignment vertical="center"/>
    </xf>
    <xf numFmtId="0" fontId="18" fillId="0" borderId="13" xfId="0" applyFont="1" applyFill="1" applyBorder="1">
      <alignment vertical="center"/>
    </xf>
    <xf numFmtId="0" fontId="7" fillId="0" borderId="0" xfId="0" applyFont="1">
      <alignment vertical="center"/>
    </xf>
    <xf numFmtId="0" fontId="34" fillId="0" borderId="0" xfId="0" applyFont="1" applyFill="1" applyBorder="1" applyAlignment="1">
      <alignment vertical="top"/>
    </xf>
    <xf numFmtId="0" fontId="35" fillId="0" borderId="0" xfId="0" applyFont="1" applyFill="1" applyBorder="1" applyAlignment="1">
      <alignment horizontal="right" vertical="center"/>
    </xf>
    <xf numFmtId="0" fontId="36" fillId="0" borderId="0" xfId="0" applyFont="1" applyFill="1" applyBorder="1" applyAlignment="1">
      <alignment horizontal="right" vertical="top"/>
    </xf>
    <xf numFmtId="0" fontId="0" fillId="0" borderId="0" xfId="0" applyAlignment="1">
      <alignment horizontal="center" vertical="center"/>
    </xf>
    <xf numFmtId="0" fontId="0" fillId="2" borderId="34" xfId="0" applyFill="1" applyBorder="1" applyAlignment="1">
      <alignment horizontal="center" vertical="center"/>
    </xf>
    <xf numFmtId="0" fontId="0" fillId="0" borderId="0" xfId="0" applyBorder="1" applyAlignment="1">
      <alignment horizontal="center" vertical="center"/>
    </xf>
    <xf numFmtId="0" fontId="0" fillId="0" borderId="52"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19" fillId="0" borderId="0" xfId="0" applyFont="1" applyAlignment="1">
      <alignment horizontal="center" vertical="center"/>
    </xf>
    <xf numFmtId="0" fontId="19" fillId="0" borderId="0" xfId="0" applyFont="1" applyAlignment="1">
      <alignment horizontal="left" vertical="center"/>
    </xf>
    <xf numFmtId="0" fontId="0" fillId="0" borderId="0" xfId="0" applyAlignment="1">
      <alignment horizontal="center" vertical="center" wrapText="1"/>
    </xf>
    <xf numFmtId="0" fontId="0" fillId="0" borderId="10" xfId="0" applyFill="1" applyBorder="1">
      <alignment vertical="center"/>
    </xf>
    <xf numFmtId="0" fontId="0" fillId="0" borderId="11" xfId="0" applyBorder="1" applyAlignment="1">
      <alignment horizontal="center" vertical="center"/>
    </xf>
    <xf numFmtId="0" fontId="0" fillId="7" borderId="10" xfId="0" applyFill="1" applyBorder="1" applyAlignment="1">
      <alignment horizontal="center" vertical="center"/>
    </xf>
    <xf numFmtId="0" fontId="0" fillId="7" borderId="49" xfId="0" applyFill="1" applyBorder="1" applyAlignment="1">
      <alignment horizontal="center" vertical="center"/>
    </xf>
    <xf numFmtId="0" fontId="0" fillId="7" borderId="50" xfId="0" applyFill="1" applyBorder="1" applyAlignment="1">
      <alignment horizontal="center" vertical="center"/>
    </xf>
    <xf numFmtId="0" fontId="0" fillId="7" borderId="51" xfId="0" applyFill="1" applyBorder="1" applyAlignment="1">
      <alignment horizontal="center" vertical="center"/>
    </xf>
    <xf numFmtId="0" fontId="0" fillId="9" borderId="49" xfId="0" applyFill="1" applyBorder="1" applyAlignment="1">
      <alignment horizontal="center" vertical="center"/>
    </xf>
    <xf numFmtId="0" fontId="19" fillId="0" borderId="11" xfId="0" applyFont="1" applyBorder="1" applyAlignment="1">
      <alignment horizontal="center" vertical="center"/>
    </xf>
    <xf numFmtId="0" fontId="39" fillId="0" borderId="52" xfId="0" applyFont="1" applyBorder="1" applyAlignment="1">
      <alignment horizontal="center" vertical="center"/>
    </xf>
    <xf numFmtId="0" fontId="4" fillId="0" borderId="0" xfId="0" applyFont="1">
      <alignment vertical="center"/>
    </xf>
    <xf numFmtId="0" fontId="39" fillId="0" borderId="0" xfId="0" applyFont="1" applyBorder="1" applyAlignment="1">
      <alignment horizontal="center" vertical="center"/>
    </xf>
    <xf numFmtId="0" fontId="41" fillId="0" borderId="0" xfId="0" applyFont="1">
      <alignment vertical="center"/>
    </xf>
    <xf numFmtId="0" fontId="42" fillId="0" borderId="0" xfId="0" applyFont="1">
      <alignment vertical="center"/>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12" xfId="0" applyBorder="1" applyAlignment="1">
      <alignment horizontal="left" vertical="center" wrapText="1"/>
    </xf>
    <xf numFmtId="0" fontId="0" fillId="0" borderId="0" xfId="0" applyBorder="1" applyAlignment="1">
      <alignment horizontal="left" vertical="center" wrapText="1"/>
    </xf>
    <xf numFmtId="0" fontId="0" fillId="0" borderId="16"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41"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colors>
    <mruColors>
      <color rgb="FFFF6699"/>
      <color rgb="FFCC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1"/>
    </mc:Choice>
    <mc:Fallback>
      <c:style val="21"/>
    </mc:Fallback>
  </mc:AlternateContent>
  <c:chart>
    <c:autoTitleDeleted val="0"/>
    <c:plotArea>
      <c:layout>
        <c:manualLayout>
          <c:layoutTarget val="inner"/>
          <c:xMode val="edge"/>
          <c:yMode val="edge"/>
          <c:x val="4.4708697127144774E-3"/>
          <c:y val="2.3183119059270122E-2"/>
          <c:w val="0.98060992375953004"/>
          <c:h val="0.94629595029434876"/>
        </c:manualLayout>
      </c:layout>
      <c:barChart>
        <c:barDir val="col"/>
        <c:grouping val="clustered"/>
        <c:varyColors val="0"/>
        <c:ser>
          <c:idx val="0"/>
          <c:order val="0"/>
          <c:invertIfNegative val="0"/>
          <c:val>
            <c:numRef>
              <c:f>Sparkline_2!$D$3:$M$3</c:f>
              <c:numCache>
                <c:formatCode>General</c:formatCode>
                <c:ptCount val="10"/>
                <c:pt idx="0">
                  <c:v>100</c:v>
                </c:pt>
                <c:pt idx="1">
                  <c:v>166</c:v>
                </c:pt>
                <c:pt idx="2">
                  <c:v>90</c:v>
                </c:pt>
                <c:pt idx="3">
                  <c:v>152</c:v>
                </c:pt>
                <c:pt idx="4">
                  <c:v>100</c:v>
                </c:pt>
                <c:pt idx="5">
                  <c:v>163</c:v>
                </c:pt>
                <c:pt idx="6">
                  <c:v>116</c:v>
                </c:pt>
                <c:pt idx="7">
                  <c:v>137</c:v>
                </c:pt>
                <c:pt idx="8">
                  <c:v>155</c:v>
                </c:pt>
                <c:pt idx="9">
                  <c:v>131</c:v>
                </c:pt>
              </c:numCache>
            </c:numRef>
          </c:val>
        </c:ser>
        <c:dLbls>
          <c:showLegendKey val="0"/>
          <c:showVal val="0"/>
          <c:showCatName val="0"/>
          <c:showSerName val="0"/>
          <c:showPercent val="0"/>
          <c:showBubbleSize val="0"/>
        </c:dLbls>
        <c:gapWidth val="150"/>
        <c:axId val="271664256"/>
        <c:axId val="271665792"/>
      </c:barChart>
      <c:catAx>
        <c:axId val="271664256"/>
        <c:scaling>
          <c:orientation val="minMax"/>
        </c:scaling>
        <c:delete val="1"/>
        <c:axPos val="b"/>
        <c:majorTickMark val="out"/>
        <c:minorTickMark val="none"/>
        <c:tickLblPos val="nextTo"/>
        <c:crossAx val="271665792"/>
        <c:crosses val="autoZero"/>
        <c:auto val="1"/>
        <c:lblAlgn val="ctr"/>
        <c:lblOffset val="100"/>
        <c:noMultiLvlLbl val="0"/>
      </c:catAx>
      <c:valAx>
        <c:axId val="271665792"/>
        <c:scaling>
          <c:orientation val="minMax"/>
          <c:max val="200"/>
          <c:min val="0"/>
        </c:scaling>
        <c:delete val="1"/>
        <c:axPos val="l"/>
        <c:numFmt formatCode="General" sourceLinked="1"/>
        <c:majorTickMark val="out"/>
        <c:minorTickMark val="none"/>
        <c:tickLblPos val="nextTo"/>
        <c:crossAx val="271664256"/>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1"/>
    </mc:Choice>
    <mc:Fallback>
      <c:style val="21"/>
    </mc:Fallback>
  </mc:AlternateContent>
  <c:chart>
    <c:autoTitleDeleted val="0"/>
    <c:plotArea>
      <c:layout>
        <c:manualLayout>
          <c:layoutTarget val="inner"/>
          <c:xMode val="edge"/>
          <c:yMode val="edge"/>
          <c:x val="4.4708697127144774E-3"/>
          <c:y val="2.3183119059270122E-2"/>
          <c:w val="0.98060992375953004"/>
          <c:h val="0.94629595029434876"/>
        </c:manualLayout>
      </c:layout>
      <c:barChart>
        <c:barDir val="col"/>
        <c:grouping val="clustered"/>
        <c:varyColors val="0"/>
        <c:ser>
          <c:idx val="0"/>
          <c:order val="0"/>
          <c:invertIfNegative val="0"/>
          <c:val>
            <c:numRef>
              <c:f>Sparkline_2!$D$6:$O$6</c:f>
              <c:numCache>
                <c:formatCode>General</c:formatCode>
                <c:ptCount val="12"/>
                <c:pt idx="0">
                  <c:v>95</c:v>
                </c:pt>
                <c:pt idx="1">
                  <c:v>84</c:v>
                </c:pt>
                <c:pt idx="2">
                  <c:v>141</c:v>
                </c:pt>
                <c:pt idx="3">
                  <c:v>103</c:v>
                </c:pt>
                <c:pt idx="4">
                  <c:v>200</c:v>
                </c:pt>
                <c:pt idx="5">
                  <c:v>185</c:v>
                </c:pt>
                <c:pt idx="6">
                  <c:v>100</c:v>
                </c:pt>
                <c:pt idx="7">
                  <c:v>161</c:v>
                </c:pt>
                <c:pt idx="8">
                  <c:v>97</c:v>
                </c:pt>
                <c:pt idx="9">
                  <c:v>142</c:v>
                </c:pt>
                <c:pt idx="10">
                  <c:v>147</c:v>
                </c:pt>
                <c:pt idx="11">
                  <c:v>87</c:v>
                </c:pt>
              </c:numCache>
            </c:numRef>
          </c:val>
        </c:ser>
        <c:dLbls>
          <c:showLegendKey val="0"/>
          <c:showVal val="0"/>
          <c:showCatName val="0"/>
          <c:showSerName val="0"/>
          <c:showPercent val="0"/>
          <c:showBubbleSize val="0"/>
        </c:dLbls>
        <c:gapWidth val="0"/>
        <c:axId val="259118976"/>
        <c:axId val="259120512"/>
      </c:barChart>
      <c:catAx>
        <c:axId val="259118976"/>
        <c:scaling>
          <c:orientation val="minMax"/>
        </c:scaling>
        <c:delete val="1"/>
        <c:axPos val="b"/>
        <c:majorTickMark val="out"/>
        <c:minorTickMark val="none"/>
        <c:tickLblPos val="nextTo"/>
        <c:crossAx val="259120512"/>
        <c:crosses val="autoZero"/>
        <c:auto val="1"/>
        <c:lblAlgn val="ctr"/>
        <c:lblOffset val="100"/>
        <c:noMultiLvlLbl val="0"/>
      </c:catAx>
      <c:valAx>
        <c:axId val="259120512"/>
        <c:scaling>
          <c:orientation val="minMax"/>
          <c:max val="200"/>
          <c:min val="0"/>
        </c:scaling>
        <c:delete val="1"/>
        <c:axPos val="l"/>
        <c:numFmt formatCode="General" sourceLinked="1"/>
        <c:majorTickMark val="out"/>
        <c:minorTickMark val="none"/>
        <c:tickLblPos val="nextTo"/>
        <c:crossAx val="259118976"/>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1"/>
    </mc:Choice>
    <mc:Fallback>
      <c:style val="21"/>
    </mc:Fallback>
  </mc:AlternateContent>
  <c:chart>
    <c:autoTitleDeleted val="0"/>
    <c:plotArea>
      <c:layout>
        <c:manualLayout>
          <c:layoutTarget val="inner"/>
          <c:xMode val="edge"/>
          <c:yMode val="edge"/>
          <c:x val="4.4708697127144774E-3"/>
          <c:y val="2.3183119059270122E-2"/>
          <c:w val="0.98060992375953004"/>
          <c:h val="0.94629595029434876"/>
        </c:manualLayout>
      </c:layout>
      <c:lineChart>
        <c:grouping val="standard"/>
        <c:varyColors val="0"/>
        <c:ser>
          <c:idx val="0"/>
          <c:order val="0"/>
          <c:spPr>
            <a:ln w="34925"/>
          </c:spPr>
          <c:marker>
            <c:symbol val="none"/>
          </c:marker>
          <c:val>
            <c:numRef>
              <c:f>Sparkline_2!$D$9:$O$9</c:f>
              <c:numCache>
                <c:formatCode>General</c:formatCode>
                <c:ptCount val="12"/>
                <c:pt idx="0">
                  <c:v>191</c:v>
                </c:pt>
                <c:pt idx="1">
                  <c:v>21</c:v>
                </c:pt>
                <c:pt idx="2">
                  <c:v>179</c:v>
                </c:pt>
                <c:pt idx="3">
                  <c:v>97</c:v>
                </c:pt>
                <c:pt idx="4">
                  <c:v>165</c:v>
                </c:pt>
                <c:pt idx="5">
                  <c:v>134</c:v>
                </c:pt>
                <c:pt idx="6">
                  <c:v>123</c:v>
                </c:pt>
                <c:pt idx="7">
                  <c:v>169</c:v>
                </c:pt>
                <c:pt idx="8">
                  <c:v>134</c:v>
                </c:pt>
                <c:pt idx="9">
                  <c:v>49</c:v>
                </c:pt>
                <c:pt idx="10">
                  <c:v>53</c:v>
                </c:pt>
                <c:pt idx="11">
                  <c:v>125</c:v>
                </c:pt>
              </c:numCache>
            </c:numRef>
          </c:val>
          <c:smooth val="0"/>
        </c:ser>
        <c:dLbls>
          <c:showLegendKey val="0"/>
          <c:showVal val="0"/>
          <c:showCatName val="0"/>
          <c:showSerName val="0"/>
          <c:showPercent val="0"/>
          <c:showBubbleSize val="0"/>
        </c:dLbls>
        <c:marker val="1"/>
        <c:smooth val="0"/>
        <c:axId val="271706752"/>
        <c:axId val="288633216"/>
      </c:lineChart>
      <c:catAx>
        <c:axId val="271706752"/>
        <c:scaling>
          <c:orientation val="minMax"/>
        </c:scaling>
        <c:delete val="1"/>
        <c:axPos val="b"/>
        <c:majorTickMark val="out"/>
        <c:minorTickMark val="none"/>
        <c:tickLblPos val="nextTo"/>
        <c:crossAx val="288633216"/>
        <c:crosses val="autoZero"/>
        <c:auto val="1"/>
        <c:lblAlgn val="ctr"/>
        <c:lblOffset val="100"/>
        <c:noMultiLvlLbl val="0"/>
      </c:catAx>
      <c:valAx>
        <c:axId val="288633216"/>
        <c:scaling>
          <c:orientation val="minMax"/>
          <c:max val="200"/>
          <c:min val="0"/>
        </c:scaling>
        <c:delete val="1"/>
        <c:axPos val="l"/>
        <c:numFmt formatCode="General" sourceLinked="1"/>
        <c:majorTickMark val="out"/>
        <c:minorTickMark val="none"/>
        <c:tickLblPos val="nextTo"/>
        <c:crossAx val="271706752"/>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1"/>
    </mc:Choice>
    <mc:Fallback>
      <c:style val="21"/>
    </mc:Fallback>
  </mc:AlternateContent>
  <c:chart>
    <c:autoTitleDeleted val="0"/>
    <c:plotArea>
      <c:layout>
        <c:manualLayout>
          <c:layoutTarget val="inner"/>
          <c:xMode val="edge"/>
          <c:yMode val="edge"/>
          <c:x val="4.4708697127144774E-3"/>
          <c:y val="2.3183119059270122E-2"/>
          <c:w val="0.98060992375953004"/>
          <c:h val="0.94629595029434876"/>
        </c:manualLayout>
      </c:layout>
      <c:areaChart>
        <c:grouping val="standard"/>
        <c:varyColors val="0"/>
        <c:ser>
          <c:idx val="0"/>
          <c:order val="0"/>
          <c:spPr>
            <a:ln w="34925"/>
          </c:spPr>
          <c:val>
            <c:numRef>
              <c:f>Sparkline_2!$D$12:$O$12</c:f>
              <c:numCache>
                <c:formatCode>General</c:formatCode>
                <c:ptCount val="12"/>
                <c:pt idx="0">
                  <c:v>33</c:v>
                </c:pt>
                <c:pt idx="1">
                  <c:v>154</c:v>
                </c:pt>
                <c:pt idx="2">
                  <c:v>145</c:v>
                </c:pt>
                <c:pt idx="3">
                  <c:v>113</c:v>
                </c:pt>
                <c:pt idx="4">
                  <c:v>33</c:v>
                </c:pt>
                <c:pt idx="5">
                  <c:v>65</c:v>
                </c:pt>
                <c:pt idx="6">
                  <c:v>141</c:v>
                </c:pt>
                <c:pt idx="7">
                  <c:v>135</c:v>
                </c:pt>
                <c:pt idx="8">
                  <c:v>68</c:v>
                </c:pt>
                <c:pt idx="9">
                  <c:v>63</c:v>
                </c:pt>
                <c:pt idx="10">
                  <c:v>100</c:v>
                </c:pt>
                <c:pt idx="11">
                  <c:v>160</c:v>
                </c:pt>
              </c:numCache>
            </c:numRef>
          </c:val>
        </c:ser>
        <c:dLbls>
          <c:showLegendKey val="0"/>
          <c:showVal val="0"/>
          <c:showCatName val="0"/>
          <c:showSerName val="0"/>
          <c:showPercent val="0"/>
          <c:showBubbleSize val="0"/>
        </c:dLbls>
        <c:axId val="288648576"/>
        <c:axId val="288650368"/>
      </c:areaChart>
      <c:catAx>
        <c:axId val="288648576"/>
        <c:scaling>
          <c:orientation val="minMax"/>
        </c:scaling>
        <c:delete val="1"/>
        <c:axPos val="b"/>
        <c:majorTickMark val="out"/>
        <c:minorTickMark val="none"/>
        <c:tickLblPos val="nextTo"/>
        <c:crossAx val="288650368"/>
        <c:crosses val="autoZero"/>
        <c:auto val="1"/>
        <c:lblAlgn val="ctr"/>
        <c:lblOffset val="100"/>
        <c:noMultiLvlLbl val="0"/>
      </c:catAx>
      <c:valAx>
        <c:axId val="288650368"/>
        <c:scaling>
          <c:orientation val="minMax"/>
          <c:max val="200"/>
          <c:min val="0"/>
        </c:scaling>
        <c:delete val="1"/>
        <c:axPos val="l"/>
        <c:numFmt formatCode="General" sourceLinked="1"/>
        <c:majorTickMark val="out"/>
        <c:minorTickMark val="none"/>
        <c:tickLblPos val="nextTo"/>
        <c:crossAx val="288648576"/>
        <c:crosses val="autoZero"/>
        <c:crossBetween val="midCat"/>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1"/>
    </mc:Choice>
    <mc:Fallback>
      <c:style val="21"/>
    </mc:Fallback>
  </mc:AlternateContent>
  <c:chart>
    <c:autoTitleDeleted val="0"/>
    <c:plotArea>
      <c:layout>
        <c:manualLayout>
          <c:layoutTarget val="inner"/>
          <c:xMode val="edge"/>
          <c:yMode val="edge"/>
          <c:x val="4.4708697127144774E-3"/>
          <c:y val="2.3183119059270122E-2"/>
          <c:w val="0.98060992375953004"/>
          <c:h val="0.94629595029434876"/>
        </c:manualLayout>
      </c:layout>
      <c:pieChart>
        <c:varyColors val="1"/>
        <c:ser>
          <c:idx val="0"/>
          <c:order val="0"/>
          <c:spPr>
            <a:ln w="34925"/>
          </c:spPr>
          <c:dPt>
            <c:idx val="0"/>
            <c:bubble3D val="0"/>
          </c:dPt>
          <c:dPt>
            <c:idx val="1"/>
            <c:bubble3D val="0"/>
          </c:dPt>
          <c:dPt>
            <c:idx val="2"/>
            <c:bubble3D val="0"/>
          </c:dPt>
          <c:dPt>
            <c:idx val="3"/>
            <c:bubble3D val="0"/>
          </c:dPt>
          <c:val>
            <c:numRef>
              <c:f>Sparkline_2!$D$15:$G$15</c:f>
              <c:numCache>
                <c:formatCode>General</c:formatCode>
                <c:ptCount val="4"/>
                <c:pt idx="0">
                  <c:v>105</c:v>
                </c:pt>
                <c:pt idx="1">
                  <c:v>153</c:v>
                </c:pt>
                <c:pt idx="2">
                  <c:v>189</c:v>
                </c:pt>
                <c:pt idx="3">
                  <c:v>133</c:v>
                </c:pt>
              </c:numCache>
            </c:numRef>
          </c:val>
        </c:ser>
        <c:dLbls>
          <c:showLegendKey val="0"/>
          <c:showVal val="0"/>
          <c:showCatName val="0"/>
          <c:showSerName val="0"/>
          <c:showPercent val="0"/>
          <c:showBubbleSize val="0"/>
          <c:showLeaderLines val="1"/>
        </c:dLbls>
        <c:firstSliceAng val="0"/>
      </c:pieChart>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4708697127144774E-3"/>
          <c:y val="2.3183119059270122E-2"/>
          <c:w val="0.99552919521423455"/>
          <c:h val="0.94629595029434876"/>
        </c:manualLayout>
      </c:layout>
      <c:barChart>
        <c:barDir val="bar"/>
        <c:grouping val="percentStacked"/>
        <c:varyColors val="0"/>
        <c:ser>
          <c:idx val="0"/>
          <c:order val="0"/>
          <c:spPr>
            <a:solidFill>
              <a:schemeClr val="accent3">
                <a:lumMod val="50000"/>
              </a:schemeClr>
            </a:solidFill>
          </c:spPr>
          <c:invertIfNegative val="0"/>
          <c:val>
            <c:numRef>
              <c:f>Sparkline_2!$D$18</c:f>
              <c:numCache>
                <c:formatCode>General</c:formatCode>
                <c:ptCount val="1"/>
                <c:pt idx="0">
                  <c:v>78</c:v>
                </c:pt>
              </c:numCache>
            </c:numRef>
          </c:val>
        </c:ser>
        <c:ser>
          <c:idx val="1"/>
          <c:order val="1"/>
          <c:spPr>
            <a:solidFill>
              <a:schemeClr val="accent3">
                <a:lumMod val="75000"/>
              </a:schemeClr>
            </a:solidFill>
          </c:spPr>
          <c:invertIfNegative val="0"/>
          <c:val>
            <c:numRef>
              <c:f>Sparkline_2!$E$18</c:f>
              <c:numCache>
                <c:formatCode>General</c:formatCode>
                <c:ptCount val="1"/>
                <c:pt idx="0">
                  <c:v>50</c:v>
                </c:pt>
              </c:numCache>
            </c:numRef>
          </c:val>
        </c:ser>
        <c:ser>
          <c:idx val="2"/>
          <c:order val="2"/>
          <c:invertIfNegative val="0"/>
          <c:val>
            <c:numRef>
              <c:f>Sparkline_2!$F$18</c:f>
              <c:numCache>
                <c:formatCode>General</c:formatCode>
                <c:ptCount val="1"/>
                <c:pt idx="0">
                  <c:v>181</c:v>
                </c:pt>
              </c:numCache>
            </c:numRef>
          </c:val>
        </c:ser>
        <c:ser>
          <c:idx val="3"/>
          <c:order val="3"/>
          <c:spPr>
            <a:solidFill>
              <a:srgbClr val="C0D597"/>
            </a:solidFill>
          </c:spPr>
          <c:invertIfNegative val="0"/>
          <c:val>
            <c:numRef>
              <c:f>Sparkline_2!$G$18</c:f>
              <c:numCache>
                <c:formatCode>General</c:formatCode>
                <c:ptCount val="1"/>
                <c:pt idx="0">
                  <c:v>103</c:v>
                </c:pt>
              </c:numCache>
            </c:numRef>
          </c:val>
        </c:ser>
        <c:ser>
          <c:idx val="4"/>
          <c:order val="4"/>
          <c:spPr>
            <a:solidFill>
              <a:schemeClr val="accent3">
                <a:lumMod val="20000"/>
                <a:lumOff val="80000"/>
              </a:schemeClr>
            </a:solidFill>
          </c:spPr>
          <c:invertIfNegative val="0"/>
          <c:val>
            <c:numRef>
              <c:f>Sparkline_2!$H$18</c:f>
              <c:numCache>
                <c:formatCode>General</c:formatCode>
                <c:ptCount val="1"/>
                <c:pt idx="0">
                  <c:v>165</c:v>
                </c:pt>
              </c:numCache>
            </c:numRef>
          </c:val>
        </c:ser>
        <c:dLbls>
          <c:showLegendKey val="0"/>
          <c:showVal val="0"/>
          <c:showCatName val="0"/>
          <c:showSerName val="0"/>
          <c:showPercent val="0"/>
          <c:showBubbleSize val="0"/>
        </c:dLbls>
        <c:gapWidth val="0"/>
        <c:overlap val="100"/>
        <c:axId val="288781824"/>
        <c:axId val="288783360"/>
      </c:barChart>
      <c:catAx>
        <c:axId val="288781824"/>
        <c:scaling>
          <c:orientation val="minMax"/>
        </c:scaling>
        <c:delete val="1"/>
        <c:axPos val="l"/>
        <c:majorTickMark val="out"/>
        <c:minorTickMark val="none"/>
        <c:tickLblPos val="nextTo"/>
        <c:crossAx val="288783360"/>
        <c:crosses val="autoZero"/>
        <c:auto val="1"/>
        <c:lblAlgn val="ctr"/>
        <c:lblOffset val="100"/>
        <c:noMultiLvlLbl val="0"/>
      </c:catAx>
      <c:valAx>
        <c:axId val="288783360"/>
        <c:scaling>
          <c:orientation val="minMax"/>
        </c:scaling>
        <c:delete val="1"/>
        <c:axPos val="b"/>
        <c:numFmt formatCode="0%" sourceLinked="1"/>
        <c:majorTickMark val="out"/>
        <c:minorTickMark val="none"/>
        <c:tickLblPos val="nextTo"/>
        <c:crossAx val="288781824"/>
        <c:crosses val="autoZero"/>
        <c:crossBetween val="between"/>
      </c:valAx>
    </c:plotArea>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1"/>
    </mc:Choice>
    <mc:Fallback>
      <c:style val="21"/>
    </mc:Fallback>
  </mc:AlternateContent>
  <c:chart>
    <c:autoTitleDeleted val="0"/>
    <c:plotArea>
      <c:layout>
        <c:manualLayout>
          <c:layoutTarget val="inner"/>
          <c:xMode val="edge"/>
          <c:yMode val="edge"/>
          <c:x val="4.4708697127144774E-3"/>
          <c:y val="0"/>
          <c:w val="0.98060992375953004"/>
          <c:h val="1"/>
        </c:manualLayout>
      </c:layout>
      <c:barChart>
        <c:barDir val="col"/>
        <c:grouping val="clustered"/>
        <c:varyColors val="0"/>
        <c:ser>
          <c:idx val="0"/>
          <c:order val="0"/>
          <c:invertIfNegative val="0"/>
          <c:dPt>
            <c:idx val="4"/>
            <c:invertIfNegative val="0"/>
            <c:bubble3D val="0"/>
            <c:spPr>
              <a:solidFill>
                <a:srgbClr val="FF0000"/>
              </a:solidFill>
            </c:spPr>
          </c:dPt>
          <c:dPt>
            <c:idx val="6"/>
            <c:invertIfNegative val="0"/>
            <c:bubble3D val="0"/>
            <c:spPr>
              <a:solidFill>
                <a:srgbClr val="FF0000"/>
              </a:solidFill>
            </c:spPr>
          </c:dPt>
          <c:dPt>
            <c:idx val="11"/>
            <c:invertIfNegative val="0"/>
            <c:bubble3D val="0"/>
            <c:spPr>
              <a:solidFill>
                <a:srgbClr val="FF0000"/>
              </a:solidFill>
            </c:spPr>
          </c:dPt>
          <c:val>
            <c:numRef>
              <c:f>Sparkline_2!$D$21:$O$21</c:f>
              <c:numCache>
                <c:formatCode>General</c:formatCode>
                <c:ptCount val="12"/>
                <c:pt idx="0">
                  <c:v>-54</c:v>
                </c:pt>
                <c:pt idx="1">
                  <c:v>289</c:v>
                </c:pt>
                <c:pt idx="2">
                  <c:v>90</c:v>
                </c:pt>
                <c:pt idx="3">
                  <c:v>233</c:v>
                </c:pt>
                <c:pt idx="4">
                  <c:v>-108</c:v>
                </c:pt>
                <c:pt idx="5">
                  <c:v>200</c:v>
                </c:pt>
                <c:pt idx="6">
                  <c:v>-157</c:v>
                </c:pt>
                <c:pt idx="7">
                  <c:v>240</c:v>
                </c:pt>
                <c:pt idx="8">
                  <c:v>68</c:v>
                </c:pt>
                <c:pt idx="9">
                  <c:v>234</c:v>
                </c:pt>
                <c:pt idx="10">
                  <c:v>128</c:v>
                </c:pt>
                <c:pt idx="11">
                  <c:v>-63</c:v>
                </c:pt>
              </c:numCache>
            </c:numRef>
          </c:val>
        </c:ser>
        <c:dLbls>
          <c:showLegendKey val="0"/>
          <c:showVal val="0"/>
          <c:showCatName val="0"/>
          <c:showSerName val="0"/>
          <c:showPercent val="0"/>
          <c:showBubbleSize val="0"/>
        </c:dLbls>
        <c:gapWidth val="150"/>
        <c:axId val="288795264"/>
        <c:axId val="288801152"/>
      </c:barChart>
      <c:catAx>
        <c:axId val="288795264"/>
        <c:scaling>
          <c:orientation val="minMax"/>
        </c:scaling>
        <c:delete val="1"/>
        <c:axPos val="b"/>
        <c:majorTickMark val="out"/>
        <c:minorTickMark val="none"/>
        <c:tickLblPos val="nextTo"/>
        <c:crossAx val="288801152"/>
        <c:crosses val="autoZero"/>
        <c:auto val="1"/>
        <c:lblAlgn val="ctr"/>
        <c:lblOffset val="100"/>
        <c:noMultiLvlLbl val="0"/>
      </c:catAx>
      <c:valAx>
        <c:axId val="288801152"/>
        <c:scaling>
          <c:orientation val="minMax"/>
        </c:scaling>
        <c:delete val="1"/>
        <c:axPos val="l"/>
        <c:numFmt formatCode="General" sourceLinked="1"/>
        <c:majorTickMark val="out"/>
        <c:minorTickMark val="none"/>
        <c:tickLblPos val="nextTo"/>
        <c:crossAx val="288795264"/>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123825</xdr:colOff>
      <xdr:row>27</xdr:row>
      <xdr:rowOff>9524</xdr:rowOff>
    </xdr:from>
    <xdr:to>
      <xdr:col>0</xdr:col>
      <xdr:colOff>521969</xdr:colOff>
      <xdr:row>46</xdr:row>
      <xdr:rowOff>114299</xdr:rowOff>
    </xdr:to>
    <xdr:sp macro="" textlink="">
      <xdr:nvSpPr>
        <xdr:cNvPr id="3" name="左大括号 2"/>
        <xdr:cNvSpPr/>
      </xdr:nvSpPr>
      <xdr:spPr>
        <a:xfrm>
          <a:off x="123825" y="6753224"/>
          <a:ext cx="398144" cy="3038475"/>
        </a:xfrm>
        <a:prstGeom prst="leftBrace">
          <a:avLst/>
        </a:prstGeom>
        <a:ln/>
      </xdr:spPr>
      <xdr:style>
        <a:lnRef idx="2">
          <a:schemeClr val="accent1"/>
        </a:lnRef>
        <a:fillRef idx="0">
          <a:schemeClr val="accent1"/>
        </a:fillRef>
        <a:effectRef idx="1">
          <a:schemeClr val="accent1"/>
        </a:effectRef>
        <a:fontRef idx="minor">
          <a:schemeClr val="tx1"/>
        </a:fontRef>
      </xdr:style>
      <xdr:txBody>
        <a:bodyPr rtlCol="0" anchor="ctr"/>
        <a:lstStyle/>
        <a:p>
          <a:pPr algn="ctr"/>
          <a:endParaRPr lang="zh-CN"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2</xdr:row>
      <xdr:rowOff>28575</xdr:rowOff>
    </xdr:from>
    <xdr:to>
      <xdr:col>1</xdr:col>
      <xdr:colOff>1352550</xdr:colOff>
      <xdr:row>2</xdr:row>
      <xdr:rowOff>314325</xdr:rowOff>
    </xdr:to>
    <xdr:graphicFrame macro="">
      <xdr:nvGraphicFramePr>
        <xdr:cNvPr id="4589"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47625</xdr:colOff>
      <xdr:row>5</xdr:row>
      <xdr:rowOff>57150</xdr:rowOff>
    </xdr:from>
    <xdr:to>
      <xdr:col>1</xdr:col>
      <xdr:colOff>1352550</xdr:colOff>
      <xdr:row>5</xdr:row>
      <xdr:rowOff>323850</xdr:rowOff>
    </xdr:to>
    <xdr:graphicFrame macro="">
      <xdr:nvGraphicFramePr>
        <xdr:cNvPr id="4590"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8</xdr:row>
      <xdr:rowOff>19050</xdr:rowOff>
    </xdr:from>
    <xdr:to>
      <xdr:col>1</xdr:col>
      <xdr:colOff>1352550</xdr:colOff>
      <xdr:row>8</xdr:row>
      <xdr:rowOff>266700</xdr:rowOff>
    </xdr:to>
    <xdr:graphicFrame macro="">
      <xdr:nvGraphicFramePr>
        <xdr:cNvPr id="4591"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76200</xdr:colOff>
      <xdr:row>11</xdr:row>
      <xdr:rowOff>28575</xdr:rowOff>
    </xdr:from>
    <xdr:to>
      <xdr:col>2</xdr:col>
      <xdr:colOff>0</xdr:colOff>
      <xdr:row>11</xdr:row>
      <xdr:rowOff>304800</xdr:rowOff>
    </xdr:to>
    <xdr:graphicFrame macro="">
      <xdr:nvGraphicFramePr>
        <xdr:cNvPr id="4592"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47625</xdr:colOff>
      <xdr:row>14</xdr:row>
      <xdr:rowOff>9525</xdr:rowOff>
    </xdr:from>
    <xdr:to>
      <xdr:col>2</xdr:col>
      <xdr:colOff>0</xdr:colOff>
      <xdr:row>14</xdr:row>
      <xdr:rowOff>342900</xdr:rowOff>
    </xdr:to>
    <xdr:graphicFrame macro="">
      <xdr:nvGraphicFramePr>
        <xdr:cNvPr id="459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17</xdr:row>
      <xdr:rowOff>9525</xdr:rowOff>
    </xdr:from>
    <xdr:to>
      <xdr:col>2</xdr:col>
      <xdr:colOff>0</xdr:colOff>
      <xdr:row>18</xdr:row>
      <xdr:rowOff>0</xdr:rowOff>
    </xdr:to>
    <xdr:graphicFrame macro="">
      <xdr:nvGraphicFramePr>
        <xdr:cNvPr id="459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9526</xdr:colOff>
      <xdr:row>20</xdr:row>
      <xdr:rowOff>57151</xdr:rowOff>
    </xdr:from>
    <xdr:to>
      <xdr:col>1</xdr:col>
      <xdr:colOff>1333500</xdr:colOff>
      <xdr:row>20</xdr:row>
      <xdr:rowOff>685800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99FF"/>
  </sheetPr>
  <dimension ref="B1:Q45"/>
  <sheetViews>
    <sheetView showGridLines="0" tabSelected="1" workbookViewId="0">
      <selection activeCell="G26" sqref="G26"/>
    </sheetView>
  </sheetViews>
  <sheetFormatPr defaultRowHeight="12"/>
  <cols>
    <col min="1" max="1" width="2.6640625" customWidth="1"/>
    <col min="2" max="2" width="11" bestFit="1" customWidth="1"/>
    <col min="3" max="3" width="9.5" bestFit="1" customWidth="1"/>
    <col min="4" max="4" width="47.1640625" customWidth="1"/>
    <col min="5" max="5" width="1.33203125" customWidth="1"/>
    <col min="6" max="6" width="29.1640625" style="7" customWidth="1"/>
    <col min="7" max="7" width="22.6640625" style="99" customWidth="1"/>
  </cols>
  <sheetData>
    <row r="1" spans="2:17">
      <c r="H1" s="45" t="s">
        <v>142</v>
      </c>
      <c r="I1" s="24"/>
      <c r="J1" s="24"/>
      <c r="K1" s="24"/>
      <c r="L1" s="24"/>
      <c r="M1" s="24"/>
      <c r="N1" s="24"/>
      <c r="O1" s="24"/>
      <c r="P1" s="24"/>
      <c r="Q1" s="24"/>
    </row>
    <row r="2" spans="2:17">
      <c r="B2" s="96" t="s">
        <v>15</v>
      </c>
      <c r="C2" s="96" t="s">
        <v>6</v>
      </c>
      <c r="D2" s="96" t="s">
        <v>14</v>
      </c>
      <c r="F2" s="96" t="s">
        <v>133</v>
      </c>
    </row>
    <row r="3" spans="2:17">
      <c r="B3" s="3" t="s">
        <v>16</v>
      </c>
      <c r="C3" s="5">
        <v>783832</v>
      </c>
      <c r="D3" s="87" t="str">
        <f>REPT("|",C3/20000)</f>
        <v>|||||||||||||||||||||||||||||||||||||||</v>
      </c>
      <c r="F3" s="5">
        <v>783832</v>
      </c>
    </row>
    <row r="4" spans="2:17">
      <c r="B4" s="3" t="s">
        <v>17</v>
      </c>
      <c r="C4" s="5">
        <v>532990</v>
      </c>
      <c r="D4" s="87" t="str">
        <f>REPT("|",C4/20000)</f>
        <v>||||||||||||||||||||||||||</v>
      </c>
      <c r="F4" s="5">
        <v>532990</v>
      </c>
    </row>
    <row r="5" spans="2:17">
      <c r="B5" s="3" t="s">
        <v>18</v>
      </c>
      <c r="C5" s="5">
        <v>908322</v>
      </c>
      <c r="D5" s="87" t="str">
        <f>REPT("|",C5/20000)</f>
        <v>|||||||||||||||||||||||||||||||||||||||||||||</v>
      </c>
      <c r="F5" s="5">
        <v>908322</v>
      </c>
    </row>
    <row r="6" spans="2:17">
      <c r="B6" s="3" t="s">
        <v>19</v>
      </c>
      <c r="C6" s="5">
        <v>213344</v>
      </c>
      <c r="D6" s="87" t="str">
        <f>REPT("|",C6/20000)</f>
        <v>||||||||||</v>
      </c>
      <c r="F6" s="5">
        <v>213344</v>
      </c>
    </row>
    <row r="7" spans="2:17" s="21" customFormat="1" ht="26.25" customHeight="1">
      <c r="D7" s="103" t="s">
        <v>121</v>
      </c>
      <c r="E7"/>
      <c r="F7" s="22"/>
      <c r="G7" s="100"/>
    </row>
    <row r="8" spans="2:17" ht="19.5" customHeight="1"/>
    <row r="9" spans="2:17">
      <c r="B9" s="96" t="s">
        <v>5</v>
      </c>
      <c r="C9" s="96" t="s">
        <v>6</v>
      </c>
      <c r="D9" s="96" t="s">
        <v>14</v>
      </c>
      <c r="F9" s="96" t="s">
        <v>134</v>
      </c>
    </row>
    <row r="10" spans="2:17">
      <c r="B10" s="3" t="s">
        <v>7</v>
      </c>
      <c r="C10" s="5">
        <v>8806</v>
      </c>
      <c r="D10" s="6" t="str">
        <f t="shared" ref="D10:D16" si="0">REPT($G$10,C10/400)</f>
        <v>nnnnnnnnnnnnnnnnnnnnnn</v>
      </c>
      <c r="F10" s="5">
        <v>8806</v>
      </c>
      <c r="G10" s="101" t="s">
        <v>20</v>
      </c>
      <c r="H10" s="24" t="s">
        <v>143</v>
      </c>
      <c r="I10" s="24"/>
      <c r="J10" s="24"/>
      <c r="K10" s="24"/>
      <c r="L10" s="24"/>
      <c r="M10" s="24"/>
      <c r="N10" s="24"/>
      <c r="O10" s="24"/>
    </row>
    <row r="11" spans="2:17">
      <c r="B11" s="3" t="s">
        <v>8</v>
      </c>
      <c r="C11" s="5">
        <v>7599</v>
      </c>
      <c r="D11" s="6" t="str">
        <f t="shared" si="0"/>
        <v>nnnnnnnnnnnnnnnnnn</v>
      </c>
      <c r="F11" s="5">
        <v>7599</v>
      </c>
      <c r="H11" s="1"/>
    </row>
    <row r="12" spans="2:17">
      <c r="B12" s="3" t="s">
        <v>9</v>
      </c>
      <c r="C12" s="5">
        <v>3211</v>
      </c>
      <c r="D12" s="6" t="str">
        <f t="shared" si="0"/>
        <v>nnnnnnnn</v>
      </c>
      <c r="F12" s="5">
        <v>3211</v>
      </c>
    </row>
    <row r="13" spans="2:17">
      <c r="B13" s="3" t="s">
        <v>10</v>
      </c>
      <c r="C13" s="5">
        <v>7883</v>
      </c>
      <c r="D13" s="6" t="str">
        <f t="shared" si="0"/>
        <v>nnnnnnnnnnnnnnnnnnn</v>
      </c>
      <c r="F13" s="5">
        <v>7883</v>
      </c>
    </row>
    <row r="14" spans="2:17">
      <c r="B14" s="3" t="s">
        <v>11</v>
      </c>
      <c r="C14" s="5">
        <v>2872</v>
      </c>
      <c r="D14" s="6" t="str">
        <f t="shared" si="0"/>
        <v>nnnnnnn</v>
      </c>
      <c r="F14" s="5">
        <v>2872</v>
      </c>
      <c r="H14" s="1"/>
    </row>
    <row r="15" spans="2:17">
      <c r="B15" s="3" t="s">
        <v>12</v>
      </c>
      <c r="C15" s="5">
        <v>4000</v>
      </c>
      <c r="D15" s="6" t="str">
        <f t="shared" si="0"/>
        <v>nnnnnnnnnn</v>
      </c>
      <c r="F15" s="5">
        <v>4000</v>
      </c>
    </row>
    <row r="16" spans="2:17">
      <c r="B16" s="3" t="s">
        <v>13</v>
      </c>
      <c r="C16" s="5">
        <v>4399</v>
      </c>
      <c r="D16" s="6" t="str">
        <f t="shared" si="0"/>
        <v>nnnnnnnnnn</v>
      </c>
      <c r="F16" s="5">
        <v>4399</v>
      </c>
    </row>
    <row r="18" spans="2:14" ht="14.25" customHeight="1">
      <c r="D18" s="74" t="s">
        <v>122</v>
      </c>
    </row>
    <row r="20" spans="2:14" ht="20.25" customHeight="1"/>
    <row r="21" spans="2:14">
      <c r="B21" s="96" t="s">
        <v>31</v>
      </c>
      <c r="C21" s="96" t="s">
        <v>32</v>
      </c>
      <c r="D21" s="96" t="s">
        <v>33</v>
      </c>
      <c r="F21" s="96" t="s">
        <v>135</v>
      </c>
    </row>
    <row r="22" spans="2:14" ht="13.5">
      <c r="B22" s="3" t="s">
        <v>30</v>
      </c>
      <c r="C22" s="4">
        <v>6.25E-2</v>
      </c>
      <c r="D22" s="83" t="str">
        <f t="shared" ref="D22:D31" si="1">REPT(" ",C22*600)&amp;$G$22</f>
        <v xml:space="preserve">                                     ◯</v>
      </c>
      <c r="F22" s="98">
        <f>C22</f>
        <v>6.25E-2</v>
      </c>
      <c r="G22" s="102" t="s">
        <v>120</v>
      </c>
      <c r="H22" s="24" t="s">
        <v>144</v>
      </c>
      <c r="I22" s="24"/>
      <c r="J22" s="24"/>
      <c r="K22" s="24"/>
      <c r="L22" s="24"/>
      <c r="M22" s="24"/>
      <c r="N22" s="24"/>
    </row>
    <row r="23" spans="2:14" ht="12.75">
      <c r="B23" s="3" t="s">
        <v>29</v>
      </c>
      <c r="C23" s="4">
        <v>6.4799999999999996E-2</v>
      </c>
      <c r="D23" s="83" t="str">
        <f t="shared" si="1"/>
        <v xml:space="preserve">                                      ◯</v>
      </c>
      <c r="F23" s="98">
        <f t="shared" ref="F23:F31" si="2">C23</f>
        <v>6.4799999999999996E-2</v>
      </c>
      <c r="H23" s="24" t="s">
        <v>145</v>
      </c>
      <c r="I23" s="24"/>
      <c r="J23" s="24"/>
      <c r="K23" s="24"/>
      <c r="L23" s="24"/>
      <c r="M23" s="24"/>
      <c r="N23" s="24"/>
    </row>
    <row r="24" spans="2:14" ht="12.75">
      <c r="B24" s="3" t="s">
        <v>28</v>
      </c>
      <c r="C24" s="4">
        <v>6.7199999999999996E-2</v>
      </c>
      <c r="D24" s="83" t="str">
        <f t="shared" si="1"/>
        <v xml:space="preserve">                                        ◯</v>
      </c>
      <c r="F24" s="98">
        <f t="shared" si="2"/>
        <v>6.7199999999999996E-2</v>
      </c>
    </row>
    <row r="25" spans="2:14" ht="12.75">
      <c r="B25" s="3" t="s">
        <v>27</v>
      </c>
      <c r="C25" s="4">
        <v>7.0300000000000001E-2</v>
      </c>
      <c r="D25" s="83" t="str">
        <f t="shared" si="1"/>
        <v xml:space="preserve">                                          ◯</v>
      </c>
      <c r="F25" s="98">
        <f t="shared" si="2"/>
        <v>7.0300000000000001E-2</v>
      </c>
    </row>
    <row r="26" spans="2:14" ht="12.75">
      <c r="B26" s="3" t="s">
        <v>26</v>
      </c>
      <c r="C26" s="4">
        <v>6.8499999999999991E-2</v>
      </c>
      <c r="D26" s="83" t="str">
        <f t="shared" si="1"/>
        <v xml:space="preserve">                                         ◯</v>
      </c>
      <c r="F26" s="98">
        <f t="shared" si="2"/>
        <v>6.8499999999999991E-2</v>
      </c>
    </row>
    <row r="27" spans="2:14" ht="12.75">
      <c r="B27" s="3" t="s">
        <v>25</v>
      </c>
      <c r="C27" s="4">
        <v>6.6600000000000006E-2</v>
      </c>
      <c r="D27" s="83" t="str">
        <f t="shared" si="1"/>
        <v xml:space="preserve">                                       ◯</v>
      </c>
      <c r="F27" s="98">
        <f t="shared" si="2"/>
        <v>6.6600000000000006E-2</v>
      </c>
    </row>
    <row r="28" spans="2:14" ht="12.75">
      <c r="B28" s="3" t="s">
        <v>24</v>
      </c>
      <c r="C28" s="4">
        <v>6.2100000000000002E-2</v>
      </c>
      <c r="D28" s="83" t="str">
        <f t="shared" si="1"/>
        <v xml:space="preserve">                                     ◯</v>
      </c>
      <c r="F28" s="98">
        <f t="shared" si="2"/>
        <v>6.2100000000000002E-2</v>
      </c>
    </row>
    <row r="29" spans="2:14" ht="12.75">
      <c r="B29" s="3" t="s">
        <v>23</v>
      </c>
      <c r="C29" s="4">
        <v>6.13E-2</v>
      </c>
      <c r="D29" s="83" t="str">
        <f t="shared" si="1"/>
        <v xml:space="preserve">                                    ◯</v>
      </c>
      <c r="F29" s="98">
        <f t="shared" si="2"/>
        <v>6.13E-2</v>
      </c>
    </row>
    <row r="30" spans="2:14" ht="12.75">
      <c r="B30" s="3" t="s">
        <v>22</v>
      </c>
      <c r="C30" s="4">
        <v>6.0899999999999996E-2</v>
      </c>
      <c r="D30" s="83" t="str">
        <f t="shared" si="1"/>
        <v xml:space="preserve">                                    ◯</v>
      </c>
      <c r="F30" s="98">
        <f t="shared" si="2"/>
        <v>6.0899999999999996E-2</v>
      </c>
    </row>
    <row r="31" spans="2:14" ht="12.75">
      <c r="B31" s="3" t="s">
        <v>21</v>
      </c>
      <c r="C31" s="4">
        <v>5.8600000000000006E-2</v>
      </c>
      <c r="D31" s="83" t="str">
        <f t="shared" si="1"/>
        <v xml:space="preserve">                                   ◯</v>
      </c>
      <c r="F31" s="98">
        <f t="shared" si="2"/>
        <v>5.8600000000000006E-2</v>
      </c>
    </row>
    <row r="32" spans="2:14" ht="6.75" customHeight="1">
      <c r="F32"/>
    </row>
    <row r="33" spans="2:12">
      <c r="B33" s="97" t="s">
        <v>31</v>
      </c>
      <c r="C33" s="97" t="s">
        <v>32</v>
      </c>
      <c r="D33" s="97" t="s">
        <v>33</v>
      </c>
      <c r="F33" s="96" t="s">
        <v>135</v>
      </c>
    </row>
    <row r="34" spans="2:12" s="85" customFormat="1" ht="15" customHeight="1">
      <c r="B34" s="88" t="s">
        <v>30</v>
      </c>
      <c r="C34" s="89">
        <v>6.25E-2</v>
      </c>
      <c r="D34" s="90" t="str">
        <f t="shared" ref="D34:D43" si="3">REPT("-",C34*600)&amp;$G$34</f>
        <v>-------------------------------------❋</v>
      </c>
      <c r="E34"/>
      <c r="F34" s="98">
        <f t="shared" ref="F34:F43" si="4">C34</f>
        <v>6.25E-2</v>
      </c>
      <c r="G34" s="102" t="s">
        <v>130</v>
      </c>
      <c r="H34" s="46" t="s">
        <v>146</v>
      </c>
      <c r="I34" s="84"/>
      <c r="J34" s="84"/>
      <c r="K34" s="84"/>
      <c r="L34" s="84"/>
    </row>
    <row r="35" spans="2:12" s="85" customFormat="1" ht="15" customHeight="1">
      <c r="B35" s="91" t="s">
        <v>29</v>
      </c>
      <c r="C35" s="86">
        <v>6.4799999999999996E-2</v>
      </c>
      <c r="D35" s="92" t="str">
        <f t="shared" si="3"/>
        <v>--------------------------------------❋</v>
      </c>
      <c r="E35"/>
      <c r="F35" s="98">
        <f t="shared" si="4"/>
        <v>6.4799999999999996E-2</v>
      </c>
      <c r="G35" s="99"/>
    </row>
    <row r="36" spans="2:12" s="85" customFormat="1" ht="15" customHeight="1">
      <c r="B36" s="91" t="s">
        <v>28</v>
      </c>
      <c r="C36" s="86">
        <v>6.7199999999999996E-2</v>
      </c>
      <c r="D36" s="92" t="str">
        <f t="shared" si="3"/>
        <v>----------------------------------------❋</v>
      </c>
      <c r="E36"/>
      <c r="F36" s="98">
        <f t="shared" si="4"/>
        <v>6.7199999999999996E-2</v>
      </c>
      <c r="G36" s="99"/>
    </row>
    <row r="37" spans="2:12" s="85" customFormat="1" ht="15" customHeight="1">
      <c r="B37" s="91" t="s">
        <v>27</v>
      </c>
      <c r="C37" s="86">
        <v>7.0300000000000001E-2</v>
      </c>
      <c r="D37" s="92" t="str">
        <f t="shared" si="3"/>
        <v>------------------------------------------❋</v>
      </c>
      <c r="E37"/>
      <c r="F37" s="98">
        <f t="shared" si="4"/>
        <v>7.0300000000000001E-2</v>
      </c>
      <c r="G37" s="99"/>
    </row>
    <row r="38" spans="2:12" s="85" customFormat="1" ht="15" customHeight="1">
      <c r="B38" s="91" t="s">
        <v>26</v>
      </c>
      <c r="C38" s="86">
        <v>6.8499999999999991E-2</v>
      </c>
      <c r="D38" s="92" t="str">
        <f t="shared" si="3"/>
        <v>-----------------------------------------❋</v>
      </c>
      <c r="E38"/>
      <c r="F38" s="98">
        <f t="shared" si="4"/>
        <v>6.8499999999999991E-2</v>
      </c>
      <c r="G38" s="99"/>
    </row>
    <row r="39" spans="2:12" s="85" customFormat="1" ht="15" customHeight="1">
      <c r="B39" s="91" t="s">
        <v>25</v>
      </c>
      <c r="C39" s="86">
        <v>6.6600000000000006E-2</v>
      </c>
      <c r="D39" s="92" t="str">
        <f t="shared" si="3"/>
        <v>---------------------------------------❋</v>
      </c>
      <c r="E39"/>
      <c r="F39" s="98">
        <f t="shared" si="4"/>
        <v>6.6600000000000006E-2</v>
      </c>
      <c r="G39" s="99"/>
    </row>
    <row r="40" spans="2:12" s="85" customFormat="1" ht="15" customHeight="1">
      <c r="B40" s="91" t="s">
        <v>24</v>
      </c>
      <c r="C40" s="86">
        <v>6.2100000000000002E-2</v>
      </c>
      <c r="D40" s="92" t="str">
        <f t="shared" si="3"/>
        <v>-------------------------------------❋</v>
      </c>
      <c r="E40"/>
      <c r="F40" s="98">
        <f t="shared" si="4"/>
        <v>6.2100000000000002E-2</v>
      </c>
      <c r="G40" s="99"/>
    </row>
    <row r="41" spans="2:12" s="85" customFormat="1" ht="15" customHeight="1">
      <c r="B41" s="91" t="s">
        <v>23</v>
      </c>
      <c r="C41" s="86">
        <v>6.13E-2</v>
      </c>
      <c r="D41" s="92" t="str">
        <f t="shared" si="3"/>
        <v>------------------------------------❋</v>
      </c>
      <c r="E41"/>
      <c r="F41" s="98">
        <f t="shared" si="4"/>
        <v>6.13E-2</v>
      </c>
      <c r="G41" s="99"/>
    </row>
    <row r="42" spans="2:12" s="85" customFormat="1" ht="15" customHeight="1">
      <c r="B42" s="91" t="s">
        <v>22</v>
      </c>
      <c r="C42" s="86">
        <v>6.0899999999999996E-2</v>
      </c>
      <c r="D42" s="92" t="str">
        <f t="shared" si="3"/>
        <v>------------------------------------❋</v>
      </c>
      <c r="E42"/>
      <c r="F42" s="98">
        <f t="shared" si="4"/>
        <v>6.0899999999999996E-2</v>
      </c>
      <c r="G42" s="99"/>
    </row>
    <row r="43" spans="2:12" s="85" customFormat="1" ht="15" customHeight="1">
      <c r="B43" s="93" t="s">
        <v>21</v>
      </c>
      <c r="C43" s="94">
        <v>5.8600000000000006E-2</v>
      </c>
      <c r="D43" s="95" t="str">
        <f t="shared" si="3"/>
        <v>-----------------------------------❋</v>
      </c>
      <c r="E43"/>
      <c r="F43" s="98">
        <f t="shared" si="4"/>
        <v>5.8600000000000006E-2</v>
      </c>
      <c r="G43" s="99"/>
    </row>
    <row r="45" spans="2:12">
      <c r="D45" s="128" t="s">
        <v>141</v>
      </c>
    </row>
  </sheetData>
  <phoneticPr fontId="1" type="noConversion"/>
  <conditionalFormatting sqref="F3:F6">
    <cfRule type="dataBar" priority="15">
      <dataBar showValue="0">
        <cfvo type="min"/>
        <cfvo type="max"/>
        <color rgb="FF008AEF"/>
      </dataBar>
    </cfRule>
  </conditionalFormatting>
  <conditionalFormatting sqref="F10:F16">
    <cfRule type="colorScale" priority="3">
      <colorScale>
        <cfvo type="min"/>
        <cfvo type="percentile" val="50"/>
        <cfvo type="max"/>
        <color rgb="FFFFCCFF"/>
        <color theme="8" tint="0.59999389629810485"/>
        <color rgb="FFCCFF66"/>
      </colorScale>
    </cfRule>
  </conditionalFormatting>
  <conditionalFormatting sqref="F22:F31">
    <cfRule type="iconSet" priority="5">
      <iconSet>
        <cfvo type="percent" val="0"/>
        <cfvo type="percent" val="33"/>
        <cfvo type="percent" val="67"/>
      </iconSet>
    </cfRule>
  </conditionalFormatting>
  <conditionalFormatting sqref="F34:F43">
    <cfRule type="iconSet" priority="1">
      <iconSet iconSet="3Arrows">
        <cfvo type="percent" val="0"/>
        <cfvo type="percent" val="33"/>
        <cfvo type="percent" val="67"/>
      </iconSet>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sheetPr>
  <dimension ref="B1:L35"/>
  <sheetViews>
    <sheetView showGridLines="0" workbookViewId="0">
      <selection activeCell="Q12" sqref="Q12"/>
    </sheetView>
  </sheetViews>
  <sheetFormatPr defaultRowHeight="12"/>
  <cols>
    <col min="1" max="1" width="3.5" customWidth="1"/>
    <col min="2" max="2" width="8.83203125" customWidth="1"/>
    <col min="3" max="3" width="7.6640625" customWidth="1"/>
    <col min="5" max="5" width="10.83203125" style="7" bestFit="1" customWidth="1"/>
    <col min="6" max="6" width="1.83203125" customWidth="1"/>
    <col min="7" max="7" width="26.83203125" customWidth="1"/>
    <col min="8" max="8" width="4.6640625" customWidth="1"/>
    <col min="9" max="9" width="26.83203125" customWidth="1"/>
    <col min="10" max="10" width="5.1640625" customWidth="1"/>
    <col min="11" max="11" width="2" hidden="1" customWidth="1"/>
  </cols>
  <sheetData>
    <row r="1" spans="2:12">
      <c r="L1" s="7"/>
    </row>
    <row r="2" spans="2:12">
      <c r="B2" s="9" t="s">
        <v>34</v>
      </c>
      <c r="C2" s="9" t="s">
        <v>35</v>
      </c>
      <c r="D2" s="9" t="s">
        <v>36</v>
      </c>
      <c r="E2" s="10" t="s">
        <v>37</v>
      </c>
      <c r="G2" s="18" t="s">
        <v>45</v>
      </c>
      <c r="H2" s="19"/>
      <c r="I2" s="20" t="s">
        <v>46</v>
      </c>
      <c r="L2" s="7"/>
    </row>
    <row r="3" spans="2:12">
      <c r="B3" s="3" t="s">
        <v>38</v>
      </c>
      <c r="C3" s="3">
        <v>300</v>
      </c>
      <c r="D3" s="3">
        <v>311</v>
      </c>
      <c r="E3" s="8">
        <v>3.6999999999999998E-2</v>
      </c>
      <c r="G3" s="11" t="str">
        <f>IF(E3&lt;0,REPT($K$3,-ROUND(E3*100,0)),"")</f>
        <v/>
      </c>
      <c r="H3" s="15" t="s">
        <v>38</v>
      </c>
      <c r="I3" s="13" t="str">
        <f>IF(E3&gt;0,REPT($K$3,-ROUND(E3*-100,0)),"")</f>
        <v>nnnn</v>
      </c>
      <c r="K3" s="2" t="s">
        <v>47</v>
      </c>
      <c r="L3" s="7"/>
    </row>
    <row r="4" spans="2:12">
      <c r="B4" s="3" t="s">
        <v>0</v>
      </c>
      <c r="C4" s="3">
        <v>300</v>
      </c>
      <c r="D4" s="3">
        <v>342</v>
      </c>
      <c r="E4" s="8">
        <v>0.14299999999999999</v>
      </c>
      <c r="G4" s="11" t="str">
        <f t="shared" ref="G4:G14" si="0">IF(E4&lt;0,REPT($K$3,-ROUND(E4*100,0)),"")</f>
        <v/>
      </c>
      <c r="H4" s="16" t="s">
        <v>0</v>
      </c>
      <c r="I4" s="13" t="str">
        <f t="shared" ref="I4:I14" si="1">IF(E4&gt;0,REPT($K$3,-ROUND(E4*-100,0)),"")</f>
        <v>nnnnnnnnnnnnnn</v>
      </c>
      <c r="L4" s="7"/>
    </row>
    <row r="5" spans="2:12">
      <c r="B5" s="3" t="s">
        <v>1</v>
      </c>
      <c r="C5" s="3">
        <v>300</v>
      </c>
      <c r="D5" s="3">
        <v>305</v>
      </c>
      <c r="E5" s="8">
        <v>1.7000000000000001E-2</v>
      </c>
      <c r="G5" s="11" t="str">
        <f t="shared" si="0"/>
        <v/>
      </c>
      <c r="H5" s="16" t="s">
        <v>1</v>
      </c>
      <c r="I5" s="13" t="str">
        <f t="shared" si="1"/>
        <v>nn</v>
      </c>
      <c r="L5" s="7"/>
    </row>
    <row r="6" spans="2:12">
      <c r="B6" s="3" t="s">
        <v>2</v>
      </c>
      <c r="C6" s="3">
        <v>350</v>
      </c>
      <c r="D6" s="3">
        <v>351</v>
      </c>
      <c r="E6" s="8">
        <v>3.0000000000000001E-3</v>
      </c>
      <c r="G6" s="11" t="str">
        <f t="shared" si="0"/>
        <v/>
      </c>
      <c r="H6" s="16" t="s">
        <v>2</v>
      </c>
      <c r="I6" s="13" t="str">
        <f t="shared" si="1"/>
        <v/>
      </c>
      <c r="L6" s="7"/>
    </row>
    <row r="7" spans="2:12">
      <c r="B7" s="3" t="s">
        <v>3</v>
      </c>
      <c r="C7" s="3">
        <v>350</v>
      </c>
      <c r="D7" s="3">
        <v>402</v>
      </c>
      <c r="E7" s="8">
        <v>0.14899999999999999</v>
      </c>
      <c r="G7" s="11" t="str">
        <f t="shared" si="0"/>
        <v/>
      </c>
      <c r="H7" s="16" t="s">
        <v>3</v>
      </c>
      <c r="I7" s="13" t="str">
        <f t="shared" si="1"/>
        <v>nnnnnnnnnnnnnnn</v>
      </c>
      <c r="L7" s="7"/>
    </row>
    <row r="8" spans="2:12">
      <c r="B8" s="3" t="s">
        <v>4</v>
      </c>
      <c r="C8" s="3">
        <v>350</v>
      </c>
      <c r="D8" s="3">
        <v>409</v>
      </c>
      <c r="E8" s="8">
        <v>0.16900000000000001</v>
      </c>
      <c r="G8" s="11" t="str">
        <f t="shared" si="0"/>
        <v/>
      </c>
      <c r="H8" s="16" t="s">
        <v>4</v>
      </c>
      <c r="I8" s="13" t="str">
        <f t="shared" si="1"/>
        <v>nnnnnnnnnnnnnnnnn</v>
      </c>
      <c r="L8" s="7"/>
    </row>
    <row r="9" spans="2:12">
      <c r="B9" s="3" t="s">
        <v>39</v>
      </c>
      <c r="C9" s="3">
        <v>500</v>
      </c>
      <c r="D9" s="3">
        <v>421</v>
      </c>
      <c r="E9" s="8">
        <v>-0.158</v>
      </c>
      <c r="G9" s="11" t="str">
        <f t="shared" si="0"/>
        <v>nnnnnnnnnnnnnnnn</v>
      </c>
      <c r="H9" s="16" t="s">
        <v>39</v>
      </c>
      <c r="I9" s="13" t="str">
        <f t="shared" si="1"/>
        <v/>
      </c>
      <c r="L9" s="7"/>
    </row>
    <row r="10" spans="2:12">
      <c r="B10" s="3" t="s">
        <v>40</v>
      </c>
      <c r="C10" s="3">
        <v>500</v>
      </c>
      <c r="D10" s="3">
        <v>454</v>
      </c>
      <c r="E10" s="8">
        <v>-9.1999999999999998E-2</v>
      </c>
      <c r="G10" s="11" t="str">
        <f t="shared" si="0"/>
        <v>nnnnnnnnn</v>
      </c>
      <c r="H10" s="16" t="s">
        <v>40</v>
      </c>
      <c r="I10" s="13" t="str">
        <f t="shared" si="1"/>
        <v/>
      </c>
      <c r="L10" s="7"/>
    </row>
    <row r="11" spans="2:12">
      <c r="B11" s="3" t="s">
        <v>41</v>
      </c>
      <c r="C11" s="3">
        <v>500</v>
      </c>
      <c r="D11" s="3">
        <v>474</v>
      </c>
      <c r="E11" s="8">
        <v>-5.1999999999999998E-2</v>
      </c>
      <c r="G11" s="11" t="str">
        <f t="shared" si="0"/>
        <v>nnnnn</v>
      </c>
      <c r="H11" s="16" t="s">
        <v>41</v>
      </c>
      <c r="I11" s="13" t="str">
        <f t="shared" si="1"/>
        <v/>
      </c>
      <c r="L11" s="7"/>
    </row>
    <row r="12" spans="2:12">
      <c r="B12" s="3" t="s">
        <v>42</v>
      </c>
      <c r="C12" s="3">
        <v>500</v>
      </c>
      <c r="D12" s="3">
        <v>521</v>
      </c>
      <c r="E12" s="8">
        <v>4.2000000000000003E-2</v>
      </c>
      <c r="G12" s="11" t="str">
        <f t="shared" si="0"/>
        <v/>
      </c>
      <c r="H12" s="16" t="s">
        <v>42</v>
      </c>
      <c r="I12" s="13" t="str">
        <f t="shared" si="1"/>
        <v>nnnn</v>
      </c>
      <c r="L12" s="7"/>
    </row>
    <row r="13" spans="2:12">
      <c r="B13" s="3" t="s">
        <v>43</v>
      </c>
      <c r="C13" s="3">
        <v>500</v>
      </c>
      <c r="D13" s="3">
        <v>476</v>
      </c>
      <c r="E13" s="8">
        <v>-4.8000000000000001E-2</v>
      </c>
      <c r="G13" s="11" t="str">
        <f t="shared" si="0"/>
        <v>nnnnn</v>
      </c>
      <c r="H13" s="16" t="s">
        <v>43</v>
      </c>
      <c r="I13" s="13" t="str">
        <f t="shared" si="1"/>
        <v/>
      </c>
      <c r="L13" s="7"/>
    </row>
    <row r="14" spans="2:12">
      <c r="B14" s="3" t="s">
        <v>44</v>
      </c>
      <c r="C14" s="3">
        <v>500</v>
      </c>
      <c r="D14" s="3">
        <v>487</v>
      </c>
      <c r="E14" s="8">
        <v>-2.5999999999999999E-2</v>
      </c>
      <c r="G14" s="12" t="str">
        <f t="shared" si="0"/>
        <v>nnn</v>
      </c>
      <c r="H14" s="17" t="s">
        <v>44</v>
      </c>
      <c r="I14" s="14" t="str">
        <f t="shared" si="1"/>
        <v/>
      </c>
    </row>
    <row r="16" spans="2:12">
      <c r="C16" s="128" t="s">
        <v>140</v>
      </c>
      <c r="D16" s="74"/>
      <c r="E16" s="75"/>
      <c r="F16" s="74"/>
      <c r="G16" s="74"/>
    </row>
    <row r="18" spans="2:11">
      <c r="I18" s="32"/>
      <c r="J18" s="32"/>
      <c r="K18" s="32"/>
    </row>
    <row r="19" spans="2:11" ht="12.75" thickBot="1">
      <c r="I19" s="32"/>
      <c r="J19" s="32"/>
      <c r="K19" s="32"/>
    </row>
    <row r="20" spans="2:11" ht="12.75" thickTop="1">
      <c r="B20" s="42"/>
      <c r="C20" s="43"/>
      <c r="D20" s="43"/>
      <c r="E20" s="43"/>
      <c r="F20" s="43"/>
      <c r="G20" s="43"/>
      <c r="H20" s="43"/>
      <c r="I20" s="44"/>
      <c r="J20" s="32"/>
      <c r="K20" s="32"/>
    </row>
    <row r="21" spans="2:11">
      <c r="B21" s="38" t="s">
        <v>147</v>
      </c>
      <c r="C21" s="28"/>
      <c r="D21" s="28"/>
      <c r="E21" s="28"/>
      <c r="F21" s="28"/>
      <c r="G21" s="28"/>
      <c r="H21" s="28"/>
      <c r="I21" s="39"/>
      <c r="J21" s="32"/>
      <c r="K21" s="32"/>
    </row>
    <row r="22" spans="2:11">
      <c r="B22" s="38"/>
      <c r="C22" s="28"/>
      <c r="D22" s="28"/>
      <c r="E22" s="28"/>
      <c r="F22" s="28"/>
      <c r="G22" s="28"/>
      <c r="H22" s="28"/>
      <c r="I22" s="39"/>
      <c r="J22" s="32"/>
      <c r="K22" s="32"/>
    </row>
    <row r="23" spans="2:11">
      <c r="B23" s="38" t="s">
        <v>148</v>
      </c>
      <c r="C23" s="28"/>
      <c r="D23" s="28"/>
      <c r="E23" s="28"/>
      <c r="F23" s="28"/>
      <c r="G23" s="28"/>
      <c r="H23" s="28"/>
      <c r="I23" s="39"/>
      <c r="J23" s="32"/>
      <c r="K23" s="32"/>
    </row>
    <row r="24" spans="2:11">
      <c r="B24" s="38" t="s">
        <v>149</v>
      </c>
      <c r="C24" s="28"/>
      <c r="D24" s="28"/>
      <c r="E24" s="28"/>
      <c r="F24" s="28"/>
      <c r="G24" s="28"/>
      <c r="H24" s="28"/>
      <c r="I24" s="39"/>
      <c r="J24" s="32"/>
      <c r="K24" s="32"/>
    </row>
    <row r="25" spans="2:11">
      <c r="B25" s="38" t="s">
        <v>150</v>
      </c>
      <c r="C25" s="28"/>
      <c r="D25" s="28"/>
      <c r="E25" s="28"/>
      <c r="F25" s="28"/>
      <c r="G25" s="28"/>
      <c r="H25" s="28"/>
      <c r="I25" s="39"/>
      <c r="J25" s="32"/>
      <c r="K25" s="32"/>
    </row>
    <row r="26" spans="2:11">
      <c r="B26" s="38" t="s">
        <v>151</v>
      </c>
      <c r="C26" s="28"/>
      <c r="D26" s="28"/>
      <c r="E26" s="28"/>
      <c r="F26" s="28"/>
      <c r="G26" s="28"/>
      <c r="H26" s="28"/>
      <c r="I26" s="39"/>
      <c r="J26" s="32"/>
      <c r="K26" s="32"/>
    </row>
    <row r="27" spans="2:11">
      <c r="B27" s="38"/>
      <c r="C27" s="28"/>
      <c r="D27" s="28"/>
      <c r="E27" s="28"/>
      <c r="F27" s="28"/>
      <c r="G27" s="28"/>
      <c r="H27" s="28"/>
      <c r="I27" s="39"/>
      <c r="J27" s="32"/>
      <c r="K27" s="32"/>
    </row>
    <row r="28" spans="2:11">
      <c r="B28" s="38" t="s">
        <v>152</v>
      </c>
      <c r="C28" s="28"/>
      <c r="D28" s="28"/>
      <c r="E28" s="28"/>
      <c r="F28" s="28"/>
      <c r="G28" s="28"/>
      <c r="H28" s="28"/>
      <c r="I28" s="39"/>
      <c r="J28" s="32"/>
      <c r="K28" s="32"/>
    </row>
    <row r="29" spans="2:11" ht="12.75" thickBot="1">
      <c r="B29" s="105" t="s">
        <v>123</v>
      </c>
      <c r="C29" s="40"/>
      <c r="D29" s="40"/>
      <c r="E29" s="40"/>
      <c r="F29" s="40"/>
      <c r="G29" s="40"/>
      <c r="H29" s="40"/>
      <c r="I29" s="41"/>
      <c r="J29" s="32"/>
      <c r="K29" s="32"/>
    </row>
    <row r="30" spans="2:11" ht="12.75" thickTop="1">
      <c r="E30"/>
      <c r="I30" s="32"/>
      <c r="J30" s="32"/>
      <c r="K30" s="32"/>
    </row>
    <row r="31" spans="2:11">
      <c r="I31" s="32"/>
      <c r="J31" s="32"/>
      <c r="K31" s="32"/>
    </row>
    <row r="32" spans="2:11">
      <c r="I32" s="32"/>
      <c r="J32" s="32"/>
      <c r="K32" s="32"/>
    </row>
    <row r="33" spans="9:11">
      <c r="I33" s="32"/>
      <c r="J33" s="32"/>
      <c r="K33" s="32"/>
    </row>
    <row r="34" spans="9:11">
      <c r="I34" s="32"/>
      <c r="J34" s="32"/>
      <c r="K34" s="32"/>
    </row>
    <row r="35" spans="9:11">
      <c r="I35" s="32"/>
      <c r="J35" s="32"/>
      <c r="K35" s="32"/>
    </row>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61"/>
  <sheetViews>
    <sheetView showGridLines="0" topLeftCell="A21" workbookViewId="0">
      <selection activeCell="M45" sqref="M45"/>
    </sheetView>
  </sheetViews>
  <sheetFormatPr defaultRowHeight="12"/>
  <cols>
    <col min="1" max="1" width="10.6640625" customWidth="1"/>
    <col min="2" max="2" width="20.5" customWidth="1"/>
    <col min="3" max="12" width="5.1640625" customWidth="1"/>
    <col min="13" max="13" width="10.83203125" customWidth="1"/>
    <col min="14" max="14" width="5.5" customWidth="1"/>
    <col min="15" max="15" width="17.6640625" customWidth="1"/>
  </cols>
  <sheetData>
    <row r="1" spans="1:24" ht="9.75" customHeight="1">
      <c r="B1" s="51"/>
      <c r="C1" s="51"/>
      <c r="D1" s="52"/>
      <c r="E1" s="52"/>
    </row>
    <row r="2" spans="1:24" ht="23.25">
      <c r="A2" s="53"/>
      <c r="B2" s="69" t="s">
        <v>48</v>
      </c>
      <c r="C2" s="70">
        <v>1</v>
      </c>
      <c r="D2" s="70">
        <v>2</v>
      </c>
      <c r="E2" s="70">
        <v>3</v>
      </c>
      <c r="F2" s="70">
        <v>4</v>
      </c>
      <c r="G2" s="70">
        <v>5</v>
      </c>
      <c r="H2" s="70">
        <v>6</v>
      </c>
      <c r="I2" s="70">
        <v>7</v>
      </c>
      <c r="J2" s="70">
        <v>8</v>
      </c>
      <c r="K2" s="70">
        <v>9</v>
      </c>
      <c r="L2" s="70">
        <v>10</v>
      </c>
      <c r="M2" s="71" t="s">
        <v>49</v>
      </c>
      <c r="O2" s="32" t="s">
        <v>116</v>
      </c>
      <c r="P2" s="32"/>
      <c r="Q2" s="32"/>
      <c r="R2" s="32"/>
      <c r="S2" s="32"/>
      <c r="T2" s="32"/>
      <c r="U2" s="32"/>
      <c r="V2" s="32"/>
      <c r="W2" s="32"/>
      <c r="X2" s="32"/>
    </row>
    <row r="3" spans="1:24" ht="23.25">
      <c r="A3" s="72" t="s">
        <v>53</v>
      </c>
      <c r="B3" s="78" t="str">
        <f>SUBSTITUTE(SUBSTITUTE(C3&amp;D3&amp;E3&amp;F3&amp;G3&amp;H3&amp;I3&amp;J3&amp;K3&amp;L3,"W",$A$3),"L",$A$5)</f>
        <v>┴┬┬┬┴┬┬┴┴┴</v>
      </c>
      <c r="C3" s="54" t="s">
        <v>61</v>
      </c>
      <c r="D3" s="55" t="s">
        <v>66</v>
      </c>
      <c r="E3" s="55" t="s">
        <v>62</v>
      </c>
      <c r="F3" s="55" t="s">
        <v>66</v>
      </c>
      <c r="G3" s="55" t="s">
        <v>67</v>
      </c>
      <c r="H3" s="55" t="s">
        <v>66</v>
      </c>
      <c r="I3" s="55" t="s">
        <v>66</v>
      </c>
      <c r="J3" s="55" t="s">
        <v>67</v>
      </c>
      <c r="K3" s="55" t="s">
        <v>67</v>
      </c>
      <c r="L3" s="55" t="s">
        <v>67</v>
      </c>
      <c r="M3" s="56" t="s">
        <v>57</v>
      </c>
      <c r="O3" s="32" t="s">
        <v>63</v>
      </c>
      <c r="P3" s="32"/>
      <c r="Q3" s="32"/>
      <c r="R3" s="32"/>
      <c r="S3" s="32"/>
      <c r="T3" s="32"/>
      <c r="U3" s="32"/>
      <c r="V3" s="32"/>
      <c r="W3" s="32"/>
      <c r="X3" s="32"/>
    </row>
    <row r="4" spans="1:24" ht="23.25">
      <c r="A4" s="53"/>
      <c r="B4" s="79" t="str">
        <f>SUBSTITUTE(SUBSTITUTE(C4&amp;D4&amp;E4&amp;F4&amp;G4&amp;H4&amp;I4&amp;J4&amp;K4&amp;L4,"W",$A$3),"L",$A$5)</f>
        <v>┬┬┴┬┴┬┬┬┬┬</v>
      </c>
      <c r="C4" s="31" t="s">
        <v>62</v>
      </c>
      <c r="D4" s="25" t="s">
        <v>62</v>
      </c>
      <c r="E4" s="25" t="s">
        <v>67</v>
      </c>
      <c r="F4" s="25" t="s">
        <v>66</v>
      </c>
      <c r="G4" s="25" t="s">
        <v>67</v>
      </c>
      <c r="H4" s="25" t="s">
        <v>66</v>
      </c>
      <c r="I4" s="25" t="s">
        <v>66</v>
      </c>
      <c r="J4" s="25" t="s">
        <v>66</v>
      </c>
      <c r="K4" s="25" t="s">
        <v>62</v>
      </c>
      <c r="L4" s="25" t="s">
        <v>62</v>
      </c>
      <c r="M4" s="57" t="s">
        <v>58</v>
      </c>
      <c r="O4" s="32"/>
      <c r="P4" s="32"/>
      <c r="Q4" s="32"/>
      <c r="R4" s="32"/>
      <c r="S4" s="32"/>
      <c r="T4" s="32"/>
      <c r="U4" s="32"/>
      <c r="V4" s="32"/>
      <c r="W4" s="32"/>
      <c r="X4" s="32"/>
    </row>
    <row r="5" spans="1:24" ht="23.25">
      <c r="A5" s="72" t="s">
        <v>54</v>
      </c>
      <c r="B5" s="79" t="str">
        <f>SUBSTITUTE(SUBSTITUTE(C5&amp;D5&amp;E5&amp;F5&amp;G5&amp;H5&amp;I5&amp;J5&amp;K5&amp;L5,"W",$A$3),"L",$A$5)</f>
        <v>┴┴┴┴┬┬┬┬┴┬</v>
      </c>
      <c r="C5" s="31" t="s">
        <v>61</v>
      </c>
      <c r="D5" s="25" t="s">
        <v>61</v>
      </c>
      <c r="E5" s="25" t="s">
        <v>67</v>
      </c>
      <c r="F5" s="25" t="s">
        <v>61</v>
      </c>
      <c r="G5" s="25" t="s">
        <v>62</v>
      </c>
      <c r="H5" s="25" t="s">
        <v>66</v>
      </c>
      <c r="I5" s="25" t="s">
        <v>62</v>
      </c>
      <c r="J5" s="25" t="s">
        <v>66</v>
      </c>
      <c r="K5" s="25" t="s">
        <v>61</v>
      </c>
      <c r="L5" s="25" t="s">
        <v>66</v>
      </c>
      <c r="M5" s="57" t="s">
        <v>59</v>
      </c>
      <c r="O5" s="32" t="s">
        <v>64</v>
      </c>
      <c r="P5" s="32"/>
      <c r="Q5" s="32"/>
      <c r="R5" s="32"/>
      <c r="S5" s="32"/>
      <c r="T5" s="32"/>
      <c r="U5" s="32"/>
      <c r="V5" s="32"/>
      <c r="W5" s="32"/>
      <c r="X5" s="32"/>
    </row>
    <row r="6" spans="1:24" ht="23.25">
      <c r="A6" s="53"/>
      <c r="B6" s="80" t="str">
        <f>SUBSTITUTE(SUBSTITUTE(C6&amp;D6&amp;E6&amp;F6&amp;G6&amp;H6&amp;I6&amp;J6&amp;K6&amp;L6,"W",$A$3),"L",$A$5)</f>
        <v>┴┬┬┴┴┬┴┬┬┬</v>
      </c>
      <c r="C6" s="58" t="s">
        <v>61</v>
      </c>
      <c r="D6" s="59" t="s">
        <v>66</v>
      </c>
      <c r="E6" s="59" t="s">
        <v>62</v>
      </c>
      <c r="F6" s="59" t="s">
        <v>61</v>
      </c>
      <c r="G6" s="59" t="s">
        <v>61</v>
      </c>
      <c r="H6" s="59" t="s">
        <v>66</v>
      </c>
      <c r="I6" s="59" t="s">
        <v>67</v>
      </c>
      <c r="J6" s="59" t="s">
        <v>66</v>
      </c>
      <c r="K6" s="59" t="s">
        <v>62</v>
      </c>
      <c r="L6" s="59" t="s">
        <v>62</v>
      </c>
      <c r="M6" s="60" t="s">
        <v>60</v>
      </c>
      <c r="O6" s="32" t="s">
        <v>65</v>
      </c>
      <c r="P6" s="32"/>
      <c r="Q6" s="32"/>
      <c r="R6" s="32"/>
      <c r="S6" s="32"/>
      <c r="T6" s="32"/>
      <c r="U6" s="32"/>
      <c r="V6" s="32"/>
      <c r="W6" s="32"/>
      <c r="X6" s="32"/>
    </row>
    <row r="7" spans="1:24" ht="10.5" customHeight="1">
      <c r="A7" s="53"/>
      <c r="B7" s="26"/>
      <c r="C7" s="26"/>
      <c r="D7" s="26"/>
      <c r="E7" s="26"/>
      <c r="F7" s="26"/>
      <c r="G7" s="26"/>
      <c r="H7" s="26"/>
      <c r="I7" s="26"/>
      <c r="J7" s="26"/>
      <c r="K7" s="26"/>
      <c r="L7" s="26"/>
      <c r="M7" s="26"/>
      <c r="O7" s="32"/>
      <c r="P7" s="32"/>
      <c r="Q7" s="32"/>
      <c r="R7" s="32"/>
      <c r="S7" s="32"/>
      <c r="T7" s="32"/>
      <c r="U7" s="32"/>
      <c r="V7" s="32"/>
      <c r="W7" s="32"/>
      <c r="X7" s="32"/>
    </row>
    <row r="8" spans="1:24" ht="14.25" customHeight="1">
      <c r="A8" s="53"/>
      <c r="B8" s="26"/>
      <c r="C8" s="26"/>
      <c r="D8" s="26"/>
      <c r="E8" s="26"/>
      <c r="F8" s="26"/>
      <c r="G8" s="26"/>
      <c r="H8" s="26"/>
      <c r="I8" s="26"/>
      <c r="J8" s="26"/>
      <c r="K8" s="26"/>
      <c r="L8" s="26"/>
      <c r="M8" s="26"/>
      <c r="O8" s="32" t="s">
        <v>153</v>
      </c>
      <c r="P8" s="32"/>
      <c r="Q8" s="32"/>
      <c r="R8" s="32"/>
      <c r="S8" s="32"/>
      <c r="T8" s="32"/>
      <c r="U8" s="32"/>
      <c r="V8" s="32"/>
      <c r="W8" s="32"/>
      <c r="X8" s="32"/>
    </row>
    <row r="9" spans="1:24" ht="23.25">
      <c r="A9" s="53"/>
      <c r="B9" s="69" t="s">
        <v>52</v>
      </c>
      <c r="C9" s="70">
        <v>1</v>
      </c>
      <c r="D9" s="70">
        <v>2</v>
      </c>
      <c r="E9" s="70">
        <v>3</v>
      </c>
      <c r="F9" s="70">
        <v>4</v>
      </c>
      <c r="G9" s="70">
        <v>5</v>
      </c>
      <c r="H9" s="70">
        <v>6</v>
      </c>
      <c r="I9" s="70">
        <v>7</v>
      </c>
      <c r="J9" s="70">
        <v>8</v>
      </c>
      <c r="K9" s="70">
        <v>9</v>
      </c>
      <c r="L9" s="70">
        <v>10</v>
      </c>
      <c r="M9" s="71" t="s">
        <v>49</v>
      </c>
      <c r="O9" s="32"/>
      <c r="P9" s="32"/>
      <c r="Q9" s="32"/>
      <c r="R9" s="32"/>
      <c r="S9" s="32"/>
      <c r="T9" s="32"/>
      <c r="U9" s="32"/>
      <c r="V9" s="32"/>
      <c r="W9" s="32"/>
      <c r="X9" s="32"/>
    </row>
    <row r="10" spans="1:24" ht="27">
      <c r="A10" s="73" t="s">
        <v>51</v>
      </c>
      <c r="B10" s="81" t="str">
        <f>SUBSTITUTE(SUBSTITUTE(C10&amp;D10&amp;E10&amp;F10&amp;G10&amp;H10&amp;I10&amp;J10&amp;K10&amp;L10,"W",$A$10),"L",$A$12)</f>
        <v>■□□□■□□■■■</v>
      </c>
      <c r="C10" s="30" t="s">
        <v>61</v>
      </c>
      <c r="D10" s="29" t="s">
        <v>66</v>
      </c>
      <c r="E10" s="29" t="s">
        <v>62</v>
      </c>
      <c r="F10" s="29" t="s">
        <v>66</v>
      </c>
      <c r="G10" s="29" t="s">
        <v>67</v>
      </c>
      <c r="H10" s="29" t="s">
        <v>66</v>
      </c>
      <c r="I10" s="29" t="s">
        <v>66</v>
      </c>
      <c r="J10" s="29" t="s">
        <v>67</v>
      </c>
      <c r="K10" s="29" t="s">
        <v>67</v>
      </c>
      <c r="L10" s="29" t="s">
        <v>67</v>
      </c>
      <c r="M10" s="62" t="s">
        <v>57</v>
      </c>
      <c r="O10" s="32" t="s">
        <v>154</v>
      </c>
      <c r="P10" s="32"/>
      <c r="Q10" s="32"/>
      <c r="R10" s="32"/>
      <c r="S10" s="32"/>
      <c r="T10" s="32"/>
      <c r="U10" s="32"/>
      <c r="V10" s="32"/>
      <c r="W10" s="32"/>
      <c r="X10" s="32"/>
    </row>
    <row r="11" spans="1:24" ht="23.25">
      <c r="A11" s="53"/>
      <c r="B11" s="81" t="str">
        <f>SUBSTITUTE(SUBSTITUTE(C11&amp;D11&amp;E11&amp;F11&amp;G11&amp;H11&amp;I11&amp;J11&amp;K11&amp;L11,"W",$A$10),"L",$A$12)</f>
        <v>□□■□■□□□□□</v>
      </c>
      <c r="C11" s="31" t="s">
        <v>62</v>
      </c>
      <c r="D11" s="25" t="s">
        <v>62</v>
      </c>
      <c r="E11" s="25" t="s">
        <v>67</v>
      </c>
      <c r="F11" s="25" t="s">
        <v>66</v>
      </c>
      <c r="G11" s="25" t="s">
        <v>67</v>
      </c>
      <c r="H11" s="25" t="s">
        <v>66</v>
      </c>
      <c r="I11" s="25" t="s">
        <v>66</v>
      </c>
      <c r="J11" s="25" t="s">
        <v>66</v>
      </c>
      <c r="K11" s="25" t="s">
        <v>62</v>
      </c>
      <c r="L11" s="25" t="s">
        <v>62</v>
      </c>
      <c r="M11" s="63" t="s">
        <v>58</v>
      </c>
      <c r="N11" s="23"/>
      <c r="O11" s="32"/>
      <c r="P11" s="32"/>
      <c r="Q11" s="32"/>
      <c r="R11" s="32"/>
      <c r="S11" s="32"/>
      <c r="T11" s="32"/>
      <c r="U11" s="32"/>
      <c r="V11" s="32"/>
      <c r="W11" s="32"/>
      <c r="X11" s="32"/>
    </row>
    <row r="12" spans="1:24" ht="27">
      <c r="A12" s="73" t="s">
        <v>50</v>
      </c>
      <c r="B12" s="81" t="str">
        <f>SUBSTITUTE(SUBSTITUTE(C12&amp;D12&amp;E12&amp;F12&amp;G12&amp;H12&amp;I12&amp;J12&amp;K12&amp;L12,"W",$A$10),"L",$A$12)</f>
        <v>■■■■□□□□■□</v>
      </c>
      <c r="C12" s="31" t="s">
        <v>61</v>
      </c>
      <c r="D12" s="25" t="s">
        <v>61</v>
      </c>
      <c r="E12" s="25" t="s">
        <v>67</v>
      </c>
      <c r="F12" s="25" t="s">
        <v>61</v>
      </c>
      <c r="G12" s="25" t="s">
        <v>62</v>
      </c>
      <c r="H12" s="25" t="s">
        <v>66</v>
      </c>
      <c r="I12" s="25" t="s">
        <v>62</v>
      </c>
      <c r="J12" s="25" t="s">
        <v>66</v>
      </c>
      <c r="K12" s="25" t="s">
        <v>61</v>
      </c>
      <c r="L12" s="25" t="s">
        <v>66</v>
      </c>
      <c r="M12" s="63" t="s">
        <v>59</v>
      </c>
      <c r="O12" s="32" t="s">
        <v>155</v>
      </c>
      <c r="P12" s="33"/>
      <c r="Q12" s="33"/>
      <c r="R12" s="33"/>
      <c r="S12" s="33"/>
      <c r="T12" s="32"/>
      <c r="U12" s="32"/>
      <c r="V12" s="32"/>
      <c r="W12" s="32"/>
      <c r="X12" s="32"/>
    </row>
    <row r="13" spans="1:24" ht="23.25">
      <c r="A13" s="53"/>
      <c r="B13" s="82" t="str">
        <f>SUBSTITUTE(SUBSTITUTE(C13&amp;D13&amp;E13&amp;F13&amp;G13&amp;H13&amp;I13&amp;J13&amp;K13&amp;L13,"W",$A$10),"L",$A$12)</f>
        <v>■□□■■□■□□□</v>
      </c>
      <c r="C13" s="64" t="s">
        <v>61</v>
      </c>
      <c r="D13" s="65" t="s">
        <v>66</v>
      </c>
      <c r="E13" s="65" t="s">
        <v>62</v>
      </c>
      <c r="F13" s="65" t="s">
        <v>61</v>
      </c>
      <c r="G13" s="65" t="s">
        <v>61</v>
      </c>
      <c r="H13" s="65" t="s">
        <v>66</v>
      </c>
      <c r="I13" s="65" t="s">
        <v>67</v>
      </c>
      <c r="J13" s="65" t="s">
        <v>66</v>
      </c>
      <c r="K13" s="65" t="s">
        <v>62</v>
      </c>
      <c r="L13" s="65" t="s">
        <v>62</v>
      </c>
      <c r="M13" s="66" t="s">
        <v>60</v>
      </c>
      <c r="O13" s="32"/>
      <c r="P13" s="32"/>
      <c r="Q13" s="32"/>
      <c r="R13" s="32"/>
      <c r="S13" s="32"/>
      <c r="T13" s="32"/>
      <c r="U13" s="32"/>
      <c r="V13" s="32"/>
      <c r="W13" s="32"/>
      <c r="X13" s="32"/>
    </row>
    <row r="14" spans="1:24" ht="10.5" customHeight="1">
      <c r="A14" s="53"/>
      <c r="B14" s="26"/>
      <c r="C14" s="26"/>
      <c r="D14" s="26"/>
      <c r="E14" s="26"/>
      <c r="F14" s="26"/>
      <c r="G14" s="26"/>
      <c r="H14" s="26"/>
      <c r="I14" s="26"/>
      <c r="J14" s="26"/>
      <c r="K14" s="26"/>
      <c r="L14" s="26"/>
      <c r="M14" s="26"/>
      <c r="O14" s="32"/>
      <c r="P14" s="32"/>
      <c r="Q14" s="32"/>
      <c r="R14" s="32"/>
      <c r="S14" s="32"/>
      <c r="T14" s="32"/>
      <c r="U14" s="32"/>
      <c r="V14" s="32"/>
      <c r="W14" s="32"/>
      <c r="X14" s="32"/>
    </row>
    <row r="15" spans="1:24" ht="10.5" customHeight="1">
      <c r="A15" s="53"/>
      <c r="B15" s="26"/>
      <c r="C15" s="26"/>
      <c r="D15" s="26"/>
      <c r="E15" s="26"/>
      <c r="F15" s="26"/>
      <c r="G15" s="26"/>
      <c r="H15" s="26"/>
      <c r="I15" s="26"/>
      <c r="J15" s="26"/>
      <c r="K15" s="26"/>
      <c r="L15" s="26"/>
      <c r="M15" s="26"/>
      <c r="O15" s="50" t="s">
        <v>70</v>
      </c>
      <c r="P15" s="50"/>
      <c r="Q15" s="32"/>
      <c r="R15" s="32"/>
      <c r="S15" s="32"/>
      <c r="T15" s="32"/>
      <c r="U15" s="32"/>
      <c r="V15" s="32"/>
      <c r="W15" s="32"/>
      <c r="X15" s="32"/>
    </row>
    <row r="16" spans="1:24" ht="23.25">
      <c r="A16" s="53"/>
      <c r="B16" s="69" t="s">
        <v>78</v>
      </c>
      <c r="C16" s="70">
        <v>1</v>
      </c>
      <c r="D16" s="70">
        <v>2</v>
      </c>
      <c r="E16" s="70">
        <v>3</v>
      </c>
      <c r="F16" s="70">
        <v>4</v>
      </c>
      <c r="G16" s="70">
        <v>5</v>
      </c>
      <c r="H16" s="70">
        <v>6</v>
      </c>
      <c r="I16" s="70">
        <v>7</v>
      </c>
      <c r="J16" s="70">
        <v>8</v>
      </c>
      <c r="K16" s="70">
        <v>9</v>
      </c>
      <c r="L16" s="70">
        <v>10</v>
      </c>
      <c r="M16" s="71" t="s">
        <v>49</v>
      </c>
      <c r="O16" s="32" t="s">
        <v>71</v>
      </c>
      <c r="P16" s="32"/>
      <c r="Q16" s="32"/>
      <c r="R16" s="32"/>
      <c r="S16" s="32"/>
      <c r="T16" s="32"/>
      <c r="U16" s="32"/>
      <c r="V16" s="32"/>
      <c r="W16" s="32"/>
      <c r="X16" s="32"/>
    </row>
    <row r="17" spans="1:24" ht="27">
      <c r="A17" s="73" t="s">
        <v>55</v>
      </c>
      <c r="B17" s="76" t="str">
        <f>SUBSTITUTE(SUBSTITUTE(C17&amp;D17&amp;E17&amp;F17&amp;G17&amp;H17&amp;I17&amp;J17&amp;K17&amp;L17,"W",$A$19),"L",$A$17)</f>
        <v>▀▄▄▄▀▄▄▀▀▀</v>
      </c>
      <c r="C17" s="30" t="s">
        <v>67</v>
      </c>
      <c r="D17" s="29" t="s">
        <v>66</v>
      </c>
      <c r="E17" s="29" t="s">
        <v>66</v>
      </c>
      <c r="F17" s="29" t="s">
        <v>66</v>
      </c>
      <c r="G17" s="29" t="s">
        <v>67</v>
      </c>
      <c r="H17" s="29" t="s">
        <v>66</v>
      </c>
      <c r="I17" s="29" t="s">
        <v>66</v>
      </c>
      <c r="J17" s="29" t="s">
        <v>67</v>
      </c>
      <c r="K17" s="29" t="s">
        <v>67</v>
      </c>
      <c r="L17" s="29" t="s">
        <v>67</v>
      </c>
      <c r="M17" s="62" t="s">
        <v>57</v>
      </c>
      <c r="O17" s="32" t="s">
        <v>72</v>
      </c>
      <c r="P17" s="32"/>
      <c r="Q17" s="32"/>
      <c r="R17" s="32"/>
      <c r="S17" s="32"/>
      <c r="T17" s="32"/>
      <c r="U17" s="32"/>
      <c r="V17" s="32"/>
      <c r="W17" s="32"/>
      <c r="X17" s="32"/>
    </row>
    <row r="18" spans="1:24" ht="23.25">
      <c r="A18" s="53"/>
      <c r="B18" s="76" t="str">
        <f>SUBSTITUTE(SUBSTITUTE(C18&amp;D18&amp;E18&amp;F18&amp;G18&amp;H18&amp;I18&amp;J18&amp;K18&amp;L18,"W",$A$19),"L",$A$17)</f>
        <v>▄▄▀▄▀▄▄▄▄▄</v>
      </c>
      <c r="C18" s="31" t="s">
        <v>66</v>
      </c>
      <c r="D18" s="25" t="s">
        <v>66</v>
      </c>
      <c r="E18" s="25" t="s">
        <v>67</v>
      </c>
      <c r="F18" s="25" t="s">
        <v>66</v>
      </c>
      <c r="G18" s="25" t="s">
        <v>67</v>
      </c>
      <c r="H18" s="25" t="s">
        <v>66</v>
      </c>
      <c r="I18" s="25" t="s">
        <v>66</v>
      </c>
      <c r="J18" s="25" t="s">
        <v>66</v>
      </c>
      <c r="K18" s="25" t="s">
        <v>66</v>
      </c>
      <c r="L18" s="25" t="s">
        <v>66</v>
      </c>
      <c r="M18" s="63" t="s">
        <v>58</v>
      </c>
      <c r="O18" s="32" t="s">
        <v>68</v>
      </c>
      <c r="P18" s="32"/>
      <c r="Q18" s="32"/>
      <c r="R18" s="32"/>
      <c r="S18" s="32"/>
      <c r="T18" s="32"/>
      <c r="U18" s="32"/>
      <c r="V18" s="32"/>
      <c r="W18" s="32"/>
      <c r="X18" s="32"/>
    </row>
    <row r="19" spans="1:24" ht="27">
      <c r="A19" s="73" t="s">
        <v>56</v>
      </c>
      <c r="B19" s="76" t="str">
        <f>SUBSTITUTE(SUBSTITUTE(C19&amp;D19&amp;E19&amp;F19&amp;G19&amp;H19&amp;I19&amp;J19&amp;K19&amp;L19,"W",$A$19),"L",$A$17)</f>
        <v>▀▀▀▀▄▄▄▄▀▄</v>
      </c>
      <c r="C19" s="31" t="s">
        <v>67</v>
      </c>
      <c r="D19" s="25" t="s">
        <v>67</v>
      </c>
      <c r="E19" s="25" t="s">
        <v>67</v>
      </c>
      <c r="F19" s="25" t="s">
        <v>67</v>
      </c>
      <c r="G19" s="25" t="s">
        <v>66</v>
      </c>
      <c r="H19" s="25" t="s">
        <v>66</v>
      </c>
      <c r="I19" s="25" t="s">
        <v>66</v>
      </c>
      <c r="J19" s="25" t="s">
        <v>66</v>
      </c>
      <c r="K19" s="25" t="s">
        <v>67</v>
      </c>
      <c r="L19" s="25" t="s">
        <v>66</v>
      </c>
      <c r="M19" s="63" t="s">
        <v>59</v>
      </c>
      <c r="O19" s="32" t="s">
        <v>73</v>
      </c>
      <c r="P19" s="32"/>
      <c r="Q19" s="32"/>
      <c r="R19" s="32"/>
      <c r="S19" s="32"/>
      <c r="T19" s="32"/>
      <c r="U19" s="32"/>
      <c r="V19" s="32"/>
      <c r="W19" s="32"/>
      <c r="X19" s="32"/>
    </row>
    <row r="20" spans="1:24" ht="23.25">
      <c r="A20" s="53"/>
      <c r="B20" s="77" t="str">
        <f>SUBSTITUTE(SUBSTITUTE(C20&amp;D20&amp;E20&amp;F20&amp;G20&amp;H20&amp;I20&amp;J20&amp;K20&amp;L20,"W",$A$19),"L",$A$17)</f>
        <v>▀▄▄▀▀▄▀▄▄▄</v>
      </c>
      <c r="C20" s="64" t="s">
        <v>67</v>
      </c>
      <c r="D20" s="65" t="s">
        <v>66</v>
      </c>
      <c r="E20" s="65" t="s">
        <v>66</v>
      </c>
      <c r="F20" s="65" t="s">
        <v>67</v>
      </c>
      <c r="G20" s="65" t="s">
        <v>67</v>
      </c>
      <c r="H20" s="65" t="s">
        <v>66</v>
      </c>
      <c r="I20" s="65" t="s">
        <v>67</v>
      </c>
      <c r="J20" s="65" t="s">
        <v>66</v>
      </c>
      <c r="K20" s="65" t="s">
        <v>66</v>
      </c>
      <c r="L20" s="65" t="s">
        <v>66</v>
      </c>
      <c r="M20" s="66" t="s">
        <v>60</v>
      </c>
      <c r="O20" s="32" t="s">
        <v>69</v>
      </c>
      <c r="P20" s="32"/>
      <c r="Q20" s="32"/>
      <c r="R20" s="32"/>
      <c r="S20" s="32"/>
      <c r="T20" s="32"/>
      <c r="U20" s="32"/>
      <c r="V20" s="32"/>
      <c r="W20" s="32"/>
      <c r="X20" s="32"/>
    </row>
    <row r="21" spans="1:24">
      <c r="O21" s="32" t="s">
        <v>74</v>
      </c>
      <c r="P21" s="32"/>
      <c r="Q21" s="32"/>
      <c r="R21" s="32"/>
      <c r="S21" s="32"/>
      <c r="T21" s="32"/>
      <c r="U21" s="32"/>
      <c r="V21" s="32"/>
      <c r="W21" s="32"/>
      <c r="X21" s="32"/>
    </row>
    <row r="22" spans="1:24">
      <c r="C22" s="74" t="s">
        <v>118</v>
      </c>
      <c r="D22" s="74"/>
      <c r="E22" s="74"/>
      <c r="F22" s="74"/>
      <c r="G22" s="74"/>
      <c r="H22" s="74"/>
      <c r="I22" s="74"/>
      <c r="J22" s="74"/>
      <c r="O22" s="32" t="s">
        <v>75</v>
      </c>
      <c r="P22" s="32"/>
      <c r="Q22" s="32"/>
      <c r="R22" s="32"/>
      <c r="S22" s="32"/>
      <c r="T22" s="32"/>
      <c r="U22" s="32"/>
      <c r="V22" s="32"/>
      <c r="W22" s="32"/>
      <c r="X22" s="32"/>
    </row>
    <row r="23" spans="1:24">
      <c r="O23" s="32" t="s">
        <v>76</v>
      </c>
      <c r="P23" s="32"/>
      <c r="Q23" s="32"/>
      <c r="R23" s="32"/>
      <c r="S23" s="32"/>
      <c r="T23" s="32"/>
      <c r="U23" s="32"/>
      <c r="V23" s="32"/>
      <c r="W23" s="32"/>
      <c r="X23" s="32"/>
    </row>
    <row r="24" spans="1:24">
      <c r="N24" s="26"/>
      <c r="O24" s="32" t="s">
        <v>77</v>
      </c>
      <c r="P24" s="32"/>
      <c r="Q24" s="32"/>
      <c r="R24" s="32"/>
      <c r="S24" s="32"/>
      <c r="T24" s="32"/>
      <c r="U24" s="32"/>
      <c r="V24" s="32"/>
      <c r="W24" s="32"/>
      <c r="X24" s="32"/>
    </row>
    <row r="25" spans="1:24" ht="14.25" customHeight="1">
      <c r="B25" s="109" t="s">
        <v>125</v>
      </c>
      <c r="C25" s="107">
        <v>2581</v>
      </c>
      <c r="D25" s="107">
        <v>2582</v>
      </c>
      <c r="E25" s="107">
        <v>2583</v>
      </c>
      <c r="F25" s="107">
        <v>2584</v>
      </c>
      <c r="G25" s="107">
        <v>2585</v>
      </c>
      <c r="H25" s="107">
        <v>2586</v>
      </c>
      <c r="I25" s="107">
        <v>2587</v>
      </c>
      <c r="J25" s="107">
        <v>2588</v>
      </c>
      <c r="K25" s="106"/>
      <c r="N25" s="26"/>
      <c r="O25" s="28"/>
      <c r="P25" s="28"/>
      <c r="Q25" s="28"/>
      <c r="R25" s="28"/>
      <c r="S25" s="28"/>
      <c r="T25" s="28"/>
      <c r="U25" s="28"/>
      <c r="V25" s="28"/>
      <c r="W25" s="28"/>
      <c r="X25" s="28"/>
    </row>
    <row r="26" spans="1:24" ht="33" customHeight="1">
      <c r="B26" s="108" t="s">
        <v>126</v>
      </c>
      <c r="C26" s="61" t="s">
        <v>124</v>
      </c>
      <c r="D26" s="61" t="s">
        <v>79</v>
      </c>
      <c r="E26" s="61" t="s">
        <v>80</v>
      </c>
      <c r="F26" s="61" t="s">
        <v>55</v>
      </c>
      <c r="G26" s="61" t="s">
        <v>81</v>
      </c>
      <c r="H26" s="61" t="s">
        <v>82</v>
      </c>
      <c r="I26" s="61" t="s">
        <v>83</v>
      </c>
      <c r="J26" s="61" t="s">
        <v>84</v>
      </c>
      <c r="N26" s="26"/>
      <c r="O26" s="26"/>
      <c r="P26" s="26"/>
      <c r="Q26" s="26"/>
      <c r="R26" s="26"/>
      <c r="S26" s="26"/>
      <c r="T26" s="26"/>
      <c r="U26" s="26"/>
      <c r="V26" s="26"/>
      <c r="W26" s="26"/>
      <c r="X26" s="26"/>
    </row>
    <row r="27" spans="1:24" ht="16.5" customHeight="1">
      <c r="B27" s="108"/>
      <c r="C27" s="61"/>
      <c r="D27" s="61"/>
      <c r="E27" s="61"/>
      <c r="F27" s="61"/>
      <c r="G27" s="61"/>
      <c r="H27" s="61"/>
      <c r="I27" s="61"/>
      <c r="J27" s="61"/>
      <c r="N27" s="26"/>
      <c r="O27" s="26"/>
      <c r="P27" s="26"/>
      <c r="Q27" s="26"/>
      <c r="R27" s="26"/>
      <c r="S27" s="26"/>
      <c r="T27" s="26"/>
      <c r="U27" s="26"/>
      <c r="V27" s="26"/>
      <c r="W27" s="26"/>
      <c r="X27" s="26"/>
    </row>
    <row r="28" spans="1:24">
      <c r="B28" s="104" t="str">
        <f>SUBSTITUTE(SUBSTITUTE(SUBSTITUTE(SUBSTITUTE(SUBSTITUTE(SUBSTITUTE(SUBSTITUTE(SUBSTITUTE(C28&amp;D28&amp;E28&amp;F28&amp;G28&amp;H28&amp;I28&amp;J28&amp;K28&amp;L28,0," "),1,C$26),2,D$26),3,E$26),4,F$26),5,G$26),6,H$26),7,I$26)</f>
        <v>▇▆▅▄▃▂▁ ▁▂</v>
      </c>
      <c r="C28" s="27">
        <v>7</v>
      </c>
      <c r="D28" s="27">
        <v>6</v>
      </c>
      <c r="E28" s="27">
        <v>5</v>
      </c>
      <c r="F28" s="27">
        <v>4</v>
      </c>
      <c r="G28" s="27">
        <v>3</v>
      </c>
      <c r="H28" s="27">
        <v>2</v>
      </c>
      <c r="I28" s="27">
        <v>1</v>
      </c>
      <c r="J28" s="27">
        <v>0</v>
      </c>
      <c r="K28" s="27">
        <v>1</v>
      </c>
      <c r="L28" s="27">
        <v>2</v>
      </c>
      <c r="N28" s="26"/>
      <c r="O28" s="26"/>
      <c r="P28" s="26"/>
      <c r="Q28" s="26"/>
      <c r="R28" s="26"/>
      <c r="S28" s="26"/>
      <c r="T28" s="26"/>
      <c r="U28" s="26"/>
      <c r="V28" s="26"/>
      <c r="W28" s="26"/>
      <c r="X28" s="26"/>
    </row>
    <row r="29" spans="1:24" ht="12.75" thickBot="1">
      <c r="B29" s="104" t="str">
        <f t="shared" ref="B29:B36" si="0">SUBSTITUTE(SUBSTITUTE(SUBSTITUTE(SUBSTITUTE(SUBSTITUTE(SUBSTITUTE(SUBSTITUTE(SUBSTITUTE(C29&amp;D29&amp;E29&amp;F29&amp;G29&amp;H29&amp;I29&amp;J29&amp;K29&amp;L29,0," "),1,C$26),2,D$26),3,E$26),4,F$26),5,G$26),6,H$26),7,I$26)</f>
        <v>▁▁▂▂▃▃▄▅▆▇</v>
      </c>
      <c r="C29" s="27">
        <v>1</v>
      </c>
      <c r="D29" s="27">
        <v>1</v>
      </c>
      <c r="E29" s="27">
        <v>2</v>
      </c>
      <c r="F29" s="27">
        <v>2</v>
      </c>
      <c r="G29" s="27">
        <v>3</v>
      </c>
      <c r="H29" s="27">
        <v>3</v>
      </c>
      <c r="I29" s="27">
        <v>4</v>
      </c>
      <c r="J29" s="27">
        <v>5</v>
      </c>
      <c r="K29" s="27">
        <v>6</v>
      </c>
      <c r="L29" s="27">
        <v>7</v>
      </c>
      <c r="N29" s="26"/>
      <c r="O29" s="47" t="s">
        <v>131</v>
      </c>
      <c r="P29" s="26"/>
      <c r="Q29" s="26"/>
      <c r="R29" s="26"/>
      <c r="S29" s="26"/>
      <c r="T29" s="26"/>
      <c r="U29" s="26"/>
      <c r="V29" s="26"/>
      <c r="W29" s="26"/>
      <c r="X29" s="26"/>
    </row>
    <row r="30" spans="1:24" ht="12.75" thickTop="1">
      <c r="B30" s="104" t="str">
        <f t="shared" si="0"/>
        <v>▂▂▂▃▃▅▅▆▅▆</v>
      </c>
      <c r="C30" s="27">
        <v>2</v>
      </c>
      <c r="D30" s="27">
        <v>2</v>
      </c>
      <c r="E30" s="27">
        <v>2</v>
      </c>
      <c r="F30" s="27">
        <v>3</v>
      </c>
      <c r="G30" s="27">
        <v>3</v>
      </c>
      <c r="H30" s="27">
        <v>5</v>
      </c>
      <c r="I30" s="27">
        <v>5</v>
      </c>
      <c r="J30" s="27">
        <v>6</v>
      </c>
      <c r="K30" s="27">
        <v>5</v>
      </c>
      <c r="L30" s="27">
        <v>6</v>
      </c>
      <c r="N30" s="26"/>
      <c r="O30" s="132" t="s">
        <v>159</v>
      </c>
      <c r="P30" s="133"/>
      <c r="Q30" s="133"/>
      <c r="R30" s="133"/>
      <c r="S30" s="133"/>
      <c r="T30" s="133"/>
      <c r="U30" s="133"/>
      <c r="V30" s="133"/>
      <c r="W30" s="134"/>
      <c r="X30" s="26"/>
    </row>
    <row r="31" spans="1:24">
      <c r="B31" s="104" t="str">
        <f t="shared" si="0"/>
        <v>▇▅▇▄▅▆▆▅▄▆</v>
      </c>
      <c r="C31" s="27">
        <v>7</v>
      </c>
      <c r="D31" s="27">
        <v>5</v>
      </c>
      <c r="E31" s="27">
        <v>7</v>
      </c>
      <c r="F31" s="27">
        <v>4</v>
      </c>
      <c r="G31" s="27">
        <v>5</v>
      </c>
      <c r="H31" s="27">
        <v>6</v>
      </c>
      <c r="I31" s="27">
        <v>6</v>
      </c>
      <c r="J31" s="27">
        <v>5</v>
      </c>
      <c r="K31" s="27">
        <v>4</v>
      </c>
      <c r="L31" s="27">
        <v>6</v>
      </c>
      <c r="N31" s="26"/>
      <c r="O31" s="135"/>
      <c r="P31" s="136"/>
      <c r="Q31" s="136"/>
      <c r="R31" s="136"/>
      <c r="S31" s="136"/>
      <c r="T31" s="136"/>
      <c r="U31" s="136"/>
      <c r="V31" s="136"/>
      <c r="W31" s="137"/>
      <c r="X31" s="26"/>
    </row>
    <row r="32" spans="1:24">
      <c r="B32" s="104" t="str">
        <f t="shared" si="0"/>
        <v>▆▃▆▃▃▆▃▆▃▆</v>
      </c>
      <c r="C32" s="27">
        <v>6</v>
      </c>
      <c r="D32" s="27">
        <v>3</v>
      </c>
      <c r="E32" s="27">
        <v>6</v>
      </c>
      <c r="F32" s="27">
        <v>3</v>
      </c>
      <c r="G32" s="27">
        <v>3</v>
      </c>
      <c r="H32" s="27">
        <v>6</v>
      </c>
      <c r="I32" s="27">
        <v>3</v>
      </c>
      <c r="J32" s="27">
        <v>6</v>
      </c>
      <c r="K32" s="27">
        <v>3</v>
      </c>
      <c r="L32" s="27">
        <v>6</v>
      </c>
      <c r="N32" s="26"/>
      <c r="O32" s="135"/>
      <c r="P32" s="136"/>
      <c r="Q32" s="136"/>
      <c r="R32" s="136"/>
      <c r="S32" s="136"/>
      <c r="T32" s="136"/>
      <c r="U32" s="136"/>
      <c r="V32" s="136"/>
      <c r="W32" s="137"/>
      <c r="X32" s="26"/>
    </row>
    <row r="33" spans="2:24">
      <c r="B33" s="104" t="str">
        <f t="shared" si="0"/>
        <v>▁▁▁▆▆▇▆▁▆▁</v>
      </c>
      <c r="C33" s="27">
        <v>1</v>
      </c>
      <c r="D33" s="27">
        <v>1</v>
      </c>
      <c r="E33" s="27">
        <v>1</v>
      </c>
      <c r="F33" s="27">
        <v>6</v>
      </c>
      <c r="G33" s="27">
        <v>6</v>
      </c>
      <c r="H33" s="27">
        <v>7</v>
      </c>
      <c r="I33" s="27">
        <v>6</v>
      </c>
      <c r="J33" s="27">
        <v>1</v>
      </c>
      <c r="K33" s="27">
        <v>6</v>
      </c>
      <c r="L33" s="27">
        <v>1</v>
      </c>
      <c r="N33" s="26"/>
      <c r="O33" s="135"/>
      <c r="P33" s="136"/>
      <c r="Q33" s="136"/>
      <c r="R33" s="136"/>
      <c r="S33" s="136"/>
      <c r="T33" s="136"/>
      <c r="U33" s="136"/>
      <c r="V33" s="136"/>
      <c r="W33" s="137"/>
      <c r="X33" s="26"/>
    </row>
    <row r="34" spans="2:24" ht="12.75" thickBot="1">
      <c r="B34" s="104" t="str">
        <f t="shared" si="0"/>
        <v>▁▁▁▃▃▃▃▇▇▇</v>
      </c>
      <c r="C34" s="27">
        <v>1</v>
      </c>
      <c r="D34" s="27">
        <v>1</v>
      </c>
      <c r="E34" s="27">
        <v>1</v>
      </c>
      <c r="F34" s="27">
        <v>3</v>
      </c>
      <c r="G34" s="27">
        <v>3</v>
      </c>
      <c r="H34" s="27">
        <v>3</v>
      </c>
      <c r="I34" s="27">
        <v>3</v>
      </c>
      <c r="J34" s="27">
        <v>7</v>
      </c>
      <c r="K34" s="27">
        <v>7</v>
      </c>
      <c r="L34" s="27">
        <v>7</v>
      </c>
      <c r="N34" s="26"/>
      <c r="O34" s="138"/>
      <c r="P34" s="139"/>
      <c r="Q34" s="139"/>
      <c r="R34" s="139"/>
      <c r="S34" s="139"/>
      <c r="T34" s="139"/>
      <c r="U34" s="139"/>
      <c r="V34" s="139"/>
      <c r="W34" s="140"/>
      <c r="X34" s="26"/>
    </row>
    <row r="35" spans="2:24" ht="12.75" thickTop="1">
      <c r="B35" s="104" t="str">
        <f t="shared" si="0"/>
        <v>▃▅ ▆▅▅ ▃▃▅</v>
      </c>
      <c r="C35" s="27">
        <v>3</v>
      </c>
      <c r="D35" s="27">
        <v>5</v>
      </c>
      <c r="E35" s="27">
        <v>0</v>
      </c>
      <c r="F35" s="27">
        <v>6</v>
      </c>
      <c r="G35" s="27">
        <v>5</v>
      </c>
      <c r="H35" s="27">
        <v>5</v>
      </c>
      <c r="I35" s="27">
        <v>0</v>
      </c>
      <c r="J35" s="27">
        <v>3</v>
      </c>
      <c r="K35" s="27">
        <v>3</v>
      </c>
      <c r="L35" s="27">
        <v>5</v>
      </c>
      <c r="O35" s="26"/>
      <c r="P35" s="26"/>
      <c r="Q35" s="26"/>
      <c r="R35" s="26"/>
      <c r="S35" s="26"/>
      <c r="T35" s="26"/>
      <c r="U35" s="26"/>
      <c r="V35" s="26"/>
      <c r="W35" s="26"/>
      <c r="X35" s="26"/>
    </row>
    <row r="36" spans="2:24">
      <c r="B36" s="104" t="str">
        <f t="shared" si="0"/>
        <v>▂▃▃▇▂▇▁▆▂▆</v>
      </c>
      <c r="C36" s="27">
        <v>2</v>
      </c>
      <c r="D36" s="27">
        <v>3</v>
      </c>
      <c r="E36" s="27">
        <v>3</v>
      </c>
      <c r="F36" s="27">
        <v>7</v>
      </c>
      <c r="G36" s="27">
        <v>2</v>
      </c>
      <c r="H36" s="27">
        <v>7</v>
      </c>
      <c r="I36" s="27">
        <v>1</v>
      </c>
      <c r="J36" s="27">
        <v>6</v>
      </c>
      <c r="K36" s="27">
        <v>2</v>
      </c>
      <c r="L36" s="27">
        <v>6</v>
      </c>
    </row>
    <row r="38" spans="2:24">
      <c r="B38" s="67" t="s">
        <v>117</v>
      </c>
      <c r="C38" s="68"/>
    </row>
    <row r="39" spans="2:24">
      <c r="B39" s="119"/>
      <c r="C39" s="27">
        <v>7</v>
      </c>
      <c r="D39" s="27">
        <v>6</v>
      </c>
      <c r="E39" s="27">
        <v>5</v>
      </c>
      <c r="F39" s="27">
        <v>4</v>
      </c>
      <c r="G39" s="27">
        <v>3</v>
      </c>
      <c r="H39" s="27">
        <v>2</v>
      </c>
      <c r="I39" s="27">
        <v>1</v>
      </c>
      <c r="J39" s="27">
        <v>0</v>
      </c>
      <c r="K39" s="27">
        <v>1</v>
      </c>
      <c r="L39" s="27">
        <v>2</v>
      </c>
    </row>
    <row r="40" spans="2:24">
      <c r="B40" s="119"/>
      <c r="C40" s="27">
        <v>1</v>
      </c>
      <c r="D40" s="27">
        <v>1</v>
      </c>
      <c r="E40" s="27">
        <v>2</v>
      </c>
      <c r="F40" s="27">
        <v>2</v>
      </c>
      <c r="G40" s="27">
        <v>3</v>
      </c>
      <c r="H40" s="27">
        <v>3</v>
      </c>
      <c r="I40" s="27">
        <v>4</v>
      </c>
      <c r="J40" s="27">
        <v>5</v>
      </c>
      <c r="K40" s="27">
        <v>6</v>
      </c>
      <c r="L40" s="27">
        <v>7</v>
      </c>
      <c r="O40" t="s">
        <v>132</v>
      </c>
    </row>
    <row r="41" spans="2:24">
      <c r="B41" s="119"/>
      <c r="C41" s="27">
        <v>2</v>
      </c>
      <c r="D41" s="27">
        <v>2</v>
      </c>
      <c r="E41" s="27">
        <v>2</v>
      </c>
      <c r="F41" s="27">
        <v>3</v>
      </c>
      <c r="G41" s="27">
        <v>3</v>
      </c>
      <c r="H41" s="27">
        <v>5</v>
      </c>
      <c r="I41" s="27">
        <v>5</v>
      </c>
      <c r="J41" s="27">
        <v>6</v>
      </c>
      <c r="K41" s="27">
        <v>5</v>
      </c>
      <c r="L41" s="27">
        <v>6</v>
      </c>
    </row>
    <row r="42" spans="2:24">
      <c r="B42" s="119"/>
      <c r="C42" s="27">
        <v>7</v>
      </c>
      <c r="D42" s="27">
        <v>5</v>
      </c>
      <c r="E42" s="27">
        <v>7</v>
      </c>
      <c r="F42" s="27">
        <v>4</v>
      </c>
      <c r="G42" s="27">
        <v>5</v>
      </c>
      <c r="H42" s="27">
        <v>6</v>
      </c>
      <c r="I42" s="27">
        <v>6</v>
      </c>
      <c r="J42" s="27">
        <v>5</v>
      </c>
      <c r="K42" s="27">
        <v>4</v>
      </c>
      <c r="L42" s="27">
        <v>6</v>
      </c>
    </row>
    <row r="43" spans="2:24">
      <c r="B43" s="119"/>
      <c r="C43" s="27">
        <v>6</v>
      </c>
      <c r="D43" s="27">
        <v>3</v>
      </c>
      <c r="E43" s="27">
        <v>6</v>
      </c>
      <c r="F43" s="27">
        <v>3</v>
      </c>
      <c r="G43" s="27">
        <v>3</v>
      </c>
      <c r="H43" s="27">
        <v>6</v>
      </c>
      <c r="I43" s="27">
        <v>3</v>
      </c>
      <c r="J43" s="27">
        <v>6</v>
      </c>
      <c r="K43" s="27">
        <v>3</v>
      </c>
      <c r="L43" s="27">
        <v>6</v>
      </c>
    </row>
    <row r="44" spans="2:24">
      <c r="B44" s="119"/>
      <c r="C44" s="27">
        <v>1</v>
      </c>
      <c r="D44" s="27">
        <v>1</v>
      </c>
      <c r="E44" s="27">
        <v>1</v>
      </c>
      <c r="F44" s="27">
        <v>6</v>
      </c>
      <c r="G44" s="27">
        <v>6</v>
      </c>
      <c r="H44" s="27">
        <v>7</v>
      </c>
      <c r="I44" s="27">
        <v>6</v>
      </c>
      <c r="J44" s="27">
        <v>1</v>
      </c>
      <c r="K44" s="27">
        <v>6</v>
      </c>
      <c r="L44" s="27">
        <v>1</v>
      </c>
    </row>
    <row r="45" spans="2:24">
      <c r="B45" s="119"/>
      <c r="C45" s="27">
        <v>1</v>
      </c>
      <c r="D45" s="27">
        <v>1</v>
      </c>
      <c r="E45" s="27">
        <v>1</v>
      </c>
      <c r="F45" s="27">
        <v>3</v>
      </c>
      <c r="G45" s="27">
        <v>3</v>
      </c>
      <c r="H45" s="27">
        <v>3</v>
      </c>
      <c r="I45" s="27">
        <v>3</v>
      </c>
      <c r="J45" s="27">
        <v>7</v>
      </c>
      <c r="K45" s="27">
        <v>7</v>
      </c>
      <c r="L45" s="27">
        <v>7</v>
      </c>
    </row>
    <row r="46" spans="2:24">
      <c r="B46" s="119"/>
      <c r="C46" s="27">
        <v>3</v>
      </c>
      <c r="D46" s="27">
        <v>5</v>
      </c>
      <c r="E46" s="27">
        <v>0</v>
      </c>
      <c r="F46" s="27">
        <v>6</v>
      </c>
      <c r="G46" s="27">
        <v>5</v>
      </c>
      <c r="H46" s="27">
        <v>5</v>
      </c>
      <c r="I46" s="27">
        <v>0</v>
      </c>
      <c r="J46" s="27">
        <v>3</v>
      </c>
      <c r="K46" s="27">
        <v>3</v>
      </c>
      <c r="L46" s="27">
        <v>5</v>
      </c>
    </row>
    <row r="47" spans="2:24">
      <c r="B47" s="119"/>
      <c r="C47" s="27">
        <v>2</v>
      </c>
      <c r="D47" s="27">
        <v>3</v>
      </c>
      <c r="E47" s="27">
        <v>3</v>
      </c>
      <c r="F47" s="27">
        <v>7</v>
      </c>
      <c r="G47" s="27">
        <v>2</v>
      </c>
      <c r="H47" s="27">
        <v>7</v>
      </c>
      <c r="I47" s="27">
        <v>1</v>
      </c>
      <c r="J47" s="27">
        <v>6</v>
      </c>
      <c r="K47" s="27">
        <v>2</v>
      </c>
      <c r="L47" s="27">
        <v>6</v>
      </c>
    </row>
    <row r="49" spans="3:24">
      <c r="C49" s="74" t="s">
        <v>119</v>
      </c>
      <c r="D49" s="74"/>
      <c r="E49" s="74"/>
      <c r="F49" s="74"/>
      <c r="G49" s="74"/>
      <c r="H49" s="74"/>
      <c r="I49" s="74"/>
      <c r="J49" s="74"/>
      <c r="K49" s="74"/>
      <c r="L49" s="74"/>
    </row>
    <row r="50" spans="3:24">
      <c r="C50" s="74"/>
      <c r="D50" s="74"/>
      <c r="E50" s="74"/>
      <c r="F50" s="74"/>
      <c r="G50" s="74"/>
      <c r="H50" s="74"/>
      <c r="I50" s="74"/>
      <c r="J50" s="74"/>
      <c r="K50" s="74"/>
      <c r="L50" s="74"/>
    </row>
    <row r="51" spans="3:24" ht="13.5">
      <c r="M51" s="130"/>
    </row>
    <row r="52" spans="3:24" ht="12.75">
      <c r="M52" s="131" t="s">
        <v>157</v>
      </c>
    </row>
    <row r="53" spans="3:24" ht="13.5" customHeight="1">
      <c r="M53" s="141" t="s">
        <v>158</v>
      </c>
      <c r="N53" s="141"/>
      <c r="O53" s="141"/>
      <c r="P53" s="141"/>
      <c r="Q53" s="141"/>
      <c r="R53" s="141"/>
      <c r="S53" s="141"/>
      <c r="T53" s="141"/>
      <c r="U53" s="141"/>
      <c r="V53" s="141"/>
      <c r="W53" s="141"/>
      <c r="X53" s="141"/>
    </row>
    <row r="54" spans="3:24">
      <c r="M54" s="141"/>
      <c r="N54" s="141"/>
      <c r="O54" s="141"/>
      <c r="P54" s="141"/>
      <c r="Q54" s="141"/>
      <c r="R54" s="141"/>
      <c r="S54" s="141"/>
      <c r="T54" s="141"/>
      <c r="U54" s="141"/>
      <c r="V54" s="141"/>
      <c r="W54" s="141"/>
      <c r="X54" s="141"/>
    </row>
    <row r="55" spans="3:24">
      <c r="M55" s="141"/>
      <c r="N55" s="141"/>
      <c r="O55" s="141"/>
      <c r="P55" s="141"/>
      <c r="Q55" s="141"/>
      <c r="R55" s="141"/>
      <c r="S55" s="141"/>
      <c r="T55" s="141"/>
      <c r="U55" s="141"/>
      <c r="V55" s="141"/>
      <c r="W55" s="141"/>
      <c r="X55" s="141"/>
    </row>
    <row r="56" spans="3:24">
      <c r="M56" s="141"/>
      <c r="N56" s="141"/>
      <c r="O56" s="141"/>
      <c r="P56" s="141"/>
      <c r="Q56" s="141"/>
      <c r="R56" s="141"/>
      <c r="S56" s="141"/>
      <c r="T56" s="141"/>
      <c r="U56" s="141"/>
      <c r="V56" s="141"/>
      <c r="W56" s="141"/>
      <c r="X56" s="141"/>
    </row>
    <row r="57" spans="3:24">
      <c r="M57" s="141"/>
      <c r="N57" s="141"/>
      <c r="O57" s="141"/>
      <c r="P57" s="141"/>
      <c r="Q57" s="141"/>
      <c r="R57" s="141"/>
      <c r="S57" s="141"/>
      <c r="T57" s="141"/>
      <c r="U57" s="141"/>
      <c r="V57" s="141"/>
      <c r="W57" s="141"/>
      <c r="X57" s="141"/>
    </row>
    <row r="58" spans="3:24">
      <c r="M58" s="141"/>
      <c r="N58" s="141"/>
      <c r="O58" s="141"/>
      <c r="P58" s="141"/>
      <c r="Q58" s="141"/>
      <c r="R58" s="141"/>
      <c r="S58" s="141"/>
      <c r="T58" s="141"/>
      <c r="U58" s="141"/>
      <c r="V58" s="141"/>
      <c r="W58" s="141"/>
      <c r="X58" s="141"/>
    </row>
    <row r="59" spans="3:24">
      <c r="M59" s="141"/>
      <c r="N59" s="141"/>
      <c r="O59" s="141"/>
      <c r="P59" s="141"/>
      <c r="Q59" s="141"/>
      <c r="R59" s="141"/>
      <c r="S59" s="141"/>
      <c r="T59" s="141"/>
      <c r="U59" s="141"/>
      <c r="V59" s="141"/>
      <c r="W59" s="141"/>
      <c r="X59" s="141"/>
    </row>
    <row r="60" spans="3:24">
      <c r="M60" s="141"/>
      <c r="N60" s="141"/>
      <c r="O60" s="141"/>
      <c r="P60" s="141"/>
      <c r="Q60" s="141"/>
      <c r="R60" s="141"/>
      <c r="S60" s="141"/>
      <c r="T60" s="141"/>
      <c r="U60" s="141"/>
      <c r="V60" s="141"/>
      <c r="W60" s="141"/>
      <c r="X60" s="141"/>
    </row>
    <row r="61" spans="3:24">
      <c r="M61" s="141"/>
      <c r="N61" s="141"/>
      <c r="O61" s="141"/>
      <c r="P61" s="141"/>
      <c r="Q61" s="141"/>
      <c r="R61" s="141"/>
      <c r="S61" s="141"/>
      <c r="T61" s="141"/>
      <c r="U61" s="141"/>
      <c r="V61" s="141"/>
      <c r="W61" s="141"/>
      <c r="X61" s="141"/>
    </row>
  </sheetData>
  <mergeCells count="2">
    <mergeCell ref="O30:W34"/>
    <mergeCell ref="M53:X61"/>
  </mergeCells>
  <phoneticPr fontId="1" type="noConversion"/>
  <pageMargins left="0.7" right="0.7" top="0.75" bottom="0.75" header="0.3" footer="0.3"/>
  <pageSetup paperSize="9" orientation="portrait" r:id="rId1"/>
  <drawing r:id="rId2"/>
  <extLst>
    <ext xmlns:x14="http://schemas.microsoft.com/office/spreadsheetml/2009/9/main" uri="{05C60535-1F16-4fd2-B633-F4F36F0B64E0}">
      <x14:sparklineGroups xmlns:xm="http://schemas.microsoft.com/office/excel/2006/main">
        <x14:sparklineGroup type="column" displayEmptyCellsAs="gap" high="1" low="1">
          <x14:colorSeries theme="1"/>
          <x14:colorNegative theme="5"/>
          <x14:colorAxis rgb="FF000000"/>
          <x14:colorMarkers theme="4" tint="-0.499984740745262"/>
          <x14:colorFirst theme="4" tint="0.39997558519241921"/>
          <x14:colorLast theme="4" tint="0.39997558519241921"/>
          <x14:colorHigh rgb="FF92D050"/>
          <x14:colorLow rgb="FFFF0000"/>
          <x14:sparklines>
            <x14:sparkline>
              <xm:f>Sparkline!C39:L39</xm:f>
              <xm:sqref>B39</xm:sqref>
            </x14:sparkline>
            <x14:sparkline>
              <xm:f>Sparkline!C40:L40</xm:f>
              <xm:sqref>B40</xm:sqref>
            </x14:sparkline>
            <x14:sparkline>
              <xm:f>Sparkline!C41:L41</xm:f>
              <xm:sqref>B41</xm:sqref>
            </x14:sparkline>
            <x14:sparkline>
              <xm:f>Sparkline!C42:L42</xm:f>
              <xm:sqref>B42</xm:sqref>
            </x14:sparkline>
            <x14:sparkline>
              <xm:f>Sparkline!C43:L43</xm:f>
              <xm:sqref>B43</xm:sqref>
            </x14:sparkline>
            <x14:sparkline>
              <xm:f>Sparkline!C44:L44</xm:f>
              <xm:sqref>B44</xm:sqref>
            </x14:sparkline>
            <x14:sparkline>
              <xm:f>Sparkline!C45:L45</xm:f>
              <xm:sqref>B45</xm:sqref>
            </x14:sparkline>
            <x14:sparkline>
              <xm:f>Sparkline!C46:L46</xm:f>
              <xm:sqref>B46</xm:sqref>
            </x14:sparkline>
            <x14:sparkline>
              <xm:f>Sparkline!C47:L47</xm:f>
              <xm:sqref>B47</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FF99"/>
  </sheetPr>
  <dimension ref="B1:AB24"/>
  <sheetViews>
    <sheetView showGridLines="0" workbookViewId="0">
      <selection activeCell="M18" sqref="M18"/>
    </sheetView>
  </sheetViews>
  <sheetFormatPr defaultRowHeight="12"/>
  <cols>
    <col min="1" max="1" width="2.5" customWidth="1"/>
    <col min="2" max="2" width="23.6640625" style="110" customWidth="1"/>
    <col min="3" max="3" width="24.83203125" style="110" customWidth="1"/>
    <col min="4" max="4" width="4.83203125" style="110" bestFit="1" customWidth="1"/>
    <col min="5" max="7" width="4.1640625" style="110" bestFit="1" customWidth="1"/>
    <col min="8" max="8" width="4.83203125" style="110" customWidth="1"/>
    <col min="9" max="9" width="4.1640625" style="110" bestFit="1" customWidth="1"/>
    <col min="10" max="10" width="4.83203125" style="110" bestFit="1" customWidth="1"/>
    <col min="11" max="14" width="4.1640625" style="110" bestFit="1" customWidth="1"/>
    <col min="15" max="15" width="4.83203125" style="110" customWidth="1"/>
    <col min="16" max="16" width="7.5" customWidth="1"/>
  </cols>
  <sheetData>
    <row r="1" spans="2:28" ht="24" customHeight="1" thickBot="1">
      <c r="B1" s="110" t="s">
        <v>128</v>
      </c>
      <c r="C1" s="118" t="s">
        <v>129</v>
      </c>
    </row>
    <row r="2" spans="2:28" ht="12.75" thickTop="1">
      <c r="B2" s="125" t="s">
        <v>85</v>
      </c>
      <c r="C2" s="122" t="s">
        <v>85</v>
      </c>
      <c r="D2" s="122" t="s">
        <v>94</v>
      </c>
      <c r="E2" s="123" t="s">
        <v>95</v>
      </c>
      <c r="F2" s="123" t="s">
        <v>96</v>
      </c>
      <c r="G2" s="123" t="s">
        <v>88</v>
      </c>
      <c r="H2" s="123" t="s">
        <v>97</v>
      </c>
      <c r="I2" s="123" t="s">
        <v>87</v>
      </c>
      <c r="J2" s="123" t="s">
        <v>98</v>
      </c>
      <c r="K2" s="123" t="s">
        <v>99</v>
      </c>
      <c r="L2" s="123" t="s">
        <v>100</v>
      </c>
      <c r="M2" s="123" t="s">
        <v>86</v>
      </c>
      <c r="N2" s="123" t="s">
        <v>101</v>
      </c>
      <c r="O2" s="124" t="s">
        <v>66</v>
      </c>
      <c r="Q2" s="48" t="s">
        <v>107</v>
      </c>
      <c r="R2" s="49"/>
      <c r="S2" s="49"/>
      <c r="T2" s="49"/>
      <c r="U2" s="43"/>
      <c r="V2" s="43"/>
      <c r="W2" s="43"/>
      <c r="X2" s="43"/>
      <c r="Y2" s="43"/>
      <c r="Z2" s="43"/>
      <c r="AA2" s="43"/>
      <c r="AB2" s="44"/>
    </row>
    <row r="3" spans="2:28" ht="24" customHeight="1">
      <c r="B3" s="120"/>
      <c r="C3" s="113"/>
      <c r="D3" s="113">
        <v>100</v>
      </c>
      <c r="E3" s="114">
        <v>166</v>
      </c>
      <c r="F3" s="114">
        <v>90</v>
      </c>
      <c r="G3" s="114">
        <v>152</v>
      </c>
      <c r="H3" s="114">
        <v>100</v>
      </c>
      <c r="I3" s="114">
        <v>163</v>
      </c>
      <c r="J3" s="114">
        <v>116</v>
      </c>
      <c r="K3" s="114">
        <v>137</v>
      </c>
      <c r="L3" s="114">
        <v>155</v>
      </c>
      <c r="M3" s="114">
        <v>131</v>
      </c>
      <c r="N3" s="114">
        <v>110</v>
      </c>
      <c r="O3" s="115">
        <v>166</v>
      </c>
      <c r="Q3" s="34" t="s">
        <v>108</v>
      </c>
      <c r="R3" s="26"/>
      <c r="S3" s="26"/>
      <c r="T3" s="28"/>
      <c r="U3" s="28"/>
      <c r="V3" s="28"/>
      <c r="W3" s="28"/>
      <c r="X3" s="28"/>
      <c r="Y3" s="28"/>
      <c r="Z3" s="28"/>
      <c r="AA3" s="28"/>
      <c r="AB3" s="39"/>
    </row>
    <row r="4" spans="2:28">
      <c r="Q4" s="34" t="s">
        <v>109</v>
      </c>
      <c r="R4" s="26"/>
      <c r="S4" s="26"/>
      <c r="T4" s="28"/>
      <c r="U4" s="28"/>
      <c r="V4" s="28"/>
      <c r="W4" s="28"/>
      <c r="X4" s="28"/>
      <c r="Y4" s="28"/>
      <c r="Z4" s="28"/>
      <c r="AA4" s="28"/>
      <c r="AB4" s="39"/>
    </row>
    <row r="5" spans="2:28" ht="15" customHeight="1">
      <c r="B5" s="125" t="s">
        <v>89</v>
      </c>
      <c r="C5" s="122" t="s">
        <v>89</v>
      </c>
      <c r="D5" s="122" t="s">
        <v>94</v>
      </c>
      <c r="E5" s="123" t="s">
        <v>95</v>
      </c>
      <c r="F5" s="123" t="s">
        <v>96</v>
      </c>
      <c r="G5" s="123" t="s">
        <v>88</v>
      </c>
      <c r="H5" s="123" t="s">
        <v>97</v>
      </c>
      <c r="I5" s="123" t="s">
        <v>87</v>
      </c>
      <c r="J5" s="123" t="s">
        <v>98</v>
      </c>
      <c r="K5" s="123" t="s">
        <v>99</v>
      </c>
      <c r="L5" s="123" t="s">
        <v>100</v>
      </c>
      <c r="M5" s="123" t="s">
        <v>86</v>
      </c>
      <c r="N5" s="123" t="s">
        <v>101</v>
      </c>
      <c r="O5" s="124" t="s">
        <v>66</v>
      </c>
      <c r="Q5" s="34" t="s">
        <v>110</v>
      </c>
      <c r="R5" s="26"/>
      <c r="S5" s="26"/>
      <c r="T5" s="28"/>
      <c r="U5" s="28"/>
      <c r="V5" s="28"/>
      <c r="W5" s="28"/>
      <c r="X5" s="28"/>
      <c r="Y5" s="28"/>
      <c r="Z5" s="28"/>
      <c r="AA5" s="28"/>
      <c r="AB5" s="39"/>
    </row>
    <row r="6" spans="2:28" ht="25.5" customHeight="1">
      <c r="B6" s="120"/>
      <c r="C6" s="113"/>
      <c r="D6" s="113">
        <v>95</v>
      </c>
      <c r="E6" s="114">
        <v>84</v>
      </c>
      <c r="F6" s="114">
        <v>141</v>
      </c>
      <c r="G6" s="114">
        <v>103</v>
      </c>
      <c r="H6" s="114">
        <v>200</v>
      </c>
      <c r="I6" s="114">
        <v>185</v>
      </c>
      <c r="J6" s="114">
        <v>100</v>
      </c>
      <c r="K6" s="114">
        <v>161</v>
      </c>
      <c r="L6" s="114">
        <v>97</v>
      </c>
      <c r="M6" s="114">
        <v>142</v>
      </c>
      <c r="N6" s="114">
        <v>147</v>
      </c>
      <c r="O6" s="115">
        <v>87</v>
      </c>
      <c r="Q6" s="34" t="s">
        <v>111</v>
      </c>
      <c r="R6" s="26"/>
      <c r="S6" s="26"/>
      <c r="T6" s="28"/>
      <c r="U6" s="28"/>
      <c r="V6" s="28"/>
      <c r="W6" s="28"/>
      <c r="X6" s="28"/>
      <c r="Y6" s="28"/>
      <c r="Z6" s="28"/>
      <c r="AA6" s="28"/>
      <c r="AB6" s="39"/>
    </row>
    <row r="7" spans="2:28">
      <c r="Q7" s="34" t="s">
        <v>112</v>
      </c>
      <c r="R7" s="26"/>
      <c r="S7" s="26"/>
      <c r="T7" s="28"/>
      <c r="U7" s="28"/>
      <c r="V7" s="28"/>
      <c r="W7" s="28"/>
      <c r="X7" s="28"/>
      <c r="Y7" s="28"/>
      <c r="Z7" s="28"/>
      <c r="AA7" s="28"/>
      <c r="AB7" s="39"/>
    </row>
    <row r="8" spans="2:28">
      <c r="B8" s="125" t="s">
        <v>90</v>
      </c>
      <c r="C8" s="122" t="s">
        <v>90</v>
      </c>
      <c r="D8" s="122" t="s">
        <v>94</v>
      </c>
      <c r="E8" s="123" t="s">
        <v>95</v>
      </c>
      <c r="F8" s="123" t="s">
        <v>96</v>
      </c>
      <c r="G8" s="123" t="s">
        <v>88</v>
      </c>
      <c r="H8" s="123" t="s">
        <v>97</v>
      </c>
      <c r="I8" s="123" t="s">
        <v>87</v>
      </c>
      <c r="J8" s="123" t="s">
        <v>98</v>
      </c>
      <c r="K8" s="123" t="s">
        <v>99</v>
      </c>
      <c r="L8" s="123" t="s">
        <v>100</v>
      </c>
      <c r="M8" s="123" t="s">
        <v>86</v>
      </c>
      <c r="N8" s="123" t="s">
        <v>101</v>
      </c>
      <c r="O8" s="124" t="s">
        <v>66</v>
      </c>
      <c r="Q8" s="34" t="s">
        <v>113</v>
      </c>
      <c r="R8" s="26"/>
      <c r="S8" s="26"/>
      <c r="T8" s="28"/>
      <c r="U8" s="28"/>
      <c r="V8" s="28"/>
      <c r="W8" s="28"/>
      <c r="X8" s="28"/>
      <c r="Y8" s="28"/>
      <c r="Z8" s="28"/>
      <c r="AA8" s="28"/>
      <c r="AB8" s="39"/>
    </row>
    <row r="9" spans="2:28" ht="21.75" customHeight="1">
      <c r="B9" s="120"/>
      <c r="C9" s="113"/>
      <c r="D9" s="113">
        <v>191</v>
      </c>
      <c r="E9" s="114">
        <v>21</v>
      </c>
      <c r="F9" s="114">
        <v>179</v>
      </c>
      <c r="G9" s="114">
        <v>97</v>
      </c>
      <c r="H9" s="114">
        <v>165</v>
      </c>
      <c r="I9" s="114">
        <v>134</v>
      </c>
      <c r="J9" s="114">
        <v>123</v>
      </c>
      <c r="K9" s="114">
        <v>169</v>
      </c>
      <c r="L9" s="114">
        <v>134</v>
      </c>
      <c r="M9" s="114">
        <v>49</v>
      </c>
      <c r="N9" s="114">
        <v>53</v>
      </c>
      <c r="O9" s="115">
        <v>125</v>
      </c>
      <c r="Q9" s="34" t="s">
        <v>114</v>
      </c>
      <c r="R9" s="26"/>
      <c r="S9" s="26"/>
      <c r="T9" s="28"/>
      <c r="U9" s="28"/>
      <c r="V9" s="28"/>
      <c r="W9" s="28"/>
      <c r="X9" s="28"/>
      <c r="Y9" s="28"/>
      <c r="Z9" s="28"/>
      <c r="AA9" s="28"/>
      <c r="AB9" s="39"/>
    </row>
    <row r="10" spans="2:28">
      <c r="Q10" s="34" t="s">
        <v>115</v>
      </c>
      <c r="R10" s="26"/>
      <c r="S10" s="26"/>
      <c r="T10" s="28"/>
      <c r="U10" s="28"/>
      <c r="V10" s="28"/>
      <c r="W10" s="28"/>
      <c r="X10" s="28"/>
      <c r="Y10" s="28"/>
      <c r="Z10" s="28"/>
      <c r="AA10" s="28"/>
      <c r="AB10" s="39"/>
    </row>
    <row r="11" spans="2:28" ht="12.75" thickBot="1">
      <c r="B11" s="125" t="s">
        <v>91</v>
      </c>
      <c r="C11" s="122" t="s">
        <v>91</v>
      </c>
      <c r="D11" s="122" t="s">
        <v>94</v>
      </c>
      <c r="E11" s="123" t="s">
        <v>95</v>
      </c>
      <c r="F11" s="123" t="s">
        <v>96</v>
      </c>
      <c r="G11" s="123" t="s">
        <v>88</v>
      </c>
      <c r="H11" s="123" t="s">
        <v>97</v>
      </c>
      <c r="I11" s="123" t="s">
        <v>87</v>
      </c>
      <c r="J11" s="123" t="s">
        <v>98</v>
      </c>
      <c r="K11" s="123" t="s">
        <v>99</v>
      </c>
      <c r="L11" s="123" t="s">
        <v>100</v>
      </c>
      <c r="M11" s="123" t="s">
        <v>86</v>
      </c>
      <c r="N11" s="123" t="s">
        <v>101</v>
      </c>
      <c r="O11" s="124" t="s">
        <v>66</v>
      </c>
      <c r="Q11" s="35"/>
      <c r="R11" s="36"/>
      <c r="S11" s="36"/>
      <c r="T11" s="36"/>
      <c r="U11" s="36"/>
      <c r="V11" s="36"/>
      <c r="W11" s="36"/>
      <c r="X11" s="36"/>
      <c r="Y11" s="36"/>
      <c r="Z11" s="36"/>
      <c r="AA11" s="36"/>
      <c r="AB11" s="37"/>
    </row>
    <row r="12" spans="2:28" ht="22.5" customHeight="1" thickTop="1">
      <c r="B12" s="120"/>
      <c r="C12" s="127" t="s">
        <v>137</v>
      </c>
      <c r="D12" s="113">
        <v>33</v>
      </c>
      <c r="E12" s="114">
        <v>154</v>
      </c>
      <c r="F12" s="114">
        <v>145</v>
      </c>
      <c r="G12" s="114">
        <v>113</v>
      </c>
      <c r="H12" s="114">
        <v>33</v>
      </c>
      <c r="I12" s="114">
        <v>65</v>
      </c>
      <c r="J12" s="114">
        <v>141</v>
      </c>
      <c r="K12" s="114">
        <v>135</v>
      </c>
      <c r="L12" s="114">
        <v>68</v>
      </c>
      <c r="M12" s="114">
        <v>63</v>
      </c>
      <c r="N12" s="114">
        <v>100</v>
      </c>
      <c r="O12" s="115">
        <v>160</v>
      </c>
    </row>
    <row r="14" spans="2:28">
      <c r="B14" s="125" t="s">
        <v>92</v>
      </c>
      <c r="C14" s="122" t="s">
        <v>92</v>
      </c>
      <c r="D14" s="122" t="s">
        <v>102</v>
      </c>
      <c r="E14" s="123" t="s">
        <v>103</v>
      </c>
      <c r="F14" s="123" t="s">
        <v>104</v>
      </c>
      <c r="G14" s="124" t="s">
        <v>105</v>
      </c>
      <c r="H14" s="111" t="s">
        <v>106</v>
      </c>
      <c r="I14" s="112"/>
      <c r="J14" s="112"/>
      <c r="K14" s="112"/>
      <c r="L14" s="112"/>
      <c r="M14" s="112"/>
      <c r="N14" s="112"/>
      <c r="O14" s="112"/>
      <c r="P14" s="26"/>
    </row>
    <row r="15" spans="2:28" ht="28.5" customHeight="1">
      <c r="B15" s="120"/>
      <c r="C15" s="127" t="s">
        <v>137</v>
      </c>
      <c r="D15" s="113">
        <v>105</v>
      </c>
      <c r="E15" s="114">
        <v>153</v>
      </c>
      <c r="F15" s="114">
        <v>189</v>
      </c>
      <c r="G15" s="114">
        <v>133</v>
      </c>
      <c r="H15" s="115">
        <v>2012</v>
      </c>
      <c r="I15" s="112"/>
      <c r="J15" s="112"/>
      <c r="K15" s="112"/>
      <c r="L15" s="112"/>
      <c r="M15" s="112"/>
      <c r="N15" s="112"/>
      <c r="O15" s="112"/>
      <c r="P15" s="26"/>
      <c r="Q15" s="129" t="s">
        <v>137</v>
      </c>
      <c r="R15" s="26" t="s">
        <v>156</v>
      </c>
      <c r="S15" s="26"/>
    </row>
    <row r="16" spans="2:28">
      <c r="Q16" s="26"/>
      <c r="R16" s="26"/>
      <c r="S16" s="26"/>
    </row>
    <row r="17" spans="2:17">
      <c r="B17" s="125" t="s">
        <v>93</v>
      </c>
      <c r="C17" s="122" t="s">
        <v>93</v>
      </c>
      <c r="D17" s="122" t="s">
        <v>94</v>
      </c>
      <c r="E17" s="123" t="s">
        <v>95</v>
      </c>
      <c r="F17" s="123" t="s">
        <v>96</v>
      </c>
      <c r="G17" s="123" t="s">
        <v>88</v>
      </c>
      <c r="H17" s="124" t="s">
        <v>97</v>
      </c>
    </row>
    <row r="18" spans="2:17" ht="27" customHeight="1">
      <c r="B18" s="120"/>
      <c r="C18" s="127" t="s">
        <v>137</v>
      </c>
      <c r="D18" s="113">
        <v>78</v>
      </c>
      <c r="E18" s="114">
        <v>50</v>
      </c>
      <c r="F18" s="114">
        <v>181</v>
      </c>
      <c r="G18" s="114">
        <v>103</v>
      </c>
      <c r="H18" s="115">
        <v>165</v>
      </c>
      <c r="J18" s="110" t="s">
        <v>138</v>
      </c>
    </row>
    <row r="20" spans="2:17">
      <c r="B20" s="125" t="s">
        <v>85</v>
      </c>
      <c r="C20" s="121" t="s">
        <v>136</v>
      </c>
      <c r="D20" s="122" t="s">
        <v>94</v>
      </c>
      <c r="E20" s="123" t="s">
        <v>95</v>
      </c>
      <c r="F20" s="123" t="s">
        <v>96</v>
      </c>
      <c r="G20" s="123" t="s">
        <v>88</v>
      </c>
      <c r="H20" s="123" t="s">
        <v>97</v>
      </c>
      <c r="I20" s="123" t="s">
        <v>87</v>
      </c>
      <c r="J20" s="123" t="s">
        <v>98</v>
      </c>
      <c r="K20" s="123" t="s">
        <v>99</v>
      </c>
      <c r="L20" s="123" t="s">
        <v>100</v>
      </c>
      <c r="M20" s="123" t="s">
        <v>86</v>
      </c>
      <c r="N20" s="123" t="s">
        <v>101</v>
      </c>
      <c r="O20" s="124" t="s">
        <v>66</v>
      </c>
    </row>
    <row r="21" spans="2:17" ht="42" customHeight="1">
      <c r="B21" s="113"/>
      <c r="C21" s="126"/>
      <c r="D21" s="113">
        <v>-54</v>
      </c>
      <c r="E21" s="114">
        <v>289</v>
      </c>
      <c r="F21" s="114">
        <v>90</v>
      </c>
      <c r="G21" s="114">
        <v>233</v>
      </c>
      <c r="H21" s="114">
        <v>-108</v>
      </c>
      <c r="I21" s="114">
        <v>200</v>
      </c>
      <c r="J21" s="114">
        <v>-157</v>
      </c>
      <c r="K21" s="114">
        <v>240</v>
      </c>
      <c r="L21" s="114">
        <v>68</v>
      </c>
      <c r="M21" s="114">
        <v>234</v>
      </c>
      <c r="N21" s="114">
        <v>128</v>
      </c>
      <c r="O21" s="115">
        <v>-63</v>
      </c>
      <c r="Q21" t="s">
        <v>139</v>
      </c>
    </row>
    <row r="22" spans="2:17">
      <c r="C22" s="116"/>
    </row>
    <row r="23" spans="2:17">
      <c r="C23" s="116"/>
    </row>
    <row r="24" spans="2:17">
      <c r="C24" s="117" t="s">
        <v>127</v>
      </c>
    </row>
  </sheetData>
  <phoneticPr fontId="1" type="noConversion"/>
  <pageMargins left="0.7" right="0.7" top="0.75" bottom="0.75" header="0.3" footer="0.3"/>
  <pageSetup paperSize="9" orientation="portrait" r:id="rId1"/>
  <drawing r:id="rId2"/>
  <legacyDrawing r:id="rId3"/>
  <extLst>
    <ext xmlns:x14="http://schemas.microsoft.com/office/spreadsheetml/2009/9/main" uri="{05C60535-1F16-4fd2-B633-F4F36F0B64E0}">
      <x14:sparklineGroups xmlns:xm="http://schemas.microsoft.com/office/excel/2006/main">
        <x14:sparklineGroup type="stacked" displayEmptyCellsAs="gap" negative="1">
          <x14:colorSeries theme="4" tint="-0.499984740745262"/>
          <x14:colorNegative theme="5"/>
          <x14:colorAxis rgb="FF000000"/>
          <x14:colorMarkers theme="4" tint="-0.499984740745262"/>
          <x14:colorFirst theme="4" tint="0.39997558519241921"/>
          <x14:colorLast theme="4" tint="0.39997558519241921"/>
          <x14:colorHigh theme="4"/>
          <x14:colorLow rgb="FFFF0000"/>
          <x14:sparklines>
            <x14:sparkline>
              <xm:f>Sparkline_2!D21:O21</xm:f>
              <xm:sqref>C21</xm:sqref>
            </x14:sparkline>
          </x14:sparklines>
        </x14:sparklineGroup>
        <x14:sparklineGroup displayEmptyCellsAs="ga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Sparkline_2!D9:O9</xm:f>
              <xm:sqref>C9</xm:sqref>
            </x14:sparkline>
          </x14:sparklines>
        </x14:sparklineGroup>
        <x14:sparklineGroup manualMin="0.1" type="column" displayEmptyCellsAs="gap" minAxisType="custom">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Sparkline_2!D6:O6</xm:f>
              <xm:sqref>C6</xm:sqref>
            </x14:sparkline>
          </x14:sparklines>
        </x14:sparklineGroup>
        <x14:sparklineGroup manualMin="0.1" type="column" displayEmptyCellsAs="gap" minAxisType="custom">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Sparkline_2!D3:O3</xm:f>
              <xm:sqref>C3</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Wingdings &amp; 条件格式</vt:lpstr>
      <vt:lpstr>Bar</vt:lpstr>
      <vt:lpstr>Sparkline</vt:lpstr>
      <vt:lpstr>Sparkline_2</vt:lpstr>
    </vt:vector>
  </TitlesOfParts>
  <Company>Dell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Kong, Yan  - Dell Team</dc:creator>
  <cp:lastModifiedBy>Kong, Yan  - Dell Team</cp:lastModifiedBy>
  <cp:lastPrinted>2012-03-08T08:32:01Z</cp:lastPrinted>
  <dcterms:created xsi:type="dcterms:W3CDTF">2012-03-02T06:53:31Z</dcterms:created>
  <dcterms:modified xsi:type="dcterms:W3CDTF">2012-04-01T07:27:51Z</dcterms:modified>
</cp:coreProperties>
</file>