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8325" windowHeight="705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K34" i="1" l="1"/>
  <c r="K35" i="1" s="1"/>
  <c r="L44" i="1"/>
  <c r="K44" i="1"/>
  <c r="L43" i="1"/>
  <c r="L45" i="1" s="1"/>
  <c r="K43" i="1"/>
  <c r="K45" i="1" s="1"/>
  <c r="K38" i="1"/>
  <c r="K39" i="1" s="1"/>
  <c r="K30" i="1"/>
  <c r="K36" i="1" s="1"/>
  <c r="F18" i="1"/>
  <c r="F19" i="1"/>
  <c r="E18" i="1"/>
  <c r="E19" i="1"/>
  <c r="E13" i="1"/>
  <c r="E14" i="1" s="1"/>
  <c r="E9" i="1"/>
  <c r="E10" i="1" s="1"/>
  <c r="E5" i="1"/>
  <c r="E11" i="1" s="1"/>
  <c r="K37" i="1" l="1"/>
  <c r="E12" i="1"/>
  <c r="E20" i="1"/>
  <c r="F20" i="1"/>
</calcChain>
</file>

<file path=xl/sharedStrings.xml><?xml version="1.0" encoding="utf-8"?>
<sst xmlns="http://schemas.openxmlformats.org/spreadsheetml/2006/main" count="60" uniqueCount="33">
  <si>
    <t>盈亏平衡分析图</t>
  </si>
  <si>
    <t>单价</t>
  </si>
  <si>
    <t>销量</t>
  </si>
  <si>
    <t>销售收入</t>
  </si>
  <si>
    <t>固定成本</t>
  </si>
  <si>
    <t>单位变动成本</t>
  </si>
  <si>
    <t>总变动成本</t>
  </si>
  <si>
    <t>总成本</t>
  </si>
  <si>
    <t>利润</t>
  </si>
  <si>
    <t>盈亏平衡销量</t>
  </si>
  <si>
    <t>盈亏平衡销售收入</t>
  </si>
  <si>
    <t>最小销量</t>
  </si>
  <si>
    <t>最大销量</t>
  </si>
  <si>
    <t>假设最小&amp;最大销量</t>
    <phoneticPr fontId="2" type="noConversion"/>
  </si>
  <si>
    <t>步骤1</t>
  </si>
  <si>
    <r>
      <t>根据</t>
    </r>
    <r>
      <rPr>
        <b/>
        <sz val="11"/>
        <rFont val="微软雅黑"/>
        <family val="2"/>
        <charset val="134"/>
      </rPr>
      <t>单价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rFont val="微软雅黑"/>
        <family val="2"/>
        <charset val="134"/>
      </rPr>
      <t>固定成本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rFont val="微软雅黑"/>
        <family val="2"/>
        <charset val="134"/>
      </rPr>
      <t>单位变动成本</t>
    </r>
    <r>
      <rPr>
        <b/>
        <sz val="11"/>
        <color theme="3" tint="0.39997558519241921"/>
        <rFont val="微软雅黑"/>
        <family val="2"/>
        <charset val="134"/>
      </rPr>
      <t>去计算</t>
    </r>
    <r>
      <rPr>
        <b/>
        <sz val="11"/>
        <color rgb="FFC00000"/>
        <rFont val="微软雅黑"/>
        <family val="2"/>
        <charset val="134"/>
      </rPr>
      <t>销售收入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color rgb="FFC00000"/>
        <rFont val="微软雅黑"/>
        <family val="2"/>
        <charset val="134"/>
      </rPr>
      <t>总变动成本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color rgb="FFC00000"/>
        <rFont val="微软雅黑"/>
        <family val="2"/>
        <charset val="134"/>
      </rPr>
      <t>总成本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color rgb="FFC00000"/>
        <rFont val="微软雅黑"/>
        <family val="2"/>
        <charset val="134"/>
      </rPr>
      <t>利润</t>
    </r>
    <r>
      <rPr>
        <b/>
        <sz val="11"/>
        <color theme="3" tint="0.39997558519241921"/>
        <rFont val="微软雅黑"/>
        <family val="2"/>
        <charset val="134"/>
      </rPr>
      <t>，</t>
    </r>
    <r>
      <rPr>
        <b/>
        <sz val="11"/>
        <color rgb="FFC00000"/>
        <rFont val="微软雅黑"/>
        <family val="2"/>
        <charset val="134"/>
      </rPr>
      <t>以及盈亏平衡点</t>
    </r>
    <r>
      <rPr>
        <b/>
        <sz val="11"/>
        <color theme="3" tint="0.39997558519241921"/>
        <rFont val="微软雅黑"/>
        <family val="2"/>
        <charset val="134"/>
      </rPr>
      <t>；同时假设</t>
    </r>
    <r>
      <rPr>
        <b/>
        <sz val="11"/>
        <color rgb="FFC00000"/>
        <rFont val="微软雅黑"/>
        <family val="2"/>
        <charset val="134"/>
      </rPr>
      <t>最小及最大</t>
    </r>
    <r>
      <rPr>
        <b/>
        <sz val="11"/>
        <color theme="3" tint="0.39997558519241921"/>
        <rFont val="微软雅黑"/>
        <family val="2"/>
        <charset val="134"/>
      </rPr>
      <t>销量范围。</t>
    </r>
    <phoneticPr fontId="2" type="noConversion"/>
  </si>
  <si>
    <r>
      <rPr>
        <b/>
        <sz val="11"/>
        <color rgb="FFC00000"/>
        <rFont val="微软雅黑"/>
        <family val="2"/>
        <charset val="134"/>
      </rPr>
      <t>总变动成本</t>
    </r>
    <r>
      <rPr>
        <b/>
        <sz val="11"/>
        <color theme="1"/>
        <rFont val="微软雅黑"/>
        <family val="2"/>
        <charset val="134"/>
      </rPr>
      <t>=销量*单位变动成本</t>
    </r>
    <phoneticPr fontId="2" type="noConversion"/>
  </si>
  <si>
    <r>
      <rPr>
        <b/>
        <sz val="11"/>
        <color rgb="FFC00000"/>
        <rFont val="微软雅黑"/>
        <family val="2"/>
        <charset val="134"/>
      </rPr>
      <t>总成本</t>
    </r>
    <r>
      <rPr>
        <b/>
        <sz val="11"/>
        <color theme="1"/>
        <rFont val="微软雅黑"/>
        <family val="2"/>
        <charset val="134"/>
      </rPr>
      <t>=</t>
    </r>
    <r>
      <rPr>
        <b/>
        <sz val="11"/>
        <color rgb="FFC00000"/>
        <rFont val="微软雅黑"/>
        <family val="2"/>
        <charset val="134"/>
      </rPr>
      <t>总变动成本</t>
    </r>
    <r>
      <rPr>
        <b/>
        <sz val="11"/>
        <color theme="1"/>
        <rFont val="微软雅黑"/>
        <family val="2"/>
        <charset val="134"/>
      </rPr>
      <t>+固定成本</t>
    </r>
    <phoneticPr fontId="2" type="noConversion"/>
  </si>
  <si>
    <r>
      <rPr>
        <b/>
        <sz val="11"/>
        <color rgb="FFC00000"/>
        <rFont val="微软雅黑"/>
        <family val="2"/>
        <charset val="134"/>
      </rPr>
      <t>销售收入</t>
    </r>
    <r>
      <rPr>
        <b/>
        <sz val="11"/>
        <color theme="1"/>
        <rFont val="微软雅黑"/>
        <family val="2"/>
        <charset val="134"/>
      </rPr>
      <t>=销量*单价</t>
    </r>
    <phoneticPr fontId="2" type="noConversion"/>
  </si>
  <si>
    <r>
      <rPr>
        <b/>
        <sz val="11"/>
        <color rgb="FFC00000"/>
        <rFont val="微软雅黑"/>
        <family val="2"/>
        <charset val="134"/>
      </rPr>
      <t>利润</t>
    </r>
    <r>
      <rPr>
        <b/>
        <sz val="11"/>
        <color theme="1"/>
        <rFont val="微软雅黑"/>
        <family val="2"/>
        <charset val="134"/>
      </rPr>
      <t>=</t>
    </r>
    <r>
      <rPr>
        <b/>
        <sz val="11"/>
        <color rgb="FFC00000"/>
        <rFont val="微软雅黑"/>
        <family val="2"/>
        <charset val="134"/>
      </rPr>
      <t>销售收入</t>
    </r>
    <r>
      <rPr>
        <b/>
        <sz val="11"/>
        <color theme="1"/>
        <rFont val="微软雅黑"/>
        <family val="2"/>
        <charset val="134"/>
      </rPr>
      <t>-</t>
    </r>
    <r>
      <rPr>
        <b/>
        <sz val="11"/>
        <color rgb="FFC00000"/>
        <rFont val="微软雅黑"/>
        <family val="2"/>
        <charset val="134"/>
      </rPr>
      <t>总成本</t>
    </r>
    <phoneticPr fontId="2" type="noConversion"/>
  </si>
  <si>
    <r>
      <rPr>
        <b/>
        <sz val="11"/>
        <color rgb="FFC00000"/>
        <rFont val="微软雅黑"/>
        <family val="2"/>
        <charset val="134"/>
      </rPr>
      <t>盈亏平衡销售收入</t>
    </r>
    <r>
      <rPr>
        <b/>
        <sz val="11"/>
        <color theme="1"/>
        <rFont val="微软雅黑"/>
        <family val="2"/>
        <charset val="134"/>
      </rPr>
      <t>=</t>
    </r>
    <r>
      <rPr>
        <b/>
        <sz val="11"/>
        <color rgb="FFC00000"/>
        <rFont val="微软雅黑"/>
        <family val="2"/>
        <charset val="134"/>
      </rPr>
      <t>盈亏平衡销量</t>
    </r>
    <r>
      <rPr>
        <b/>
        <sz val="11"/>
        <color theme="1"/>
        <rFont val="微软雅黑"/>
        <family val="2"/>
        <charset val="134"/>
      </rPr>
      <t>*单价</t>
    </r>
    <phoneticPr fontId="2" type="noConversion"/>
  </si>
  <si>
    <r>
      <rPr>
        <b/>
        <sz val="11"/>
        <color rgb="FFC00000"/>
        <rFont val="微软雅黑"/>
        <family val="2"/>
        <charset val="134"/>
      </rPr>
      <t>盈亏平衡销量</t>
    </r>
    <r>
      <rPr>
        <b/>
        <sz val="11"/>
        <color theme="1"/>
        <rFont val="微软雅黑"/>
        <family val="2"/>
        <charset val="134"/>
      </rPr>
      <t>=固定成本/净利润单价（单价-单位变动成本）</t>
    </r>
    <phoneticPr fontId="2" type="noConversion"/>
  </si>
  <si>
    <t>步骤2</t>
    <phoneticPr fontId="2" type="noConversion"/>
  </si>
  <si>
    <t>全选左侧数据，并出入带直线的散点图。</t>
    <phoneticPr fontId="2" type="noConversion"/>
  </si>
  <si>
    <t>步骤3</t>
    <phoneticPr fontId="2" type="noConversion"/>
  </si>
  <si>
    <t>点击图表调出菜单栏中的“图表工具”→“设计”→“切换行/列”即可。</t>
    <phoneticPr fontId="2" type="noConversion"/>
  </si>
  <si>
    <t>步骤4</t>
    <phoneticPr fontId="2" type="noConversion"/>
  </si>
  <si>
    <t>（X）盈亏平衡销量</t>
    <phoneticPr fontId="2" type="noConversion"/>
  </si>
  <si>
    <t>（Y）盈亏平衡销售收入</t>
    <phoneticPr fontId="2" type="noConversion"/>
  </si>
  <si>
    <t>根据下表数据在图表中添加“盈亏平衡点”数据，并设置该系列【数据标记选项】为“内置”</t>
    <phoneticPr fontId="2" type="noConversion"/>
  </si>
  <si>
    <t>最后</t>
    <phoneticPr fontId="2" type="noConversion"/>
  </si>
  <si>
    <t>添加“盈亏平衡点”数据标签，并修改散点颜色为红色，删除网格线即可。</t>
    <phoneticPr fontId="2" type="noConversion"/>
  </si>
  <si>
    <t xml:space="preserve">图之应用：该图表顾名思义就是告诉我们，如果确定了固定成本，单位变动成本以及单价时，要销售多少的产品才能保持盈亏平衡。换句话说就是不赔也不赚，所以图表中盈亏平衡点中的X点（3,333）垂直于利润线交于横坐标，查看右图红线就可明白。当销量大于盈亏平衡点（3,333）时，就是所谓的开始赚钱了~~~也就是右图的红色竖线区域。那么到底赚多少？只要根据销量数（X轴）上方拉一根垂直线交与利润线上面的点就是净利润金额了~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</si>
</sst>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.00_);_(* \(#,##0.00\);_(* &quot;-&quot;??_);_(@_)"/>
    <numFmt numFmtId="177" formatCode="_(* #,##0_);_(* \(#,##0\);_(* &quot;-&quot;??_);_(@_)"/>
    <numFmt numFmtId="178" formatCode="_(* #,##0.0_);_(* \(#,##0.0\);_(* &quot;-&quot;??_);_(@_)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3" tint="0.39997558519241921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C0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lightHorizontal">
        <fgColor theme="3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dashed">
        <color theme="3" tint="0.39994506668294322"/>
      </top>
      <bottom/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4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1" applyFont="1"/>
    <xf numFmtId="0" fontId="3" fillId="0" borderId="5" xfId="0" applyFont="1" applyFill="1" applyBorder="1">
      <alignment vertical="center"/>
    </xf>
    <xf numFmtId="0" fontId="3" fillId="3" borderId="0" xfId="0" applyFont="1" applyFill="1">
      <alignment vertical="center"/>
    </xf>
    <xf numFmtId="0" fontId="5" fillId="0" borderId="0" xfId="1" applyFont="1" applyFill="1" applyAlignment="1">
      <alignment horizontal="center" vertical="center" wrapText="1"/>
    </xf>
    <xf numFmtId="0" fontId="3" fillId="0" borderId="0" xfId="4" applyFont="1" applyFill="1"/>
    <xf numFmtId="0" fontId="9" fillId="2" borderId="2" xfId="4" applyFont="1" applyFill="1" applyBorder="1" applyAlignment="1">
      <alignment horizontal="left"/>
    </xf>
    <xf numFmtId="177" fontId="10" fillId="0" borderId="3" xfId="2" applyNumberFormat="1" applyFont="1" applyBorder="1" applyAlignment="1">
      <alignment horizontal="center" vertical="center"/>
    </xf>
    <xf numFmtId="0" fontId="3" fillId="0" borderId="0" xfId="4" applyFont="1"/>
    <xf numFmtId="0" fontId="9" fillId="2" borderId="4" xfId="4" applyFont="1" applyFill="1" applyBorder="1" applyAlignment="1">
      <alignment horizontal="left"/>
    </xf>
    <xf numFmtId="0" fontId="9" fillId="2" borderId="2" xfId="4" applyFont="1" applyFill="1" applyBorder="1" applyAlignment="1">
      <alignment horizontal="left" wrapText="1"/>
    </xf>
    <xf numFmtId="0" fontId="9" fillId="2" borderId="4" xfId="4" applyFont="1" applyFill="1" applyBorder="1" applyAlignment="1">
      <alignment horizontal="left" wrapText="1"/>
    </xf>
    <xf numFmtId="178" fontId="10" fillId="0" borderId="3" xfId="2" applyNumberFormat="1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177" fontId="10" fillId="0" borderId="3" xfId="2" applyNumberFormat="1" applyFont="1" applyBorder="1" applyAlignment="1">
      <alignment horizontal="right" vertical="center"/>
    </xf>
    <xf numFmtId="0" fontId="3" fillId="0" borderId="0" xfId="0" applyFont="1" applyFill="1">
      <alignment vertical="center"/>
    </xf>
    <xf numFmtId="0" fontId="11" fillId="2" borderId="2" xfId="4" applyFont="1" applyFill="1" applyBorder="1" applyAlignment="1">
      <alignment horizontal="left"/>
    </xf>
    <xf numFmtId="0" fontId="11" fillId="2" borderId="2" xfId="4" applyFont="1" applyFill="1" applyBorder="1" applyAlignment="1">
      <alignment horizontal="left" wrapText="1"/>
    </xf>
    <xf numFmtId="0" fontId="11" fillId="2" borderId="4" xfId="4" applyFont="1" applyFill="1" applyBorder="1" applyAlignment="1">
      <alignment horizontal="left" wrapText="1"/>
    </xf>
    <xf numFmtId="0" fontId="12" fillId="2" borderId="4" xfId="4" applyFont="1" applyFill="1" applyBorder="1" applyAlignment="1">
      <alignment horizontal="left" wrapText="1"/>
    </xf>
    <xf numFmtId="0" fontId="12" fillId="2" borderId="2" xfId="4" applyFont="1" applyFill="1" applyBorder="1" applyAlignment="1">
      <alignment horizontal="left" wrapText="1"/>
    </xf>
    <xf numFmtId="0" fontId="12" fillId="2" borderId="2" xfId="4" applyFont="1" applyFill="1" applyBorder="1" applyAlignment="1">
      <alignment horizontal="center"/>
    </xf>
    <xf numFmtId="0" fontId="13" fillId="0" borderId="0" xfId="0" applyFont="1">
      <alignment vertical="center"/>
    </xf>
    <xf numFmtId="0" fontId="14" fillId="5" borderId="2" xfId="4" applyFont="1" applyFill="1" applyBorder="1" applyAlignment="1">
      <alignment horizontal="left" vertical="center"/>
    </xf>
    <xf numFmtId="0" fontId="9" fillId="5" borderId="2" xfId="4" applyFont="1" applyFill="1" applyBorder="1" applyAlignment="1">
      <alignment horizontal="left" vertical="center"/>
    </xf>
    <xf numFmtId="0" fontId="3" fillId="0" borderId="5" xfId="0" applyFont="1" applyBorder="1">
      <alignment vertical="center"/>
    </xf>
    <xf numFmtId="0" fontId="3" fillId="3" borderId="1" xfId="4" applyFont="1" applyFill="1" applyBorder="1"/>
    <xf numFmtId="0" fontId="6" fillId="3" borderId="1" xfId="1" applyFont="1" applyFill="1" applyBorder="1" applyAlignment="1">
      <alignment wrapText="1"/>
    </xf>
    <xf numFmtId="0" fontId="5" fillId="2" borderId="0" xfId="4" applyFont="1" applyFill="1" applyAlignment="1">
      <alignment horizontal="center" vertical="center" wrapText="1"/>
    </xf>
    <xf numFmtId="0" fontId="6" fillId="3" borderId="1" xfId="1" applyFont="1" applyFill="1" applyBorder="1" applyAlignment="1">
      <alignment horizontal="left" wrapText="1"/>
    </xf>
  </cellXfs>
  <cellStyles count="6">
    <cellStyle name="百分比 2" xfId="3"/>
    <cellStyle name="常规" xfId="0" builtinId="0"/>
    <cellStyle name="常规 2" xfId="1"/>
    <cellStyle name="常规 3" xfId="4"/>
    <cellStyle name="常规 4" xfId="5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zh-CN" altLang="en-US" sz="1200"/>
              <a:t>盈亏平衡分析图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Sheet1!$D$18</c:f>
              <c:strCache>
                <c:ptCount val="1"/>
                <c:pt idx="0">
                  <c:v>销售收入</c:v>
                </c:pt>
              </c:strCache>
            </c:strRef>
          </c:tx>
          <c:spPr>
            <a:ln w="19050">
              <a:solidFill>
                <a:schemeClr val="tx2"/>
              </a:solidFill>
            </a:ln>
            <a:effectLst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Sheet1!$E$18:$F$18</c:f>
              <c:numCache>
                <c:formatCode>_(* #,##0_);_(* \(#,##0\);_(* "-"??_);_(@_)</c:formatCode>
                <c:ptCount val="2"/>
                <c:pt idx="0">
                  <c:v>200</c:v>
                </c:pt>
                <c:pt idx="1">
                  <c:v>20000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Sheet1!$D$19</c:f>
              <c:strCache>
                <c:ptCount val="1"/>
                <c:pt idx="0">
                  <c:v>总成本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  <a:effectLst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Sheet1!$E$19:$F$19</c:f>
              <c:numCache>
                <c:formatCode>_(* #,##0_);_(* \(#,##0\);_(* "-"??_);_(@_)</c:formatCode>
                <c:ptCount val="2"/>
                <c:pt idx="0">
                  <c:v>5050</c:v>
                </c:pt>
                <c:pt idx="1">
                  <c:v>10000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Sheet1!$D$20</c:f>
              <c:strCache>
                <c:ptCount val="1"/>
                <c:pt idx="0">
                  <c:v>利润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Sheet1!$E$20:$F$20</c:f>
              <c:numCache>
                <c:formatCode>_(* #,##0_);_(* \(#,##0\);_(* "-"??_);_(@_)</c:formatCode>
                <c:ptCount val="2"/>
                <c:pt idx="0">
                  <c:v>-4850</c:v>
                </c:pt>
                <c:pt idx="1">
                  <c:v>10000</c:v>
                </c:pt>
              </c:numCache>
            </c:numRef>
          </c:yVal>
          <c:smooth val="1"/>
        </c:ser>
        <c:ser>
          <c:idx val="3"/>
          <c:order val="3"/>
          <c:tx>
            <c:v>盈亏平衡点</c:v>
          </c:tx>
          <c:spPr>
            <a:ln w="28575">
              <a:solidFill>
                <a:schemeClr val="accent1">
                  <a:lumMod val="20000"/>
                  <a:lumOff val="8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0000"/>
              </a:solidFill>
            </c:spPr>
          </c:marker>
          <c:dLbls>
            <c:dLbl>
              <c:idx val="0"/>
              <c:layout/>
              <c:spPr>
                <a:solidFill>
                  <a:schemeClr val="tx2"/>
                </a:solidFill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separator>; </c:separator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</c:dLbls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'[1]Scatter chart'!$I$63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  <c:spPr>
              <a:ln>
                <a:prstDash val="dash"/>
              </a:ln>
              <a:effectLst/>
            </c:spPr>
          </c:errBars>
          <c:errBars>
            <c:errDir val="x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'[1]Scatter chart'!$I$62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  <c:spPr>
              <a:ln>
                <a:prstDash val="dash"/>
              </a:ln>
            </c:spPr>
          </c:errBars>
          <c:xVal>
            <c:numRef>
              <c:f>Sheet1!$E$13</c:f>
              <c:numCache>
                <c:formatCode>_(* #,##0_);_(* \(#,##0\);_(* "-"??_);_(@_)</c:formatCode>
                <c:ptCount val="1"/>
                <c:pt idx="0">
                  <c:v>3333.3333333333335</c:v>
                </c:pt>
              </c:numCache>
            </c:numRef>
          </c:xVal>
          <c:yVal>
            <c:numRef>
              <c:f>Sheet1!$E$14</c:f>
              <c:numCache>
                <c:formatCode>_(* #,##0_);_(* \(#,##0\);_(* "-"??_);_(@_)</c:formatCode>
                <c:ptCount val="1"/>
                <c:pt idx="0">
                  <c:v>6666.666666666667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549824"/>
        <c:axId val="259576192"/>
      </c:scatterChart>
      <c:valAx>
        <c:axId val="259549824"/>
        <c:scaling>
          <c:orientation val="minMax"/>
          <c:max val="10000"/>
        </c:scaling>
        <c:delete val="0"/>
        <c:axPos val="b"/>
        <c:numFmt formatCode="_(* #,##0_);_(* \(#,##0\);_(* &quot;-&quot;??_);_(@_)" sourceLinked="1"/>
        <c:majorTickMark val="in"/>
        <c:minorTickMark val="none"/>
        <c:tickLblPos val="nextTo"/>
        <c:crossAx val="259576192"/>
        <c:crosses val="autoZero"/>
        <c:crossBetween val="midCat"/>
      </c:valAx>
      <c:valAx>
        <c:axId val="259576192"/>
        <c:scaling>
          <c:orientation val="minMax"/>
        </c:scaling>
        <c:delete val="0"/>
        <c:axPos val="l"/>
        <c:numFmt formatCode="#,##0" sourceLinked="0"/>
        <c:majorTickMark val="in"/>
        <c:minorTickMark val="none"/>
        <c:tickLblPos val="nextTo"/>
        <c:crossAx val="2595498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3016591251885368"/>
          <c:y val="0.88965446329518094"/>
          <c:w val="0.79698340874811469"/>
          <c:h val="8.285412777011122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strRef>
              <c:f>Sheet1!$D$52:$D$55</c:f>
              <c:strCache>
                <c:ptCount val="4"/>
                <c:pt idx="0">
                  <c:v>销量</c:v>
                </c:pt>
                <c:pt idx="1">
                  <c:v>销售收入</c:v>
                </c:pt>
                <c:pt idx="2">
                  <c:v>总成本</c:v>
                </c:pt>
                <c:pt idx="3">
                  <c:v>利润</c:v>
                </c:pt>
              </c:strCache>
            </c:strRef>
          </c:xVal>
          <c:yVal>
            <c:numRef>
              <c:f>Sheet1!$E$52:$E$55</c:f>
              <c:numCache>
                <c:formatCode>_(* #,##0_);_(* \(#,##0\);_(* "-"??_);_(@_)</c:formatCode>
                <c:ptCount val="4"/>
                <c:pt idx="0">
                  <c:v>100</c:v>
                </c:pt>
                <c:pt idx="1">
                  <c:v>200</c:v>
                </c:pt>
                <c:pt idx="2">
                  <c:v>5050</c:v>
                </c:pt>
                <c:pt idx="3">
                  <c:v>-4850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strRef>
              <c:f>Sheet1!$D$52:$D$55</c:f>
              <c:strCache>
                <c:ptCount val="4"/>
                <c:pt idx="0">
                  <c:v>销量</c:v>
                </c:pt>
                <c:pt idx="1">
                  <c:v>销售收入</c:v>
                </c:pt>
                <c:pt idx="2">
                  <c:v>总成本</c:v>
                </c:pt>
                <c:pt idx="3">
                  <c:v>利润</c:v>
                </c:pt>
              </c:strCache>
            </c:strRef>
          </c:xVal>
          <c:yVal>
            <c:numRef>
              <c:f>Sheet1!$F$52:$F$55</c:f>
              <c:numCache>
                <c:formatCode>_(* #,##0_);_(* \(#,##0\);_(* "-"??_);_(@_)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10000</c:v>
                </c:pt>
                <c:pt idx="3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159936"/>
        <c:axId val="259161472"/>
      </c:scatterChart>
      <c:valAx>
        <c:axId val="25915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259161472"/>
        <c:crosses val="autoZero"/>
        <c:crossBetween val="midCat"/>
      </c:valAx>
      <c:valAx>
        <c:axId val="25916147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2591599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Sheet1!$D$53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Sheet1!$E$53:$F$53</c:f>
              <c:numCache>
                <c:formatCode>_(* #,##0_);_(* \(#,##0\);_(* "-"??_);_(@_)</c:formatCode>
                <c:ptCount val="2"/>
                <c:pt idx="0">
                  <c:v>200</c:v>
                </c:pt>
                <c:pt idx="1">
                  <c:v>20000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Sheet1!$D$54</c:f>
              <c:strCache>
                <c:ptCount val="1"/>
                <c:pt idx="0">
                  <c:v>总成本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Sheet1!$E$54:$F$54</c:f>
              <c:numCache>
                <c:formatCode>_(* #,##0_);_(* \(#,##0\);_(* "-"??_);_(@_)</c:formatCode>
                <c:ptCount val="2"/>
                <c:pt idx="0">
                  <c:v>5050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Sheet1!$D$55</c:f>
              <c:strCache>
                <c:ptCount val="1"/>
                <c:pt idx="0">
                  <c:v>利润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Sheet1!$E$55:$F$55</c:f>
              <c:numCache>
                <c:formatCode>_(* #,##0_);_(* \(#,##0\);_(* "-"??_);_(@_)</c:formatCode>
                <c:ptCount val="2"/>
                <c:pt idx="0">
                  <c:v>-4850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658496"/>
        <c:axId val="259660032"/>
      </c:scatterChart>
      <c:valAx>
        <c:axId val="259658496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259660032"/>
        <c:crosses val="autoZero"/>
        <c:crossBetween val="midCat"/>
      </c:valAx>
      <c:valAx>
        <c:axId val="25966003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259658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Sheet1!$D$53</c:f>
              <c:strCache>
                <c:ptCount val="1"/>
                <c:pt idx="0">
                  <c:v>销售收入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Sheet1!$E$53:$F$53</c:f>
              <c:numCache>
                <c:formatCode>_(* #,##0_);_(* \(#,##0\);_(* "-"??_);_(@_)</c:formatCode>
                <c:ptCount val="2"/>
                <c:pt idx="0">
                  <c:v>200</c:v>
                </c:pt>
                <c:pt idx="1">
                  <c:v>20000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Sheet1!$D$54</c:f>
              <c:strCache>
                <c:ptCount val="1"/>
                <c:pt idx="0">
                  <c:v>总成本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Sheet1!$E$54:$F$54</c:f>
              <c:numCache>
                <c:formatCode>_(* #,##0_);_(* \(#,##0\);_(* "-"??_);_(@_)</c:formatCode>
                <c:ptCount val="2"/>
                <c:pt idx="0">
                  <c:v>5050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Sheet1!$D$55</c:f>
              <c:strCache>
                <c:ptCount val="1"/>
                <c:pt idx="0">
                  <c:v>利润</c:v>
                </c:pt>
              </c:strCache>
            </c:strRef>
          </c:tx>
          <c:marker>
            <c:symbol val="none"/>
          </c:marker>
          <c:xVal>
            <c:numRef>
              <c:f>Sheet1!$E$52:$F$52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Sheet1!$E$55:$F$55</c:f>
              <c:numCache>
                <c:formatCode>_(* #,##0_);_(* \(#,##0\);_(* "-"??_);_(@_)</c:formatCode>
                <c:ptCount val="2"/>
                <c:pt idx="0">
                  <c:v>-4850</c:v>
                </c:pt>
                <c:pt idx="1">
                  <c:v>10000</c:v>
                </c:pt>
              </c:numCache>
            </c:numRef>
          </c:yVal>
          <c:smooth val="0"/>
        </c:ser>
        <c:ser>
          <c:idx val="3"/>
          <c:order val="3"/>
          <c:tx>
            <c:v>盈亏平衡点</c:v>
          </c:tx>
          <c:marker>
            <c:symbol val="circle"/>
            <c:size val="5"/>
          </c:marker>
          <c:xVal>
            <c:numRef>
              <c:f>Sheet1!$E$90</c:f>
              <c:numCache>
                <c:formatCode>_(* #,##0_);_(* \(#,##0\);_(* "-"??_);_(@_)</c:formatCode>
                <c:ptCount val="1"/>
                <c:pt idx="0">
                  <c:v>3333.3333333333335</c:v>
                </c:pt>
              </c:numCache>
            </c:numRef>
          </c:xVal>
          <c:yVal>
            <c:numRef>
              <c:f>Sheet1!$E$91</c:f>
              <c:numCache>
                <c:formatCode>_(* #,##0_);_(* \(#,##0\);_(* "-"??_);_(@_)</c:formatCode>
                <c:ptCount val="1"/>
                <c:pt idx="0">
                  <c:v>6666.666666666667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687936"/>
        <c:axId val="259689472"/>
      </c:scatterChart>
      <c:valAx>
        <c:axId val="259687936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259689472"/>
        <c:crosses val="autoZero"/>
        <c:crossBetween val="midCat"/>
      </c:valAx>
      <c:valAx>
        <c:axId val="25968947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2596879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zh-CN" altLang="en-US" sz="1200"/>
              <a:t>盈亏平衡分析图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Sheet1!$D$18</c:f>
              <c:strCache>
                <c:ptCount val="1"/>
                <c:pt idx="0">
                  <c:v>销售收入</c:v>
                </c:pt>
              </c:strCache>
            </c:strRef>
          </c:tx>
          <c:spPr>
            <a:ln w="19050">
              <a:solidFill>
                <a:schemeClr val="tx2"/>
              </a:solidFill>
            </a:ln>
            <a:effectLst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Sheet1!$E$18:$F$18</c:f>
              <c:numCache>
                <c:formatCode>_(* #,##0_);_(* \(#,##0\);_(* "-"??_);_(@_)</c:formatCode>
                <c:ptCount val="2"/>
                <c:pt idx="0">
                  <c:v>200</c:v>
                </c:pt>
                <c:pt idx="1">
                  <c:v>20000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Sheet1!$D$19</c:f>
              <c:strCache>
                <c:ptCount val="1"/>
                <c:pt idx="0">
                  <c:v>总成本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  <a:effectLst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Sheet1!$E$19:$F$19</c:f>
              <c:numCache>
                <c:formatCode>_(* #,##0_);_(* \(#,##0\);_(* "-"??_);_(@_)</c:formatCode>
                <c:ptCount val="2"/>
                <c:pt idx="0">
                  <c:v>5050</c:v>
                </c:pt>
                <c:pt idx="1">
                  <c:v>10000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Sheet1!$D$20</c:f>
              <c:strCache>
                <c:ptCount val="1"/>
                <c:pt idx="0">
                  <c:v>利润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Sheet1!$E$17:$F$17</c:f>
              <c:numCache>
                <c:formatCode>_(* #,##0_);_(* \(#,##0\);_(* "-"??_);_(@_)</c:formatCode>
                <c:ptCount val="2"/>
                <c:pt idx="0">
                  <c:v>100</c:v>
                </c:pt>
                <c:pt idx="1">
                  <c:v>10000</c:v>
                </c:pt>
              </c:numCache>
            </c:numRef>
          </c:xVal>
          <c:yVal>
            <c:numRef>
              <c:f>Sheet1!$E$20:$F$20</c:f>
              <c:numCache>
                <c:formatCode>_(* #,##0_);_(* \(#,##0\);_(* "-"??_);_(@_)</c:formatCode>
                <c:ptCount val="2"/>
                <c:pt idx="0">
                  <c:v>-4850</c:v>
                </c:pt>
                <c:pt idx="1">
                  <c:v>10000</c:v>
                </c:pt>
              </c:numCache>
            </c:numRef>
          </c:yVal>
          <c:smooth val="1"/>
        </c:ser>
        <c:ser>
          <c:idx val="3"/>
          <c:order val="3"/>
          <c:tx>
            <c:v>盈亏平衡点</c:v>
          </c:tx>
          <c:spPr>
            <a:ln w="28575">
              <a:solidFill>
                <a:schemeClr val="accent1">
                  <a:lumMod val="20000"/>
                  <a:lumOff val="8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0000"/>
              </a:solidFill>
            </c:spPr>
          </c:marker>
          <c:dLbls>
            <c:dLbl>
              <c:idx val="0"/>
              <c:layout/>
              <c:spPr>
                <a:solidFill>
                  <a:schemeClr val="tx2"/>
                </a:solidFill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dLblPos val="t"/>
              <c:showLegendKey val="0"/>
              <c:showVal val="1"/>
              <c:showCatName val="1"/>
              <c:showSerName val="0"/>
              <c:showPercent val="0"/>
              <c:showBubbleSize val="0"/>
              <c:separator>; </c:separator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</c:dLbls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'[1]Scatter chart'!$I$63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  <c:spPr>
              <a:ln>
                <a:prstDash val="dash"/>
              </a:ln>
              <a:effectLst/>
            </c:spPr>
          </c:errBars>
          <c:errBars>
            <c:errDir val="x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'[1]Scatter chart'!$I$62</c:f>
                <c:numCache>
                  <c:formatCode>General</c:formatCode>
                  <c:ptCount val="1"/>
                  <c:pt idx="0">
                    <c:v>0</c:v>
                  </c:pt>
                </c:numCache>
              </c:numRef>
            </c:minus>
            <c:spPr>
              <a:ln>
                <a:prstDash val="dash"/>
              </a:ln>
            </c:spPr>
          </c:errBars>
          <c:xVal>
            <c:numRef>
              <c:f>Sheet1!$E$13</c:f>
              <c:numCache>
                <c:formatCode>_(* #,##0_);_(* \(#,##0\);_(* "-"??_);_(@_)</c:formatCode>
                <c:ptCount val="1"/>
                <c:pt idx="0">
                  <c:v>3333.3333333333335</c:v>
                </c:pt>
              </c:numCache>
            </c:numRef>
          </c:xVal>
          <c:yVal>
            <c:numRef>
              <c:f>Sheet1!$E$14</c:f>
              <c:numCache>
                <c:formatCode>_(* #,##0_);_(* \(#,##0\);_(* "-"??_);_(@_)</c:formatCode>
                <c:ptCount val="1"/>
                <c:pt idx="0">
                  <c:v>6666.666666666667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20096"/>
        <c:axId val="261621632"/>
      </c:scatterChart>
      <c:valAx>
        <c:axId val="261620096"/>
        <c:scaling>
          <c:orientation val="minMax"/>
          <c:max val="10000"/>
        </c:scaling>
        <c:delete val="0"/>
        <c:axPos val="b"/>
        <c:numFmt formatCode="_(* #,##0_);_(* \(#,##0\);_(* &quot;-&quot;??_);_(@_)" sourceLinked="1"/>
        <c:majorTickMark val="in"/>
        <c:minorTickMark val="none"/>
        <c:tickLblPos val="nextTo"/>
        <c:crossAx val="261621632"/>
        <c:crosses val="autoZero"/>
        <c:crossBetween val="midCat"/>
      </c:valAx>
      <c:valAx>
        <c:axId val="261621632"/>
        <c:scaling>
          <c:orientation val="minMax"/>
        </c:scaling>
        <c:delete val="0"/>
        <c:axPos val="l"/>
        <c:numFmt formatCode="#,##0" sourceLinked="0"/>
        <c:majorTickMark val="in"/>
        <c:minorTickMark val="none"/>
        <c:tickLblPos val="nextTo"/>
        <c:crossAx val="2616200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3016591251885368"/>
          <c:y val="0.88965446329518094"/>
          <c:w val="0.79698340874811469"/>
          <c:h val="8.285412777011122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8.png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12" Type="http://schemas.openxmlformats.org/officeDocument/2006/relationships/image" Target="../media/image7.png"/><Relationship Id="rId2" Type="http://schemas.openxmlformats.org/officeDocument/2006/relationships/image" Target="../media/image1.png"/><Relationship Id="rId16" Type="http://schemas.openxmlformats.org/officeDocument/2006/relationships/image" Target="../media/image11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chart" Target="../charts/chart5.xml"/><Relationship Id="rId5" Type="http://schemas.openxmlformats.org/officeDocument/2006/relationships/image" Target="../media/image2.png"/><Relationship Id="rId15" Type="http://schemas.openxmlformats.org/officeDocument/2006/relationships/image" Target="../media/image10.png"/><Relationship Id="rId10" Type="http://schemas.openxmlformats.org/officeDocument/2006/relationships/image" Target="../media/image6.png"/><Relationship Id="rId4" Type="http://schemas.openxmlformats.org/officeDocument/2006/relationships/chart" Target="../charts/chart3.xml"/><Relationship Id="rId9" Type="http://schemas.openxmlformats.org/officeDocument/2006/relationships/image" Target="../media/image5.png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</xdr:row>
      <xdr:rowOff>161924</xdr:rowOff>
    </xdr:from>
    <xdr:to>
      <xdr:col>15</xdr:col>
      <xdr:colOff>466726</xdr:colOff>
      <xdr:row>20</xdr:row>
      <xdr:rowOff>152399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495300</xdr:colOff>
      <xdr:row>7</xdr:row>
      <xdr:rowOff>95250</xdr:rowOff>
    </xdr:from>
    <xdr:to>
      <xdr:col>8</xdr:col>
      <xdr:colOff>171450</xdr:colOff>
      <xdr:row>8</xdr:row>
      <xdr:rowOff>190500</xdr:rowOff>
    </xdr:to>
    <xdr:sp macro="" textlink="">
      <xdr:nvSpPr>
        <xdr:cNvPr id="3" name="右箭头 18"/>
        <xdr:cNvSpPr/>
      </xdr:nvSpPr>
      <xdr:spPr>
        <a:xfrm>
          <a:off x="4619625" y="2133600"/>
          <a:ext cx="361950" cy="314325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7</xdr:col>
      <xdr:colOff>381000</xdr:colOff>
      <xdr:row>13</xdr:row>
      <xdr:rowOff>66675</xdr:rowOff>
    </xdr:from>
    <xdr:to>
      <xdr:col>8</xdr:col>
      <xdr:colOff>200025</xdr:colOff>
      <xdr:row>15</xdr:row>
      <xdr:rowOff>133861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05325" y="3419475"/>
          <a:ext cx="504825" cy="49581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533400</xdr:colOff>
      <xdr:row>47</xdr:row>
      <xdr:rowOff>114300</xdr:rowOff>
    </xdr:from>
    <xdr:to>
      <xdr:col>6</xdr:col>
      <xdr:colOff>225829</xdr:colOff>
      <xdr:row>49</xdr:row>
      <xdr:rowOff>66675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6125" y="10591800"/>
          <a:ext cx="378229" cy="3714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8</xdr:col>
      <xdr:colOff>676275</xdr:colOff>
      <xdr:row>48</xdr:row>
      <xdr:rowOff>42861</xdr:rowOff>
    </xdr:from>
    <xdr:to>
      <xdr:col>15</xdr:col>
      <xdr:colOff>495300</xdr:colOff>
      <xdr:row>64</xdr:row>
      <xdr:rowOff>104774</xdr:rowOff>
    </xdr:to>
    <xdr:graphicFrame macro="">
      <xdr:nvGraphicFramePr>
        <xdr:cNvPr id="19" name="图表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495300</xdr:colOff>
      <xdr:row>33</xdr:row>
      <xdr:rowOff>0</xdr:rowOff>
    </xdr:from>
    <xdr:to>
      <xdr:col>8</xdr:col>
      <xdr:colOff>171450</xdr:colOff>
      <xdr:row>34</xdr:row>
      <xdr:rowOff>95250</xdr:rowOff>
    </xdr:to>
    <xdr:sp macro="" textlink="">
      <xdr:nvSpPr>
        <xdr:cNvPr id="20" name="右箭头 18"/>
        <xdr:cNvSpPr/>
      </xdr:nvSpPr>
      <xdr:spPr>
        <a:xfrm>
          <a:off x="4619625" y="7486650"/>
          <a:ext cx="361950" cy="314325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514350</xdr:colOff>
      <xdr:row>54</xdr:row>
      <xdr:rowOff>171450</xdr:rowOff>
    </xdr:from>
    <xdr:to>
      <xdr:col>8</xdr:col>
      <xdr:colOff>190500</xdr:colOff>
      <xdr:row>56</xdr:row>
      <xdr:rowOff>66675</xdr:rowOff>
    </xdr:to>
    <xdr:sp macro="" textlink="">
      <xdr:nvSpPr>
        <xdr:cNvPr id="21" name="右箭头 18"/>
        <xdr:cNvSpPr/>
      </xdr:nvSpPr>
      <xdr:spPr>
        <a:xfrm>
          <a:off x="4638675" y="12115800"/>
          <a:ext cx="361950" cy="314325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0</xdr:colOff>
      <xdr:row>68</xdr:row>
      <xdr:rowOff>28575</xdr:rowOff>
    </xdr:from>
    <xdr:to>
      <xdr:col>15</xdr:col>
      <xdr:colOff>504825</xdr:colOff>
      <xdr:row>84</xdr:row>
      <xdr:rowOff>90488</xdr:rowOff>
    </xdr:to>
    <xdr:graphicFrame macro="">
      <xdr:nvGraphicFramePr>
        <xdr:cNvPr id="23" name="图表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66675</xdr:colOff>
      <xdr:row>73</xdr:row>
      <xdr:rowOff>0</xdr:rowOff>
    </xdr:from>
    <xdr:to>
      <xdr:col>3</xdr:col>
      <xdr:colOff>1133283</xdr:colOff>
      <xdr:row>75</xdr:row>
      <xdr:rowOff>66614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15925800"/>
          <a:ext cx="1533333" cy="4857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4</xdr:col>
      <xdr:colOff>409575</xdr:colOff>
      <xdr:row>73</xdr:row>
      <xdr:rowOff>9525</xdr:rowOff>
    </xdr:from>
    <xdr:to>
      <xdr:col>5</xdr:col>
      <xdr:colOff>323775</xdr:colOff>
      <xdr:row>76</xdr:row>
      <xdr:rowOff>190399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0" y="15935325"/>
          <a:ext cx="600000" cy="80952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523875</xdr:colOff>
      <xdr:row>73</xdr:row>
      <xdr:rowOff>104775</xdr:rowOff>
    </xdr:from>
    <xdr:to>
      <xdr:col>8</xdr:col>
      <xdr:colOff>200025</xdr:colOff>
      <xdr:row>75</xdr:row>
      <xdr:rowOff>0</xdr:rowOff>
    </xdr:to>
    <xdr:sp macro="" textlink="">
      <xdr:nvSpPr>
        <xdr:cNvPr id="27" name="右箭头 18"/>
        <xdr:cNvSpPr/>
      </xdr:nvSpPr>
      <xdr:spPr>
        <a:xfrm>
          <a:off x="4648200" y="16030575"/>
          <a:ext cx="361950" cy="314325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171450</xdr:colOff>
      <xdr:row>75</xdr:row>
      <xdr:rowOff>38100</xdr:rowOff>
    </xdr:from>
    <xdr:to>
      <xdr:col>4</xdr:col>
      <xdr:colOff>600075</xdr:colOff>
      <xdr:row>78</xdr:row>
      <xdr:rowOff>135738</xdr:rowOff>
    </xdr:to>
    <xdr:sp macro="" textlink="">
      <xdr:nvSpPr>
        <xdr:cNvPr id="29" name="任意多边形 28"/>
        <xdr:cNvSpPr/>
      </xdr:nvSpPr>
      <xdr:spPr>
        <a:xfrm>
          <a:off x="638175" y="16383000"/>
          <a:ext cx="2028825" cy="726288"/>
        </a:xfrm>
        <a:custGeom>
          <a:avLst/>
          <a:gdLst>
            <a:gd name="connsiteX0" fmla="*/ 0 w 2028825"/>
            <a:gd name="connsiteY0" fmla="*/ 0 h 726288"/>
            <a:gd name="connsiteX1" fmla="*/ 276225 w 2028825"/>
            <a:gd name="connsiteY1" fmla="*/ 419100 h 726288"/>
            <a:gd name="connsiteX2" fmla="*/ 561975 w 2028825"/>
            <a:gd name="connsiteY2" fmla="*/ 647700 h 726288"/>
            <a:gd name="connsiteX3" fmla="*/ 895350 w 2028825"/>
            <a:gd name="connsiteY3" fmla="*/ 723900 h 726288"/>
            <a:gd name="connsiteX4" fmla="*/ 1409700 w 2028825"/>
            <a:gd name="connsiteY4" fmla="*/ 676275 h 726288"/>
            <a:gd name="connsiteX5" fmla="*/ 1866900 w 2028825"/>
            <a:gd name="connsiteY5" fmla="*/ 390525 h 726288"/>
            <a:gd name="connsiteX6" fmla="*/ 2028825 w 2028825"/>
            <a:gd name="connsiteY6" fmla="*/ 209550 h 7262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028825" h="726288">
              <a:moveTo>
                <a:pt x="0" y="0"/>
              </a:moveTo>
              <a:cubicBezTo>
                <a:pt x="91281" y="155575"/>
                <a:pt x="182563" y="311150"/>
                <a:pt x="276225" y="419100"/>
              </a:cubicBezTo>
              <a:cubicBezTo>
                <a:pt x="369887" y="527050"/>
                <a:pt x="458788" y="596900"/>
                <a:pt x="561975" y="647700"/>
              </a:cubicBezTo>
              <a:cubicBezTo>
                <a:pt x="665162" y="698500"/>
                <a:pt x="754063" y="719138"/>
                <a:pt x="895350" y="723900"/>
              </a:cubicBezTo>
              <a:cubicBezTo>
                <a:pt x="1036637" y="728662"/>
                <a:pt x="1247775" y="731838"/>
                <a:pt x="1409700" y="676275"/>
              </a:cubicBezTo>
              <a:cubicBezTo>
                <a:pt x="1571625" y="620713"/>
                <a:pt x="1763713" y="468313"/>
                <a:pt x="1866900" y="390525"/>
              </a:cubicBezTo>
              <a:cubicBezTo>
                <a:pt x="1970088" y="312738"/>
                <a:pt x="1999456" y="261144"/>
                <a:pt x="2028825" y="209550"/>
              </a:cubicBezTo>
            </a:path>
          </a:pathLst>
        </a:custGeom>
        <a:noFill/>
        <a:ln w="63500">
          <a:solidFill>
            <a:srgbClr val="C00000"/>
          </a:solidFill>
          <a:tailEnd type="triangle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0</xdr:colOff>
      <xdr:row>89</xdr:row>
      <xdr:rowOff>0</xdr:rowOff>
    </xdr:from>
    <xdr:to>
      <xdr:col>15</xdr:col>
      <xdr:colOff>504825</xdr:colOff>
      <xdr:row>105</xdr:row>
      <xdr:rowOff>61913</xdr:rowOff>
    </xdr:to>
    <xdr:graphicFrame macro="">
      <xdr:nvGraphicFramePr>
        <xdr:cNvPr id="30" name="图表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5</xdr:col>
      <xdr:colOff>228599</xdr:colOff>
      <xdr:row>91</xdr:row>
      <xdr:rowOff>146207</xdr:rowOff>
    </xdr:from>
    <xdr:to>
      <xdr:col>8</xdr:col>
      <xdr:colOff>361636</xdr:colOff>
      <xdr:row>100</xdr:row>
      <xdr:rowOff>9275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95624" y="19843907"/>
          <a:ext cx="2190437" cy="174901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19049</xdr:colOff>
      <xdr:row>91</xdr:row>
      <xdr:rowOff>152401</xdr:rowOff>
    </xdr:from>
    <xdr:to>
      <xdr:col>3</xdr:col>
      <xdr:colOff>1026111</xdr:colOff>
      <xdr:row>98</xdr:row>
      <xdr:rowOff>123825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6699" y="19850101"/>
          <a:ext cx="1473787" cy="143827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3</xdr:col>
      <xdr:colOff>390526</xdr:colOff>
      <xdr:row>96</xdr:row>
      <xdr:rowOff>152400</xdr:rowOff>
    </xdr:from>
    <xdr:to>
      <xdr:col>5</xdr:col>
      <xdr:colOff>660826</xdr:colOff>
      <xdr:row>107</xdr:row>
      <xdr:rowOff>161925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4901" y="20897850"/>
          <a:ext cx="2422950" cy="23145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3</xdr:col>
      <xdr:colOff>902649</xdr:colOff>
      <xdr:row>95</xdr:row>
      <xdr:rowOff>133999</xdr:rowOff>
    </xdr:from>
    <xdr:to>
      <xdr:col>3</xdr:col>
      <xdr:colOff>1297626</xdr:colOff>
      <xdr:row>104</xdr:row>
      <xdr:rowOff>151750</xdr:rowOff>
    </xdr:to>
    <xdr:sp macro="" textlink="">
      <xdr:nvSpPr>
        <xdr:cNvPr id="34" name="任意多边形 33"/>
        <xdr:cNvSpPr/>
      </xdr:nvSpPr>
      <xdr:spPr>
        <a:xfrm rot="15930362" flipH="1">
          <a:off x="862662" y="21424261"/>
          <a:ext cx="1903701" cy="394977"/>
        </a:xfrm>
        <a:custGeom>
          <a:avLst/>
          <a:gdLst>
            <a:gd name="connsiteX0" fmla="*/ 0 w 2028825"/>
            <a:gd name="connsiteY0" fmla="*/ 0 h 726288"/>
            <a:gd name="connsiteX1" fmla="*/ 276225 w 2028825"/>
            <a:gd name="connsiteY1" fmla="*/ 419100 h 726288"/>
            <a:gd name="connsiteX2" fmla="*/ 561975 w 2028825"/>
            <a:gd name="connsiteY2" fmla="*/ 647700 h 726288"/>
            <a:gd name="connsiteX3" fmla="*/ 895350 w 2028825"/>
            <a:gd name="connsiteY3" fmla="*/ 723900 h 726288"/>
            <a:gd name="connsiteX4" fmla="*/ 1409700 w 2028825"/>
            <a:gd name="connsiteY4" fmla="*/ 676275 h 726288"/>
            <a:gd name="connsiteX5" fmla="*/ 1866900 w 2028825"/>
            <a:gd name="connsiteY5" fmla="*/ 390525 h 726288"/>
            <a:gd name="connsiteX6" fmla="*/ 2028825 w 2028825"/>
            <a:gd name="connsiteY6" fmla="*/ 209550 h 7262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028825" h="726288">
              <a:moveTo>
                <a:pt x="0" y="0"/>
              </a:moveTo>
              <a:cubicBezTo>
                <a:pt x="91281" y="155575"/>
                <a:pt x="182563" y="311150"/>
                <a:pt x="276225" y="419100"/>
              </a:cubicBezTo>
              <a:cubicBezTo>
                <a:pt x="369887" y="527050"/>
                <a:pt x="458788" y="596900"/>
                <a:pt x="561975" y="647700"/>
              </a:cubicBezTo>
              <a:cubicBezTo>
                <a:pt x="665162" y="698500"/>
                <a:pt x="754063" y="719138"/>
                <a:pt x="895350" y="723900"/>
              </a:cubicBezTo>
              <a:cubicBezTo>
                <a:pt x="1036637" y="728662"/>
                <a:pt x="1247775" y="731838"/>
                <a:pt x="1409700" y="676275"/>
              </a:cubicBezTo>
              <a:cubicBezTo>
                <a:pt x="1571625" y="620713"/>
                <a:pt x="1763713" y="468313"/>
                <a:pt x="1866900" y="390525"/>
              </a:cubicBezTo>
              <a:cubicBezTo>
                <a:pt x="1970088" y="312738"/>
                <a:pt x="1999456" y="261144"/>
                <a:pt x="2028825" y="209550"/>
              </a:cubicBezTo>
            </a:path>
          </a:pathLst>
        </a:custGeom>
        <a:noFill/>
        <a:ln w="63500">
          <a:solidFill>
            <a:srgbClr val="C00000"/>
          </a:solidFill>
          <a:tailEnd type="triangle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330967</xdr:colOff>
      <xdr:row>97</xdr:row>
      <xdr:rowOff>97518</xdr:rowOff>
    </xdr:from>
    <xdr:to>
      <xdr:col>7</xdr:col>
      <xdr:colOff>74901</xdr:colOff>
      <xdr:row>106</xdr:row>
      <xdr:rowOff>143515</xdr:rowOff>
    </xdr:to>
    <xdr:sp macro="" textlink="">
      <xdr:nvSpPr>
        <xdr:cNvPr id="35" name="任意多边形 34"/>
        <xdr:cNvSpPr/>
      </xdr:nvSpPr>
      <xdr:spPr>
        <a:xfrm rot="18453125">
          <a:off x="3132685" y="21803625"/>
          <a:ext cx="1931947" cy="429734"/>
        </a:xfrm>
        <a:custGeom>
          <a:avLst/>
          <a:gdLst>
            <a:gd name="connsiteX0" fmla="*/ 0 w 2028825"/>
            <a:gd name="connsiteY0" fmla="*/ 0 h 726288"/>
            <a:gd name="connsiteX1" fmla="*/ 276225 w 2028825"/>
            <a:gd name="connsiteY1" fmla="*/ 419100 h 726288"/>
            <a:gd name="connsiteX2" fmla="*/ 561975 w 2028825"/>
            <a:gd name="connsiteY2" fmla="*/ 647700 h 726288"/>
            <a:gd name="connsiteX3" fmla="*/ 895350 w 2028825"/>
            <a:gd name="connsiteY3" fmla="*/ 723900 h 726288"/>
            <a:gd name="connsiteX4" fmla="*/ 1409700 w 2028825"/>
            <a:gd name="connsiteY4" fmla="*/ 676275 h 726288"/>
            <a:gd name="connsiteX5" fmla="*/ 1866900 w 2028825"/>
            <a:gd name="connsiteY5" fmla="*/ 390525 h 726288"/>
            <a:gd name="connsiteX6" fmla="*/ 2028825 w 2028825"/>
            <a:gd name="connsiteY6" fmla="*/ 209550 h 7262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028825" h="726288">
              <a:moveTo>
                <a:pt x="0" y="0"/>
              </a:moveTo>
              <a:cubicBezTo>
                <a:pt x="91281" y="155575"/>
                <a:pt x="182563" y="311150"/>
                <a:pt x="276225" y="419100"/>
              </a:cubicBezTo>
              <a:cubicBezTo>
                <a:pt x="369887" y="527050"/>
                <a:pt x="458788" y="596900"/>
                <a:pt x="561975" y="647700"/>
              </a:cubicBezTo>
              <a:cubicBezTo>
                <a:pt x="665162" y="698500"/>
                <a:pt x="754063" y="719138"/>
                <a:pt x="895350" y="723900"/>
              </a:cubicBezTo>
              <a:cubicBezTo>
                <a:pt x="1036637" y="728662"/>
                <a:pt x="1247775" y="731838"/>
                <a:pt x="1409700" y="676275"/>
              </a:cubicBezTo>
              <a:cubicBezTo>
                <a:pt x="1571625" y="620713"/>
                <a:pt x="1763713" y="468313"/>
                <a:pt x="1866900" y="390525"/>
              </a:cubicBezTo>
              <a:cubicBezTo>
                <a:pt x="1970088" y="312738"/>
                <a:pt x="1999456" y="261144"/>
                <a:pt x="2028825" y="209550"/>
              </a:cubicBezTo>
            </a:path>
          </a:pathLst>
        </a:custGeom>
        <a:noFill/>
        <a:ln w="63500">
          <a:solidFill>
            <a:srgbClr val="C00000"/>
          </a:solidFill>
          <a:tailEnd type="triangle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676275</xdr:colOff>
      <xdr:row>111</xdr:row>
      <xdr:rowOff>133350</xdr:rowOff>
    </xdr:from>
    <xdr:to>
      <xdr:col>15</xdr:col>
      <xdr:colOff>438151</xdr:colOff>
      <xdr:row>131</xdr:row>
      <xdr:rowOff>19050</xdr:rowOff>
    </xdr:to>
    <xdr:graphicFrame macro="">
      <xdr:nvGraphicFramePr>
        <xdr:cNvPr id="3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6</xdr:col>
      <xdr:colOff>104775</xdr:colOff>
      <xdr:row>113</xdr:row>
      <xdr:rowOff>85724</xdr:rowOff>
    </xdr:from>
    <xdr:to>
      <xdr:col>8</xdr:col>
      <xdr:colOff>257175</xdr:colOff>
      <xdr:row>121</xdr:row>
      <xdr:rowOff>204257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57600" y="24393524"/>
          <a:ext cx="1524000" cy="179493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3</xdr:col>
      <xdr:colOff>276226</xdr:colOff>
      <xdr:row>120</xdr:row>
      <xdr:rowOff>161926</xdr:rowOff>
    </xdr:from>
    <xdr:to>
      <xdr:col>5</xdr:col>
      <xdr:colOff>533400</xdr:colOff>
      <xdr:row>130</xdr:row>
      <xdr:rowOff>20105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0601" y="25936576"/>
          <a:ext cx="2409824" cy="195367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66675</xdr:colOff>
      <xdr:row>112</xdr:row>
      <xdr:rowOff>180975</xdr:rowOff>
    </xdr:from>
    <xdr:to>
      <xdr:col>3</xdr:col>
      <xdr:colOff>942975</xdr:colOff>
      <xdr:row>120</xdr:row>
      <xdr:rowOff>85041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4325" y="24279225"/>
          <a:ext cx="1343025" cy="158046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133350</xdr:colOff>
      <xdr:row>119</xdr:row>
      <xdr:rowOff>66675</xdr:rowOff>
    </xdr:from>
    <xdr:to>
      <xdr:col>10</xdr:col>
      <xdr:colOff>314325</xdr:colOff>
      <xdr:row>120</xdr:row>
      <xdr:rowOff>180975</xdr:rowOff>
    </xdr:to>
    <xdr:cxnSp macro="">
      <xdr:nvCxnSpPr>
        <xdr:cNvPr id="43" name="直接箭头连接符 42"/>
        <xdr:cNvCxnSpPr/>
      </xdr:nvCxnSpPr>
      <xdr:spPr>
        <a:xfrm>
          <a:off x="5057775" y="25631775"/>
          <a:ext cx="2085975" cy="323850"/>
        </a:xfrm>
        <a:prstGeom prst="straightConnector1">
          <a:avLst/>
        </a:prstGeom>
        <a:ln w="63500">
          <a:solidFill>
            <a:srgbClr val="C00000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1457762</xdr:colOff>
      <xdr:row>118</xdr:row>
      <xdr:rowOff>46451</xdr:rowOff>
    </xdr:from>
    <xdr:to>
      <xdr:col>4</xdr:col>
      <xdr:colOff>565666</xdr:colOff>
      <xdr:row>128</xdr:row>
      <xdr:rowOff>190374</xdr:rowOff>
    </xdr:to>
    <xdr:sp macro="" textlink="">
      <xdr:nvSpPr>
        <xdr:cNvPr id="45" name="任意多边形 44"/>
        <xdr:cNvSpPr/>
      </xdr:nvSpPr>
      <xdr:spPr>
        <a:xfrm rot="14366588" flipH="1">
          <a:off x="1339802" y="26234336"/>
          <a:ext cx="2239423" cy="574754"/>
        </a:xfrm>
        <a:custGeom>
          <a:avLst/>
          <a:gdLst>
            <a:gd name="connsiteX0" fmla="*/ 0 w 2028825"/>
            <a:gd name="connsiteY0" fmla="*/ 0 h 726288"/>
            <a:gd name="connsiteX1" fmla="*/ 276225 w 2028825"/>
            <a:gd name="connsiteY1" fmla="*/ 419100 h 726288"/>
            <a:gd name="connsiteX2" fmla="*/ 561975 w 2028825"/>
            <a:gd name="connsiteY2" fmla="*/ 647700 h 726288"/>
            <a:gd name="connsiteX3" fmla="*/ 895350 w 2028825"/>
            <a:gd name="connsiteY3" fmla="*/ 723900 h 726288"/>
            <a:gd name="connsiteX4" fmla="*/ 1409700 w 2028825"/>
            <a:gd name="connsiteY4" fmla="*/ 676275 h 726288"/>
            <a:gd name="connsiteX5" fmla="*/ 1866900 w 2028825"/>
            <a:gd name="connsiteY5" fmla="*/ 390525 h 726288"/>
            <a:gd name="connsiteX6" fmla="*/ 2028825 w 2028825"/>
            <a:gd name="connsiteY6" fmla="*/ 209550 h 7262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2028825" h="726288">
              <a:moveTo>
                <a:pt x="0" y="0"/>
              </a:moveTo>
              <a:cubicBezTo>
                <a:pt x="91281" y="155575"/>
                <a:pt x="182563" y="311150"/>
                <a:pt x="276225" y="419100"/>
              </a:cubicBezTo>
              <a:cubicBezTo>
                <a:pt x="369887" y="527050"/>
                <a:pt x="458788" y="596900"/>
                <a:pt x="561975" y="647700"/>
              </a:cubicBezTo>
              <a:cubicBezTo>
                <a:pt x="665162" y="698500"/>
                <a:pt x="754063" y="719138"/>
                <a:pt x="895350" y="723900"/>
              </a:cubicBezTo>
              <a:cubicBezTo>
                <a:pt x="1036637" y="728662"/>
                <a:pt x="1247775" y="731838"/>
                <a:pt x="1409700" y="676275"/>
              </a:cubicBezTo>
              <a:cubicBezTo>
                <a:pt x="1571625" y="620713"/>
                <a:pt x="1763713" y="468313"/>
                <a:pt x="1866900" y="390525"/>
              </a:cubicBezTo>
              <a:cubicBezTo>
                <a:pt x="1970088" y="312738"/>
                <a:pt x="1999456" y="261144"/>
                <a:pt x="2028825" y="209550"/>
              </a:cubicBezTo>
            </a:path>
          </a:pathLst>
        </a:custGeom>
        <a:noFill/>
        <a:ln w="63500">
          <a:solidFill>
            <a:srgbClr val="C00000"/>
          </a:solidFill>
          <a:tailEnd type="triangle" w="lg" len="lg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228600</xdr:colOff>
      <xdr:row>0</xdr:row>
      <xdr:rowOff>85725</xdr:rowOff>
    </xdr:from>
    <xdr:to>
      <xdr:col>3</xdr:col>
      <xdr:colOff>371475</xdr:colOff>
      <xdr:row>0</xdr:row>
      <xdr:rowOff>885825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8600" y="85725"/>
          <a:ext cx="857250" cy="800100"/>
        </a:xfrm>
        <a:prstGeom prst="rect">
          <a:avLst/>
        </a:prstGeom>
      </xdr:spPr>
    </xdr:pic>
    <xdr:clientData/>
  </xdr:twoCellAnchor>
  <xdr:twoCellAnchor>
    <xdr:from>
      <xdr:col>9</xdr:col>
      <xdr:colOff>228599</xdr:colOff>
      <xdr:row>2</xdr:row>
      <xdr:rowOff>219074</xdr:rowOff>
    </xdr:from>
    <xdr:to>
      <xdr:col>9</xdr:col>
      <xdr:colOff>1000124</xdr:colOff>
      <xdr:row>3</xdr:row>
      <xdr:rowOff>190500</xdr:rowOff>
    </xdr:to>
    <xdr:sp macro="" textlink="">
      <xdr:nvSpPr>
        <xdr:cNvPr id="47" name="TextBox 46"/>
        <xdr:cNvSpPr txBox="1"/>
      </xdr:nvSpPr>
      <xdr:spPr>
        <a:xfrm>
          <a:off x="5838824" y="2057399"/>
          <a:ext cx="771525" cy="19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900" b="1">
              <a:latin typeface="微软雅黑" pitchFamily="34" charset="-122"/>
              <a:ea typeface="微软雅黑" pitchFamily="34" charset="-122"/>
            </a:rPr>
            <a:t>收入</a:t>
          </a:r>
        </a:p>
      </xdr:txBody>
    </xdr:sp>
    <xdr:clientData/>
  </xdr:twoCellAnchor>
  <xdr:twoCellAnchor>
    <xdr:from>
      <xdr:col>14</xdr:col>
      <xdr:colOff>571499</xdr:colOff>
      <xdr:row>13</xdr:row>
      <xdr:rowOff>171449</xdr:rowOff>
    </xdr:from>
    <xdr:to>
      <xdr:col>15</xdr:col>
      <xdr:colOff>657224</xdr:colOff>
      <xdr:row>14</xdr:row>
      <xdr:rowOff>142875</xdr:rowOff>
    </xdr:to>
    <xdr:sp macro="" textlink="">
      <xdr:nvSpPr>
        <xdr:cNvPr id="48" name="TextBox 47"/>
        <xdr:cNvSpPr txBox="1"/>
      </xdr:nvSpPr>
      <xdr:spPr>
        <a:xfrm>
          <a:off x="10144124" y="4410074"/>
          <a:ext cx="771525" cy="19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900" b="1">
              <a:latin typeface="微软雅黑" pitchFamily="34" charset="-122"/>
              <a:ea typeface="微软雅黑" pitchFamily="34" charset="-122"/>
            </a:rPr>
            <a:t>销量</a:t>
          </a:r>
        </a:p>
      </xdr:txBody>
    </xdr:sp>
    <xdr:clientData/>
  </xdr:twoCellAnchor>
  <xdr:twoCellAnchor>
    <xdr:from>
      <xdr:col>12</xdr:col>
      <xdr:colOff>152401</xdr:colOff>
      <xdr:row>0</xdr:row>
      <xdr:rowOff>85724</xdr:rowOff>
    </xdr:from>
    <xdr:to>
      <xdr:col>15</xdr:col>
      <xdr:colOff>619125</xdr:colOff>
      <xdr:row>0</xdr:row>
      <xdr:rowOff>2034731</xdr:rowOff>
    </xdr:to>
    <xdr:grpSp>
      <xdr:nvGrpSpPr>
        <xdr:cNvPr id="4" name="组合 3"/>
        <xdr:cNvGrpSpPr/>
      </xdr:nvGrpSpPr>
      <xdr:grpSpPr>
        <a:xfrm>
          <a:off x="8353426" y="85724"/>
          <a:ext cx="2524124" cy="1949007"/>
          <a:chOff x="8353426" y="85724"/>
          <a:chExt cx="2524124" cy="1949007"/>
        </a:xfrm>
      </xdr:grpSpPr>
      <xdr:pic>
        <xdr:nvPicPr>
          <xdr:cNvPr id="50" name="图片 49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8353426" y="85724"/>
            <a:ext cx="2524124" cy="1949007"/>
          </a:xfrm>
          <a:prstGeom prst="rect">
            <a:avLst/>
          </a:prstGeom>
        </xdr:spPr>
      </xdr:pic>
      <xdr:cxnSp macro="">
        <xdr:nvCxnSpPr>
          <xdr:cNvPr id="52" name="直接连接符 51"/>
          <xdr:cNvCxnSpPr/>
        </xdr:nvCxnSpPr>
        <xdr:spPr>
          <a:xfrm>
            <a:off x="9296400" y="1104900"/>
            <a:ext cx="0" cy="285750"/>
          </a:xfrm>
          <a:prstGeom prst="line">
            <a:avLst/>
          </a:prstGeom>
          <a:ln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任意多边形 54"/>
          <xdr:cNvSpPr/>
        </xdr:nvSpPr>
        <xdr:spPr>
          <a:xfrm>
            <a:off x="9315450" y="962025"/>
            <a:ext cx="1304925" cy="428625"/>
          </a:xfrm>
          <a:custGeom>
            <a:avLst/>
            <a:gdLst>
              <a:gd name="connsiteX0" fmla="*/ 0 w 1304925"/>
              <a:gd name="connsiteY0" fmla="*/ 419100 h 428625"/>
              <a:gd name="connsiteX1" fmla="*/ 1295400 w 1304925"/>
              <a:gd name="connsiteY1" fmla="*/ 0 h 428625"/>
              <a:gd name="connsiteX2" fmla="*/ 1304925 w 1304925"/>
              <a:gd name="connsiteY2" fmla="*/ 428625 h 428625"/>
              <a:gd name="connsiteX3" fmla="*/ 0 w 1304925"/>
              <a:gd name="connsiteY3" fmla="*/ 419100 h 4286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304925" h="428625">
                <a:moveTo>
                  <a:pt x="0" y="419100"/>
                </a:moveTo>
                <a:lnTo>
                  <a:pt x="1295400" y="0"/>
                </a:lnTo>
                <a:lnTo>
                  <a:pt x="1304925" y="428625"/>
                </a:lnTo>
                <a:lnTo>
                  <a:pt x="0" y="419100"/>
                </a:lnTo>
                <a:close/>
              </a:path>
            </a:pathLst>
          </a:custGeom>
          <a:pattFill prst="dkVert">
            <a:fgClr>
              <a:srgbClr val="C00000"/>
            </a:fgClr>
            <a:bgClr>
              <a:schemeClr val="bg1"/>
            </a:bgClr>
          </a:patt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lassical%20ch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chart"/>
      <sheetName val="Scatter chart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showGridLines="0" tabSelected="1" workbookViewId="0">
      <selection activeCell="B1" sqref="B1:L1"/>
    </sheetView>
  </sheetViews>
  <sheetFormatPr defaultRowHeight="16.5" x14ac:dyDescent="0.15"/>
  <cols>
    <col min="1" max="1" width="3.25" style="18" customWidth="1"/>
    <col min="2" max="2" width="2.875" style="1" customWidth="1"/>
    <col min="3" max="3" width="3.25" style="18" customWidth="1"/>
    <col min="4" max="4" width="19.25" style="1" customWidth="1"/>
    <col min="5" max="9" width="9" style="1"/>
    <col min="10" max="10" width="16" style="1" bestFit="1" customWidth="1"/>
    <col min="11" max="16384" width="9" style="1"/>
  </cols>
  <sheetData>
    <row r="1" spans="1:17" s="6" customFormat="1" ht="165" customHeight="1" x14ac:dyDescent="0.3">
      <c r="A1" s="29"/>
      <c r="B1" s="32" t="s">
        <v>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0"/>
      <c r="N1" s="30"/>
      <c r="O1" s="30"/>
      <c r="P1" s="30"/>
      <c r="Q1" s="30"/>
    </row>
    <row r="2" spans="1:17" ht="13.5" customHeight="1" x14ac:dyDescent="0.3">
      <c r="A2" s="7"/>
      <c r="B2" s="4"/>
      <c r="C2" s="7"/>
      <c r="D2" s="4"/>
      <c r="E2" s="4"/>
      <c r="F2" s="4"/>
      <c r="G2" s="4"/>
      <c r="H2" s="4"/>
      <c r="I2" s="4"/>
      <c r="J2" s="4"/>
      <c r="K2" s="4"/>
    </row>
    <row r="3" spans="1:17" ht="17.25" x14ac:dyDescent="0.35">
      <c r="A3" s="8"/>
      <c r="B3" s="31" t="s">
        <v>0</v>
      </c>
      <c r="C3" s="8"/>
      <c r="D3" s="9" t="s">
        <v>1</v>
      </c>
      <c r="E3" s="10">
        <v>2</v>
      </c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7" ht="17.25" x14ac:dyDescent="0.35">
      <c r="A4" s="8"/>
      <c r="B4" s="31"/>
      <c r="C4" s="8"/>
      <c r="D4" s="12" t="s">
        <v>2</v>
      </c>
      <c r="E4" s="10">
        <v>5000</v>
      </c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7" ht="17.25" x14ac:dyDescent="0.35">
      <c r="A5" s="8"/>
      <c r="B5" s="31"/>
      <c r="C5" s="8"/>
      <c r="D5" s="12" t="s">
        <v>3</v>
      </c>
      <c r="E5" s="10">
        <f>E4*E3</f>
        <v>10000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7" x14ac:dyDescent="0.3">
      <c r="A6" s="8"/>
      <c r="B6" s="31"/>
      <c r="C6" s="8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7" ht="17.25" x14ac:dyDescent="0.35">
      <c r="A7" s="8"/>
      <c r="B7" s="31"/>
      <c r="C7" s="8"/>
      <c r="D7" s="13" t="s">
        <v>4</v>
      </c>
      <c r="E7" s="10">
        <v>5000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7" ht="17.25" x14ac:dyDescent="0.35">
      <c r="A8" s="8"/>
      <c r="B8" s="31"/>
      <c r="C8" s="8"/>
      <c r="D8" s="14" t="s">
        <v>5</v>
      </c>
      <c r="E8" s="15">
        <v>0.5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7" ht="17.25" x14ac:dyDescent="0.35">
      <c r="A9" s="8"/>
      <c r="B9" s="31"/>
      <c r="C9" s="8"/>
      <c r="D9" s="14" t="s">
        <v>6</v>
      </c>
      <c r="E9" s="10">
        <f>E8*E4</f>
        <v>2500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7" ht="17.25" x14ac:dyDescent="0.35">
      <c r="A10" s="8"/>
      <c r="B10" s="31"/>
      <c r="C10" s="8"/>
      <c r="D10" s="13" t="s">
        <v>7</v>
      </c>
      <c r="E10" s="10">
        <f>E9+E7</f>
        <v>7500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7" ht="17.25" x14ac:dyDescent="0.35">
      <c r="A11" s="8"/>
      <c r="B11" s="11"/>
      <c r="C11" s="8"/>
      <c r="D11" s="14" t="s">
        <v>3</v>
      </c>
      <c r="E11" s="10">
        <f>E5</f>
        <v>10000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7" ht="17.25" x14ac:dyDescent="0.35">
      <c r="A12" s="8"/>
      <c r="B12" s="11"/>
      <c r="C12" s="8"/>
      <c r="D12" s="14" t="s">
        <v>8</v>
      </c>
      <c r="E12" s="10">
        <f>E11-E10</f>
        <v>2500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7" ht="17.25" x14ac:dyDescent="0.35">
      <c r="A13" s="8"/>
      <c r="B13" s="11"/>
      <c r="C13" s="8"/>
      <c r="D13" s="13" t="s">
        <v>9</v>
      </c>
      <c r="E13" s="10">
        <f>E7/(E3-E8)</f>
        <v>3333.3333333333335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7" ht="17.25" x14ac:dyDescent="0.35">
      <c r="A14" s="8"/>
      <c r="B14" s="11"/>
      <c r="C14" s="8"/>
      <c r="D14" s="14" t="s">
        <v>10</v>
      </c>
      <c r="E14" s="10">
        <f>E13*E3</f>
        <v>6666.666666666667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7" x14ac:dyDescent="0.3">
      <c r="A15" s="8"/>
      <c r="B15" s="11"/>
      <c r="C15" s="8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7" x14ac:dyDescent="0.35">
      <c r="D16" s="27" t="s">
        <v>13</v>
      </c>
      <c r="E16" s="16" t="s">
        <v>11</v>
      </c>
      <c r="F16" s="16" t="s">
        <v>12</v>
      </c>
    </row>
    <row r="17" spans="1:15" ht="17.25" x14ac:dyDescent="0.35">
      <c r="A17" s="8"/>
      <c r="B17" s="11"/>
      <c r="C17" s="8"/>
      <c r="D17" s="14" t="s">
        <v>2</v>
      </c>
      <c r="E17" s="17">
        <v>100</v>
      </c>
      <c r="F17" s="17">
        <v>10000</v>
      </c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17.25" x14ac:dyDescent="0.35">
      <c r="A18" s="8"/>
      <c r="B18" s="11"/>
      <c r="C18" s="8"/>
      <c r="D18" s="14" t="s">
        <v>3</v>
      </c>
      <c r="E18" s="17">
        <f>E17*$E$3</f>
        <v>200</v>
      </c>
      <c r="F18" s="17">
        <f>F17*$E$3</f>
        <v>20000</v>
      </c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7.25" x14ac:dyDescent="0.35">
      <c r="A19" s="8"/>
      <c r="B19" s="11"/>
      <c r="C19" s="8"/>
      <c r="D19" s="14" t="s">
        <v>7</v>
      </c>
      <c r="E19" s="17">
        <f>$E$7+E17*$E$8</f>
        <v>5050</v>
      </c>
      <c r="F19" s="17">
        <f>$E$7+F17*$E$8</f>
        <v>10000</v>
      </c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7.25" x14ac:dyDescent="0.35">
      <c r="A20" s="8"/>
      <c r="B20" s="11"/>
      <c r="C20" s="8"/>
      <c r="D20" s="14" t="s">
        <v>8</v>
      </c>
      <c r="E20" s="17">
        <f>E18-E19</f>
        <v>-4850</v>
      </c>
      <c r="F20" s="17">
        <f>F18-F19</f>
        <v>10000</v>
      </c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3">
      <c r="A21" s="8"/>
      <c r="B21" s="11"/>
      <c r="C21" s="8"/>
      <c r="G21" s="11"/>
      <c r="H21" s="11"/>
      <c r="I21" s="11"/>
      <c r="J21" s="11"/>
      <c r="K21" s="11"/>
      <c r="L21" s="11"/>
      <c r="M21" s="11"/>
      <c r="N21" s="11"/>
      <c r="O21" s="11"/>
    </row>
    <row r="24" spans="1:15" s="2" customFormat="1" ht="4.5" customHeight="1" x14ac:dyDescent="0.15"/>
    <row r="26" spans="1:15" x14ac:dyDescent="0.15">
      <c r="B26" s="3" t="s">
        <v>14</v>
      </c>
      <c r="D26" s="3" t="s">
        <v>15</v>
      </c>
    </row>
    <row r="28" spans="1:15" ht="17.25" x14ac:dyDescent="0.35">
      <c r="J28" s="19" t="s">
        <v>1</v>
      </c>
      <c r="K28" s="10">
        <v>2</v>
      </c>
      <c r="L28" s="11"/>
    </row>
    <row r="29" spans="1:15" ht="17.25" x14ac:dyDescent="0.35">
      <c r="D29" s="25" t="s">
        <v>16</v>
      </c>
      <c r="J29" s="12" t="s">
        <v>2</v>
      </c>
      <c r="K29" s="10">
        <v>5000</v>
      </c>
      <c r="L29" s="11"/>
    </row>
    <row r="30" spans="1:15" ht="17.25" x14ac:dyDescent="0.35">
      <c r="J30" s="12" t="s">
        <v>3</v>
      </c>
      <c r="K30" s="10">
        <f>K29*K28</f>
        <v>10000</v>
      </c>
      <c r="L30" s="11"/>
    </row>
    <row r="31" spans="1:15" x14ac:dyDescent="0.3">
      <c r="D31" s="25" t="s">
        <v>17</v>
      </c>
      <c r="J31" s="11"/>
      <c r="K31" s="11"/>
      <c r="L31" s="11"/>
    </row>
    <row r="32" spans="1:15" ht="17.25" x14ac:dyDescent="0.35">
      <c r="J32" s="20" t="s">
        <v>4</v>
      </c>
      <c r="K32" s="10">
        <v>5000</v>
      </c>
      <c r="L32" s="11"/>
    </row>
    <row r="33" spans="1:12" ht="17.25" x14ac:dyDescent="0.35">
      <c r="D33" s="25" t="s">
        <v>18</v>
      </c>
      <c r="J33" s="21" t="s">
        <v>5</v>
      </c>
      <c r="K33" s="15">
        <v>0.5</v>
      </c>
      <c r="L33" s="11"/>
    </row>
    <row r="34" spans="1:12" ht="17.25" x14ac:dyDescent="0.35">
      <c r="J34" s="22" t="s">
        <v>6</v>
      </c>
      <c r="K34" s="10">
        <f>K33*K29</f>
        <v>2500</v>
      </c>
      <c r="L34" s="11"/>
    </row>
    <row r="35" spans="1:12" ht="17.25" x14ac:dyDescent="0.35">
      <c r="D35" s="25" t="s">
        <v>19</v>
      </c>
      <c r="J35" s="23" t="s">
        <v>7</v>
      </c>
      <c r="K35" s="10">
        <f>K34+K32</f>
        <v>7500</v>
      </c>
      <c r="L35" s="11"/>
    </row>
    <row r="36" spans="1:12" ht="17.25" x14ac:dyDescent="0.35">
      <c r="J36" s="22" t="s">
        <v>3</v>
      </c>
      <c r="K36" s="10">
        <f>K30</f>
        <v>10000</v>
      </c>
      <c r="L36" s="11"/>
    </row>
    <row r="37" spans="1:12" ht="17.25" x14ac:dyDescent="0.35">
      <c r="D37" s="25" t="s">
        <v>21</v>
      </c>
      <c r="J37" s="22" t="s">
        <v>8</v>
      </c>
      <c r="K37" s="10">
        <f>K36-K35</f>
        <v>2500</v>
      </c>
      <c r="L37" s="11"/>
    </row>
    <row r="38" spans="1:12" ht="17.25" x14ac:dyDescent="0.35">
      <c r="J38" s="23" t="s">
        <v>9</v>
      </c>
      <c r="K38" s="10">
        <f>K32/(K28-K33)</f>
        <v>3333.3333333333335</v>
      </c>
      <c r="L38" s="11"/>
    </row>
    <row r="39" spans="1:12" ht="17.25" x14ac:dyDescent="0.35">
      <c r="D39" s="25" t="s">
        <v>20</v>
      </c>
      <c r="J39" s="22" t="s">
        <v>10</v>
      </c>
      <c r="K39" s="10">
        <f>K38*K28</f>
        <v>6666.666666666667</v>
      </c>
      <c r="L39" s="11"/>
    </row>
    <row r="40" spans="1:12" x14ac:dyDescent="0.3">
      <c r="J40" s="11"/>
      <c r="K40" s="11"/>
      <c r="L40" s="11"/>
    </row>
    <row r="41" spans="1:12" x14ac:dyDescent="0.35">
      <c r="J41" s="26" t="s">
        <v>13</v>
      </c>
      <c r="K41" s="24" t="s">
        <v>11</v>
      </c>
      <c r="L41" s="24" t="s">
        <v>12</v>
      </c>
    </row>
    <row r="42" spans="1:12" x14ac:dyDescent="0.35">
      <c r="J42" s="14" t="s">
        <v>2</v>
      </c>
      <c r="K42" s="17">
        <v>100</v>
      </c>
      <c r="L42" s="17">
        <v>10000</v>
      </c>
    </row>
    <row r="43" spans="1:12" x14ac:dyDescent="0.35">
      <c r="J43" s="14" t="s">
        <v>3</v>
      </c>
      <c r="K43" s="17">
        <f>K42*$E$3</f>
        <v>200</v>
      </c>
      <c r="L43" s="17">
        <f>L42*$E$3</f>
        <v>20000</v>
      </c>
    </row>
    <row r="44" spans="1:12" x14ac:dyDescent="0.35">
      <c r="J44" s="14" t="s">
        <v>7</v>
      </c>
      <c r="K44" s="17">
        <f>$E$7+K42*$E$8</f>
        <v>5050</v>
      </c>
      <c r="L44" s="17">
        <f>$E$7+L42*$E$8</f>
        <v>10000</v>
      </c>
    </row>
    <row r="45" spans="1:12" x14ac:dyDescent="0.35">
      <c r="J45" s="14" t="s">
        <v>8</v>
      </c>
      <c r="K45" s="17">
        <f>K43-K44</f>
        <v>-4850</v>
      </c>
      <c r="L45" s="17">
        <f>L43-L44</f>
        <v>10000</v>
      </c>
    </row>
    <row r="48" spans="1:12" s="28" customFormat="1" x14ac:dyDescent="0.15">
      <c r="A48" s="5"/>
      <c r="C48" s="5"/>
    </row>
    <row r="49" spans="2:6" x14ac:dyDescent="0.15">
      <c r="B49" s="3" t="s">
        <v>22</v>
      </c>
      <c r="D49" s="3" t="s">
        <v>23</v>
      </c>
    </row>
    <row r="52" spans="2:6" x14ac:dyDescent="0.35">
      <c r="D52" s="14" t="s">
        <v>2</v>
      </c>
      <c r="E52" s="17">
        <v>100</v>
      </c>
      <c r="F52" s="17">
        <v>10000</v>
      </c>
    </row>
    <row r="53" spans="2:6" x14ac:dyDescent="0.35">
      <c r="D53" s="14" t="s">
        <v>3</v>
      </c>
      <c r="E53" s="17">
        <v>200</v>
      </c>
      <c r="F53" s="17">
        <v>20000</v>
      </c>
    </row>
    <row r="54" spans="2:6" x14ac:dyDescent="0.35">
      <c r="D54" s="14" t="s">
        <v>7</v>
      </c>
      <c r="E54" s="17">
        <v>5050</v>
      </c>
      <c r="F54" s="17">
        <v>10000</v>
      </c>
    </row>
    <row r="55" spans="2:6" x14ac:dyDescent="0.35">
      <c r="D55" s="14" t="s">
        <v>8</v>
      </c>
      <c r="E55" s="17">
        <v>-4850</v>
      </c>
      <c r="F55" s="17">
        <v>10000</v>
      </c>
    </row>
    <row r="67" spans="1:4" s="28" customFormat="1" x14ac:dyDescent="0.15">
      <c r="A67" s="5"/>
      <c r="C67" s="5"/>
    </row>
    <row r="68" spans="1:4" x14ac:dyDescent="0.15">
      <c r="B68" s="3" t="s">
        <v>24</v>
      </c>
      <c r="D68" s="3" t="s">
        <v>25</v>
      </c>
    </row>
    <row r="87" spans="1:5" s="28" customFormat="1" x14ac:dyDescent="0.15">
      <c r="A87" s="5"/>
      <c r="C87" s="5"/>
    </row>
    <row r="88" spans="1:5" x14ac:dyDescent="0.15">
      <c r="B88" s="3" t="s">
        <v>26</v>
      </c>
      <c r="D88" s="3" t="s">
        <v>29</v>
      </c>
    </row>
    <row r="90" spans="1:5" x14ac:dyDescent="0.35">
      <c r="D90" s="23" t="s">
        <v>27</v>
      </c>
      <c r="E90" s="10">
        <v>3333.3333333333335</v>
      </c>
    </row>
    <row r="91" spans="1:5" x14ac:dyDescent="0.35">
      <c r="D91" s="22" t="s">
        <v>28</v>
      </c>
      <c r="E91" s="10">
        <v>6666.666666666667</v>
      </c>
    </row>
    <row r="111" spans="1:4" s="28" customFormat="1" x14ac:dyDescent="0.15">
      <c r="A111" s="5"/>
      <c r="C111" s="5"/>
    </row>
    <row r="112" spans="1:4" x14ac:dyDescent="0.15">
      <c r="B112" s="3" t="s">
        <v>30</v>
      </c>
      <c r="D112" s="3" t="s">
        <v>31</v>
      </c>
    </row>
  </sheetData>
  <mergeCells count="2">
    <mergeCell ref="B3:B10"/>
    <mergeCell ref="B1:L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Rongson</cp:lastModifiedBy>
  <dcterms:created xsi:type="dcterms:W3CDTF">2012-03-31T01:30:19Z</dcterms:created>
  <dcterms:modified xsi:type="dcterms:W3CDTF">2012-04-03T13:28:13Z</dcterms:modified>
</cp:coreProperties>
</file>