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6855" windowHeight="5085" tabRatio="58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N39" i="1" l="1"/>
  <c r="O39" i="1"/>
  <c r="P39" i="1"/>
  <c r="Q39" i="1"/>
  <c r="N40" i="1"/>
  <c r="O40" i="1"/>
  <c r="P40" i="1"/>
  <c r="Q40" i="1"/>
  <c r="N41" i="1"/>
  <c r="O41" i="1"/>
  <c r="P41" i="1"/>
  <c r="Q41" i="1"/>
  <c r="N42" i="1"/>
  <c r="O42" i="1"/>
  <c r="P42" i="1"/>
  <c r="Q42" i="1"/>
  <c r="N43" i="1"/>
  <c r="O43" i="1"/>
  <c r="P43" i="1"/>
  <c r="Q43" i="1"/>
  <c r="M41" i="1"/>
  <c r="M43" i="1"/>
  <c r="M42" i="1"/>
  <c r="E15" i="1"/>
  <c r="M40" i="1"/>
  <c r="M39" i="1"/>
  <c r="E12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E14" i="1"/>
  <c r="E13" i="1"/>
  <c r="E16" i="1"/>
</calcChain>
</file>

<file path=xl/sharedStrings.xml><?xml version="1.0" encoding="utf-8"?>
<sst xmlns="http://schemas.openxmlformats.org/spreadsheetml/2006/main" count="55" uniqueCount="34">
  <si>
    <t>产品</t>
  </si>
  <si>
    <t>第一天</t>
  </si>
  <si>
    <t>第二天</t>
  </si>
  <si>
    <t>第三天</t>
  </si>
  <si>
    <t>第四天</t>
  </si>
  <si>
    <t>第五天</t>
  </si>
  <si>
    <t>上四分位数</t>
  </si>
  <si>
    <t>最小值</t>
  </si>
  <si>
    <t>最大值</t>
  </si>
  <si>
    <t>下四分位数</t>
  </si>
  <si>
    <t>中位数</t>
  </si>
  <si>
    <t>图之应用：该图表主要应用于“费用支出”或“检验（QC）因素”之间的排序和影响力情况。
排序的柱状图可以反映各个因素的影响高低，折线图可以反映最前面几个主要因素的影响程度，可以直接告诉我们主要因素的影响比例。</t>
  </si>
  <si>
    <t>步骤1</t>
  </si>
  <si>
    <t>根据产品A~产品H的5天的源数据进行“上四分位数”、“最小值”、“最大值”、“下四分位数”、“中位数”的计算。</t>
    <phoneticPr fontId="3" type="noConversion"/>
  </si>
  <si>
    <t>=QUARTILE(M$31:M$38,1)</t>
    <phoneticPr fontId="3" type="noConversion"/>
  </si>
  <si>
    <t>* 上四分位计算公式并横拉</t>
    <phoneticPr fontId="3" type="noConversion"/>
  </si>
  <si>
    <t>* 最小值计算公式并横拉</t>
    <phoneticPr fontId="3" type="noConversion"/>
  </si>
  <si>
    <t>=MIN(M31:M38)</t>
    <phoneticPr fontId="3" type="noConversion"/>
  </si>
  <si>
    <t>* 最大值计算公式并横拉</t>
    <phoneticPr fontId="3" type="noConversion"/>
  </si>
  <si>
    <t>=MAX(M31:M38)</t>
    <phoneticPr fontId="3" type="noConversion"/>
  </si>
  <si>
    <t>* 下四分位计算公式并横拉</t>
    <phoneticPr fontId="3" type="noConversion"/>
  </si>
  <si>
    <t>=PERCENTILE(M$31:M$38,0.75)</t>
    <phoneticPr fontId="3" type="noConversion"/>
  </si>
  <si>
    <t>* 中位数计算公式并横拉</t>
    <phoneticPr fontId="3" type="noConversion"/>
  </si>
  <si>
    <t>=MEDIAN(M31:M38)</t>
    <phoneticPr fontId="3" type="noConversion"/>
  </si>
  <si>
    <t>步骤2</t>
    <phoneticPr fontId="3" type="noConversion"/>
  </si>
  <si>
    <t>股票图</t>
    <phoneticPr fontId="3" type="noConversion"/>
  </si>
  <si>
    <t>全选左侧数据，插入股票图。</t>
    <phoneticPr fontId="3" type="noConversion"/>
  </si>
  <si>
    <t>步骤3*</t>
    <phoneticPr fontId="3" type="noConversion"/>
  </si>
  <si>
    <t>* 由于股票图必须要有4个变量才可以添加，多一个不行少一个也不行，所以图表数据就分了2步添加。</t>
    <phoneticPr fontId="3" type="noConversion"/>
  </si>
  <si>
    <t>添加中位数数据到图表中，并将中位数系列在【选择数据】对话框中移动到中间。（此时中位数的【数据标记选项】中是无，所以添加后除了图例外，肉眼看上去无变化）</t>
    <phoneticPr fontId="3" type="noConversion"/>
  </si>
  <si>
    <t>分别选择“最大值”、“中位数”、“最小值”，右击进行相同的操作设置，设置【数据标记选项】为“内置”</t>
    <phoneticPr fontId="3" type="noConversion"/>
  </si>
  <si>
    <t>步骤4</t>
    <phoneticPr fontId="3" type="noConversion"/>
  </si>
  <si>
    <t>美化图表：最后对股票图当中的柱状图设置颜色，并把最大值和最小值设置为一样的数据标记颜色，最后删除图例即可。</t>
    <phoneticPr fontId="3" type="noConversion"/>
  </si>
  <si>
    <t>最后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</si>
</sst>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_(* #,##0.00_);_(* \(#,##0.00\);_(* &quot;-&quot;??_);_(@_)"/>
    <numFmt numFmtId="179" formatCode="&quot;B&quot;"/>
    <numFmt numFmtId="180" formatCode="&quot;A&quot;"/>
    <numFmt numFmtId="181" formatCode="&quot;C&quot;"/>
    <numFmt numFmtId="182" formatCode="&quot;D&quot;"/>
    <numFmt numFmtId="183" formatCode="&quot;F&quot;"/>
    <numFmt numFmtId="184" formatCode="&quot;G&quot;"/>
    <numFmt numFmtId="185" formatCode="&quot;E&quot;"/>
    <numFmt numFmtId="186" formatCode="&quot;H&quot;"/>
    <numFmt numFmtId="187" formatCode="&quot;Z&quot;"/>
    <numFmt numFmtId="192" formatCode="0_ "/>
  </numFmts>
  <fonts count="1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0"/>
      <name val="宋体"/>
      <family val="2"/>
      <charset val="134"/>
      <scheme val="minor"/>
    </font>
    <font>
      <sz val="10"/>
      <color theme="1"/>
      <name val="Arial Unicode MS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3" tint="0.39997558519241921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b/>
      <sz val="11"/>
      <color theme="3"/>
      <name val="微软雅黑"/>
      <family val="2"/>
      <charset val="134"/>
    </font>
    <font>
      <b/>
      <sz val="10"/>
      <color rgb="FFC00000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lightHorizontal">
        <fgColor theme="3" tint="0.79998168889431442"/>
        <bgColor indexed="65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dashed">
        <color theme="3" tint="0.39994506668294322"/>
      </top>
      <bottom/>
      <diagonal/>
    </border>
    <border>
      <left/>
      <right/>
      <top/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4506668294322"/>
      </left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/>
      <top style="hair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>
      <alignment vertical="center"/>
    </xf>
    <xf numFmtId="0" fontId="1" fillId="0" borderId="0" xfId="1"/>
    <xf numFmtId="0" fontId="4" fillId="2" borderId="3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187" fontId="1" fillId="0" borderId="0" xfId="1" applyNumberFormat="1"/>
    <xf numFmtId="186" fontId="5" fillId="0" borderId="1" xfId="1" applyNumberFormat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 vertical="center"/>
    </xf>
    <xf numFmtId="180" fontId="5" fillId="0" borderId="1" xfId="1" applyNumberFormat="1" applyFont="1" applyBorder="1" applyAlignment="1">
      <alignment horizontal="center" vertical="center"/>
    </xf>
    <xf numFmtId="179" fontId="5" fillId="0" borderId="1" xfId="1" applyNumberFormat="1" applyFont="1" applyBorder="1" applyAlignment="1">
      <alignment horizontal="center" vertical="center"/>
    </xf>
    <xf numFmtId="181" fontId="5" fillId="0" borderId="1" xfId="1" applyNumberFormat="1" applyFont="1" applyBorder="1" applyAlignment="1">
      <alignment horizontal="center" vertical="center"/>
    </xf>
    <xf numFmtId="182" fontId="5" fillId="0" borderId="1" xfId="1" applyNumberFormat="1" applyFont="1" applyBorder="1" applyAlignment="1">
      <alignment horizontal="center" vertical="center"/>
    </xf>
    <xf numFmtId="185" fontId="5" fillId="0" borderId="1" xfId="1" applyNumberFormat="1" applyFont="1" applyBorder="1" applyAlignment="1">
      <alignment horizontal="center" vertical="center"/>
    </xf>
    <xf numFmtId="183" fontId="5" fillId="0" borderId="1" xfId="1" applyNumberFormat="1" applyFont="1" applyBorder="1" applyAlignment="1">
      <alignment horizontal="center" vertical="center"/>
    </xf>
    <xf numFmtId="184" fontId="5" fillId="0" borderId="1" xfId="1" applyNumberFormat="1" applyFont="1" applyBorder="1" applyAlignment="1">
      <alignment horizontal="center" vertical="center"/>
    </xf>
    <xf numFmtId="186" fontId="5" fillId="0" borderId="1" xfId="1" applyNumberFormat="1" applyFont="1" applyBorder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192" fontId="5" fillId="0" borderId="4" xfId="1" applyNumberFormat="1" applyFont="1" applyBorder="1" applyAlignment="1">
      <alignment horizontal="center" vertical="center"/>
    </xf>
    <xf numFmtId="192" fontId="5" fillId="0" borderId="5" xfId="1" applyNumberFormat="1" applyFont="1" applyBorder="1" applyAlignment="1">
      <alignment horizontal="center" vertical="center"/>
    </xf>
    <xf numFmtId="0" fontId="6" fillId="4" borderId="0" xfId="0" applyFont="1" applyFill="1">
      <alignment vertical="center"/>
    </xf>
    <xf numFmtId="0" fontId="0" fillId="4" borderId="0" xfId="0" applyFill="1">
      <alignment vertical="center"/>
    </xf>
    <xf numFmtId="0" fontId="6" fillId="3" borderId="2" xfId="1" applyFont="1" applyFill="1" applyBorder="1"/>
    <xf numFmtId="0" fontId="7" fillId="3" borderId="0" xfId="1" applyFont="1" applyFill="1" applyBorder="1" applyAlignment="1">
      <alignment wrapText="1"/>
    </xf>
    <xf numFmtId="0" fontId="9" fillId="3" borderId="0" xfId="1" applyFont="1" applyFill="1" applyBorder="1" applyAlignment="1">
      <alignment horizontal="left" wrapText="1"/>
    </xf>
    <xf numFmtId="0" fontId="0" fillId="3" borderId="0" xfId="0" applyFill="1">
      <alignment vertical="center"/>
    </xf>
    <xf numFmtId="0" fontId="0" fillId="0" borderId="7" xfId="0" applyBorder="1">
      <alignment vertical="center"/>
    </xf>
    <xf numFmtId="0" fontId="7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1" quotePrefix="1" applyFont="1" applyBorder="1" applyAlignment="1">
      <alignment horizontal="left"/>
    </xf>
    <xf numFmtId="0" fontId="0" fillId="0" borderId="0" xfId="0">
      <alignment vertical="center"/>
    </xf>
    <xf numFmtId="0" fontId="7" fillId="0" borderId="0" xfId="0" applyFont="1">
      <alignment vertical="center"/>
    </xf>
    <xf numFmtId="0" fontId="6" fillId="0" borderId="7" xfId="0" applyFont="1" applyFill="1" applyBorder="1">
      <alignment vertical="center"/>
    </xf>
    <xf numFmtId="0" fontId="7" fillId="0" borderId="0" xfId="0" applyFont="1" applyAlignment="1">
      <alignment vertical="center"/>
    </xf>
    <xf numFmtId="192" fontId="10" fillId="0" borderId="4" xfId="1" applyNumberFormat="1" applyFont="1" applyBorder="1" applyAlignment="1">
      <alignment horizontal="center" vertical="center"/>
    </xf>
    <xf numFmtId="0" fontId="10" fillId="0" borderId="5" xfId="1" applyNumberFormat="1" applyFont="1" applyBorder="1" applyAlignment="1">
      <alignment horizontal="center" vertical="center"/>
    </xf>
    <xf numFmtId="192" fontId="10" fillId="0" borderId="5" xfId="1" applyNumberFormat="1" applyFont="1" applyBorder="1" applyAlignment="1">
      <alignment horizontal="center" vertical="center"/>
    </xf>
    <xf numFmtId="186" fontId="10" fillId="0" borderId="1" xfId="1" applyNumberFormat="1" applyFont="1" applyBorder="1" applyAlignment="1">
      <alignment horizontal="center" vertical="center" wrapText="1"/>
    </xf>
  </cellXfs>
  <cellStyles count="4">
    <cellStyle name="百分比 2" xfId="3"/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autoTitleDeleted val="0"/>
    <c:plotArea>
      <c:layout/>
      <c:stockChart>
        <c:ser>
          <c:idx val="0"/>
          <c:order val="0"/>
          <c:tx>
            <c:strRef>
              <c:f>Sheet1!$D$12</c:f>
              <c:strCache>
                <c:ptCount val="1"/>
                <c:pt idx="0">
                  <c:v>上四分位数</c:v>
                </c:pt>
              </c:strCache>
            </c:strRef>
          </c:tx>
          <c:spPr>
            <a:ln w="0">
              <a:noFill/>
              <a:headEnd type="none"/>
              <a:tailEnd type="none"/>
            </a:ln>
          </c:spPr>
          <c:marker>
            <c:symbol val="none"/>
          </c:marker>
          <c:cat>
            <c:strRef>
              <c:f>Sheet1!$E$3:$I$3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Sheet1!$E$12:$I$12</c:f>
              <c:numCache>
                <c:formatCode>0_ </c:formatCode>
                <c:ptCount val="5"/>
                <c:pt idx="0">
                  <c:v>825</c:v>
                </c:pt>
                <c:pt idx="1">
                  <c:v>825</c:v>
                </c:pt>
                <c:pt idx="2">
                  <c:v>825</c:v>
                </c:pt>
                <c:pt idx="3">
                  <c:v>750</c:v>
                </c:pt>
                <c:pt idx="4" formatCode="General">
                  <c:v>825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Sheet1!$D$13</c:f>
              <c:strCache>
                <c:ptCount val="1"/>
                <c:pt idx="0">
                  <c:v>最小值</c:v>
                </c:pt>
              </c:strCache>
            </c:strRef>
          </c:tx>
          <c:spPr>
            <a:ln w="6350">
              <a:noFill/>
            </a:ln>
          </c:spPr>
          <c:marker>
            <c:symbol val="dash"/>
            <c:size val="5"/>
          </c:marker>
          <c:cat>
            <c:strRef>
              <c:f>Sheet1!$E$3:$I$3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Sheet1!$E$13:$I$13</c:f>
              <c:numCache>
                <c:formatCode>0_ </c:formatCode>
                <c:ptCount val="5"/>
                <c:pt idx="0">
                  <c:v>719</c:v>
                </c:pt>
                <c:pt idx="1">
                  <c:v>719</c:v>
                </c:pt>
                <c:pt idx="2">
                  <c:v>750</c:v>
                </c:pt>
                <c:pt idx="3">
                  <c:v>719</c:v>
                </c:pt>
                <c:pt idx="4" formatCode="General">
                  <c:v>719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Sheet1!$D$16</c:f>
              <c:strCache>
                <c:ptCount val="1"/>
                <c:pt idx="0">
                  <c:v>中位数</c:v>
                </c:pt>
              </c:strCache>
            </c:strRef>
          </c:tx>
          <c:spPr>
            <a:ln w="25400">
              <a:noFill/>
            </a:ln>
          </c:spPr>
          <c:marker>
            <c:symbol val="dash"/>
            <c:size val="6"/>
            <c:spPr>
              <a:solidFill>
                <a:schemeClr val="bg1"/>
              </a:solidFill>
              <a:ln w="12700">
                <a:noFill/>
              </a:ln>
            </c:spPr>
          </c:marker>
          <c:cat>
            <c:strRef>
              <c:f>Sheet1!$E$3:$I$3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Sheet1!$E$16:$I$16</c:f>
              <c:numCache>
                <c:formatCode>0_ </c:formatCode>
                <c:ptCount val="5"/>
                <c:pt idx="0">
                  <c:v>1012.5</c:v>
                </c:pt>
                <c:pt idx="1">
                  <c:v>860</c:v>
                </c:pt>
                <c:pt idx="2">
                  <c:v>1007.5</c:v>
                </c:pt>
                <c:pt idx="3">
                  <c:v>1007.5</c:v>
                </c:pt>
                <c:pt idx="4">
                  <c:v>1007.5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Sheet1!$D$14</c:f>
              <c:strCache>
                <c:ptCount val="1"/>
                <c:pt idx="0">
                  <c:v>最大值</c:v>
                </c:pt>
              </c:strCache>
            </c:strRef>
          </c:tx>
          <c:spPr>
            <a:ln w="47625">
              <a:noFill/>
            </a:ln>
          </c:spPr>
          <c:marker>
            <c:symbol val="dash"/>
            <c:size val="5"/>
            <c:spPr>
              <a:solidFill>
                <a:schemeClr val="accent1"/>
              </a:solidFill>
            </c:spPr>
          </c:marker>
          <c:cat>
            <c:strRef>
              <c:f>Sheet1!$E$3:$I$3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Sheet1!$E$14:$I$14</c:f>
              <c:numCache>
                <c:formatCode>0_ </c:formatCode>
                <c:ptCount val="5"/>
                <c:pt idx="0">
                  <c:v>1449</c:v>
                </c:pt>
                <c:pt idx="1">
                  <c:v>1430</c:v>
                </c:pt>
                <c:pt idx="2">
                  <c:v>1430</c:v>
                </c:pt>
                <c:pt idx="3">
                  <c:v>1430</c:v>
                </c:pt>
                <c:pt idx="4" formatCode="General">
                  <c:v>1430</c:v>
                </c:pt>
              </c:numCache>
            </c:numRef>
          </c:val>
          <c:smooth val="0"/>
        </c:ser>
        <c:ser>
          <c:idx val="3"/>
          <c:order val="4"/>
          <c:tx>
            <c:strRef>
              <c:f>Sheet1!$D$15</c:f>
              <c:strCache>
                <c:ptCount val="1"/>
                <c:pt idx="0">
                  <c:v>下四分位数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cat>
            <c:strRef>
              <c:f>Sheet1!$E$3:$I$3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Sheet1!$E$15:$I$15</c:f>
              <c:numCache>
                <c:formatCode>0_ </c:formatCode>
                <c:ptCount val="5"/>
                <c:pt idx="0">
                  <c:v>1370</c:v>
                </c:pt>
                <c:pt idx="1">
                  <c:v>1211.25</c:v>
                </c:pt>
                <c:pt idx="2">
                  <c:v>1350</c:v>
                </c:pt>
                <c:pt idx="3">
                  <c:v>1211.25</c:v>
                </c:pt>
                <c:pt idx="4">
                  <c:v>1231.25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cap="sq">
              <a:solidFill>
                <a:schemeClr val="accent1"/>
              </a:solidFill>
              <a:round/>
            </a:ln>
          </c:spPr>
        </c:hiLowLines>
        <c:upDownBars>
          <c:gapWidth val="150"/>
          <c:upBars>
            <c:spPr>
              <a:gradFill>
                <a:gsLst>
                  <a:gs pos="0">
                    <a:schemeClr val="tx2">
                      <a:lumMod val="75000"/>
                    </a:schemeClr>
                  </a:gs>
                  <a:gs pos="50000">
                    <a:schemeClr val="tx2"/>
                  </a:gs>
                  <a:gs pos="100000">
                    <a:schemeClr val="tx2">
                      <a:lumMod val="75000"/>
                    </a:schemeClr>
                  </a:gs>
                </a:gsLst>
                <a:lin ang="16200000" scaled="1"/>
              </a:gradFill>
            </c:spPr>
          </c:upBars>
          <c:downBars/>
        </c:upDownBars>
        <c:axId val="71104768"/>
        <c:axId val="219160576"/>
      </c:stockChart>
      <c:catAx>
        <c:axId val="71104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9160576"/>
        <c:crosses val="autoZero"/>
        <c:auto val="1"/>
        <c:lblAlgn val="ctr"/>
        <c:lblOffset val="100"/>
        <c:noMultiLvlLbl val="0"/>
      </c:catAx>
      <c:valAx>
        <c:axId val="219160576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0_ " sourceLinked="1"/>
        <c:majorTickMark val="none"/>
        <c:minorTickMark val="none"/>
        <c:tickLblPos val="nextTo"/>
        <c:crossAx val="711047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tx>
            <c:strRef>
              <c:f>Sheet1!$D$51</c:f>
              <c:strCache>
                <c:ptCount val="1"/>
                <c:pt idx="0">
                  <c:v>上四分位数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Sheet1!$E$50:$I$50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Sheet1!$E$51:$I$51</c:f>
              <c:numCache>
                <c:formatCode>0_ </c:formatCode>
                <c:ptCount val="5"/>
                <c:pt idx="0">
                  <c:v>825</c:v>
                </c:pt>
                <c:pt idx="1">
                  <c:v>825</c:v>
                </c:pt>
                <c:pt idx="2">
                  <c:v>825</c:v>
                </c:pt>
                <c:pt idx="3">
                  <c:v>750</c:v>
                </c:pt>
                <c:pt idx="4" formatCode="General">
                  <c:v>825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Sheet1!$D$52</c:f>
              <c:strCache>
                <c:ptCount val="1"/>
                <c:pt idx="0">
                  <c:v>最小值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Sheet1!$E$50:$I$50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Sheet1!$E$52:$I$52</c:f>
              <c:numCache>
                <c:formatCode>0_ </c:formatCode>
                <c:ptCount val="5"/>
                <c:pt idx="0">
                  <c:v>719</c:v>
                </c:pt>
                <c:pt idx="1">
                  <c:v>719</c:v>
                </c:pt>
                <c:pt idx="2">
                  <c:v>750</c:v>
                </c:pt>
                <c:pt idx="3">
                  <c:v>719</c:v>
                </c:pt>
                <c:pt idx="4" formatCode="General">
                  <c:v>719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Sheet1!$D$53</c:f>
              <c:strCache>
                <c:ptCount val="1"/>
                <c:pt idx="0">
                  <c:v>最大值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Sheet1!$E$50:$I$50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Sheet1!$E$53:$I$53</c:f>
              <c:numCache>
                <c:formatCode>0_ </c:formatCode>
                <c:ptCount val="5"/>
                <c:pt idx="0">
                  <c:v>1449</c:v>
                </c:pt>
                <c:pt idx="1">
                  <c:v>1430</c:v>
                </c:pt>
                <c:pt idx="2">
                  <c:v>1430</c:v>
                </c:pt>
                <c:pt idx="3">
                  <c:v>1430</c:v>
                </c:pt>
                <c:pt idx="4" formatCode="General">
                  <c:v>1430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Sheet1!$D$54</c:f>
              <c:strCache>
                <c:ptCount val="1"/>
                <c:pt idx="0">
                  <c:v>下四分位数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Sheet1!$E$50:$I$50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Sheet1!$E$54:$I$54</c:f>
              <c:numCache>
                <c:formatCode>0_ </c:formatCode>
                <c:ptCount val="5"/>
                <c:pt idx="0">
                  <c:v>1370</c:v>
                </c:pt>
                <c:pt idx="1">
                  <c:v>1211.25</c:v>
                </c:pt>
                <c:pt idx="2">
                  <c:v>1350</c:v>
                </c:pt>
                <c:pt idx="3">
                  <c:v>1211.25</c:v>
                </c:pt>
                <c:pt idx="4">
                  <c:v>1231.25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/>
          <c:downBars/>
        </c:upDownBars>
        <c:axId val="261716224"/>
        <c:axId val="261788416"/>
      </c:stockChart>
      <c:catAx>
        <c:axId val="261716224"/>
        <c:scaling>
          <c:orientation val="minMax"/>
        </c:scaling>
        <c:delete val="0"/>
        <c:axPos val="b"/>
        <c:majorTickMark val="out"/>
        <c:minorTickMark val="none"/>
        <c:tickLblPos val="nextTo"/>
        <c:crossAx val="261788416"/>
        <c:crosses val="autoZero"/>
        <c:auto val="1"/>
        <c:lblAlgn val="ctr"/>
        <c:lblOffset val="100"/>
        <c:noMultiLvlLbl val="0"/>
      </c:catAx>
      <c:valAx>
        <c:axId val="261788416"/>
        <c:scaling>
          <c:orientation val="minMax"/>
        </c:scaling>
        <c:delete val="0"/>
        <c:axPos val="l"/>
        <c:majorGridlines/>
        <c:numFmt formatCode="0_ " sourceLinked="1"/>
        <c:majorTickMark val="out"/>
        <c:minorTickMark val="none"/>
        <c:tickLblPos val="nextTo"/>
        <c:crossAx val="261716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tx>
            <c:strRef>
              <c:f>Sheet1!$D$51</c:f>
              <c:strCache>
                <c:ptCount val="1"/>
                <c:pt idx="0">
                  <c:v>上四分位数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Sheet1!$E$50:$I$50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Sheet1!$E$51:$I$51</c:f>
              <c:numCache>
                <c:formatCode>0_ </c:formatCode>
                <c:ptCount val="5"/>
                <c:pt idx="0">
                  <c:v>825</c:v>
                </c:pt>
                <c:pt idx="1">
                  <c:v>825</c:v>
                </c:pt>
                <c:pt idx="2">
                  <c:v>825</c:v>
                </c:pt>
                <c:pt idx="3">
                  <c:v>750</c:v>
                </c:pt>
                <c:pt idx="4" formatCode="General">
                  <c:v>825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Sheet1!$D$52</c:f>
              <c:strCache>
                <c:ptCount val="1"/>
                <c:pt idx="0">
                  <c:v>最小值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Sheet1!$E$50:$I$50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Sheet1!$E$52:$I$52</c:f>
              <c:numCache>
                <c:formatCode>0_ </c:formatCode>
                <c:ptCount val="5"/>
                <c:pt idx="0">
                  <c:v>719</c:v>
                </c:pt>
                <c:pt idx="1">
                  <c:v>719</c:v>
                </c:pt>
                <c:pt idx="2">
                  <c:v>750</c:v>
                </c:pt>
                <c:pt idx="3">
                  <c:v>719</c:v>
                </c:pt>
                <c:pt idx="4" formatCode="General">
                  <c:v>719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Sheet1!$D$69</c:f>
              <c:strCache>
                <c:ptCount val="1"/>
                <c:pt idx="0">
                  <c:v>中位数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val>
            <c:numRef>
              <c:f>Sheet1!$E$69:$I$69</c:f>
              <c:numCache>
                <c:formatCode>0_ </c:formatCode>
                <c:ptCount val="5"/>
                <c:pt idx="0">
                  <c:v>1012.5</c:v>
                </c:pt>
                <c:pt idx="1">
                  <c:v>860</c:v>
                </c:pt>
                <c:pt idx="2">
                  <c:v>1007.5</c:v>
                </c:pt>
                <c:pt idx="3">
                  <c:v>1007.5</c:v>
                </c:pt>
                <c:pt idx="4">
                  <c:v>1007.5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Sheet1!$D$53</c:f>
              <c:strCache>
                <c:ptCount val="1"/>
                <c:pt idx="0">
                  <c:v>最大值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Sheet1!$E$50:$I$50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Sheet1!$E$53:$I$53</c:f>
              <c:numCache>
                <c:formatCode>0_ </c:formatCode>
                <c:ptCount val="5"/>
                <c:pt idx="0">
                  <c:v>1449</c:v>
                </c:pt>
                <c:pt idx="1">
                  <c:v>1430</c:v>
                </c:pt>
                <c:pt idx="2">
                  <c:v>1430</c:v>
                </c:pt>
                <c:pt idx="3">
                  <c:v>1430</c:v>
                </c:pt>
                <c:pt idx="4" formatCode="General">
                  <c:v>1430</c:v>
                </c:pt>
              </c:numCache>
            </c:numRef>
          </c:val>
          <c:smooth val="0"/>
        </c:ser>
        <c:ser>
          <c:idx val="3"/>
          <c:order val="4"/>
          <c:tx>
            <c:strRef>
              <c:f>Sheet1!$D$54</c:f>
              <c:strCache>
                <c:ptCount val="1"/>
                <c:pt idx="0">
                  <c:v>下四分位数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Sheet1!$E$50:$I$50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Sheet1!$E$54:$I$54</c:f>
              <c:numCache>
                <c:formatCode>0_ </c:formatCode>
                <c:ptCount val="5"/>
                <c:pt idx="0">
                  <c:v>1370</c:v>
                </c:pt>
                <c:pt idx="1">
                  <c:v>1211.25</c:v>
                </c:pt>
                <c:pt idx="2">
                  <c:v>1350</c:v>
                </c:pt>
                <c:pt idx="3">
                  <c:v>1211.25</c:v>
                </c:pt>
                <c:pt idx="4">
                  <c:v>1231.25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/>
          <c:downBars/>
        </c:upDownBars>
        <c:axId val="264364800"/>
        <c:axId val="264366336"/>
      </c:stockChart>
      <c:catAx>
        <c:axId val="264364800"/>
        <c:scaling>
          <c:orientation val="minMax"/>
        </c:scaling>
        <c:delete val="0"/>
        <c:axPos val="b"/>
        <c:majorTickMark val="out"/>
        <c:minorTickMark val="none"/>
        <c:tickLblPos val="nextTo"/>
        <c:crossAx val="264366336"/>
        <c:crosses val="autoZero"/>
        <c:auto val="1"/>
        <c:lblAlgn val="ctr"/>
        <c:lblOffset val="100"/>
        <c:noMultiLvlLbl val="0"/>
      </c:catAx>
      <c:valAx>
        <c:axId val="264366336"/>
        <c:scaling>
          <c:orientation val="minMax"/>
        </c:scaling>
        <c:delete val="0"/>
        <c:axPos val="l"/>
        <c:majorGridlines/>
        <c:numFmt formatCode="0_ " sourceLinked="1"/>
        <c:majorTickMark val="out"/>
        <c:minorTickMark val="none"/>
        <c:tickLblPos val="nextTo"/>
        <c:crossAx val="2643648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tx>
            <c:strRef>
              <c:f>Sheet1!$D$51</c:f>
              <c:strCache>
                <c:ptCount val="1"/>
                <c:pt idx="0">
                  <c:v>上四分位数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Sheet1!$E$50:$I$50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Sheet1!$E$51:$I$51</c:f>
              <c:numCache>
                <c:formatCode>0_ </c:formatCode>
                <c:ptCount val="5"/>
                <c:pt idx="0">
                  <c:v>825</c:v>
                </c:pt>
                <c:pt idx="1">
                  <c:v>825</c:v>
                </c:pt>
                <c:pt idx="2">
                  <c:v>825</c:v>
                </c:pt>
                <c:pt idx="3">
                  <c:v>750</c:v>
                </c:pt>
                <c:pt idx="4" formatCode="General">
                  <c:v>825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Sheet1!$D$52</c:f>
              <c:strCache>
                <c:ptCount val="1"/>
                <c:pt idx="0">
                  <c:v>最小值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</c:marker>
          <c:cat>
            <c:strRef>
              <c:f>Sheet1!$E$50:$I$50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Sheet1!$E$52:$I$52</c:f>
              <c:numCache>
                <c:formatCode>0_ </c:formatCode>
                <c:ptCount val="5"/>
                <c:pt idx="0">
                  <c:v>719</c:v>
                </c:pt>
                <c:pt idx="1">
                  <c:v>719</c:v>
                </c:pt>
                <c:pt idx="2">
                  <c:v>750</c:v>
                </c:pt>
                <c:pt idx="3">
                  <c:v>719</c:v>
                </c:pt>
                <c:pt idx="4" formatCode="General">
                  <c:v>719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Sheet1!$D$69</c:f>
              <c:strCache>
                <c:ptCount val="1"/>
                <c:pt idx="0">
                  <c:v>中位数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</c:marker>
          <c:val>
            <c:numRef>
              <c:f>Sheet1!$E$69:$I$69</c:f>
              <c:numCache>
                <c:formatCode>0_ </c:formatCode>
                <c:ptCount val="5"/>
                <c:pt idx="0">
                  <c:v>1012.5</c:v>
                </c:pt>
                <c:pt idx="1">
                  <c:v>860</c:v>
                </c:pt>
                <c:pt idx="2">
                  <c:v>1007.5</c:v>
                </c:pt>
                <c:pt idx="3">
                  <c:v>1007.5</c:v>
                </c:pt>
                <c:pt idx="4">
                  <c:v>1007.5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Sheet1!$D$53</c:f>
              <c:strCache>
                <c:ptCount val="1"/>
                <c:pt idx="0">
                  <c:v>最大值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</c:marker>
          <c:cat>
            <c:strRef>
              <c:f>Sheet1!$E$50:$I$50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Sheet1!$E$53:$I$53</c:f>
              <c:numCache>
                <c:formatCode>0_ </c:formatCode>
                <c:ptCount val="5"/>
                <c:pt idx="0">
                  <c:v>1449</c:v>
                </c:pt>
                <c:pt idx="1">
                  <c:v>1430</c:v>
                </c:pt>
                <c:pt idx="2">
                  <c:v>1430</c:v>
                </c:pt>
                <c:pt idx="3">
                  <c:v>1430</c:v>
                </c:pt>
                <c:pt idx="4" formatCode="General">
                  <c:v>1430</c:v>
                </c:pt>
              </c:numCache>
            </c:numRef>
          </c:val>
          <c:smooth val="0"/>
        </c:ser>
        <c:ser>
          <c:idx val="3"/>
          <c:order val="4"/>
          <c:tx>
            <c:strRef>
              <c:f>Sheet1!$D$54</c:f>
              <c:strCache>
                <c:ptCount val="1"/>
                <c:pt idx="0">
                  <c:v>下四分位数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Sheet1!$E$50:$I$50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Sheet1!$E$54:$I$54</c:f>
              <c:numCache>
                <c:formatCode>0_ </c:formatCode>
                <c:ptCount val="5"/>
                <c:pt idx="0">
                  <c:v>1370</c:v>
                </c:pt>
                <c:pt idx="1">
                  <c:v>1211.25</c:v>
                </c:pt>
                <c:pt idx="2">
                  <c:v>1350</c:v>
                </c:pt>
                <c:pt idx="3">
                  <c:v>1211.25</c:v>
                </c:pt>
                <c:pt idx="4">
                  <c:v>1231.25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/>
          <c:downBars/>
        </c:upDownBars>
        <c:axId val="264022272"/>
        <c:axId val="264027136"/>
      </c:stockChart>
      <c:catAx>
        <c:axId val="264022272"/>
        <c:scaling>
          <c:orientation val="minMax"/>
        </c:scaling>
        <c:delete val="0"/>
        <c:axPos val="b"/>
        <c:majorTickMark val="out"/>
        <c:minorTickMark val="none"/>
        <c:tickLblPos val="nextTo"/>
        <c:crossAx val="264027136"/>
        <c:crosses val="autoZero"/>
        <c:auto val="1"/>
        <c:lblAlgn val="ctr"/>
        <c:lblOffset val="100"/>
        <c:noMultiLvlLbl val="0"/>
      </c:catAx>
      <c:valAx>
        <c:axId val="264027136"/>
        <c:scaling>
          <c:orientation val="minMax"/>
        </c:scaling>
        <c:delete val="0"/>
        <c:axPos val="l"/>
        <c:majorGridlines/>
        <c:numFmt formatCode="0_ " sourceLinked="1"/>
        <c:majorTickMark val="out"/>
        <c:minorTickMark val="none"/>
        <c:tickLblPos val="nextTo"/>
        <c:crossAx val="2640222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autoTitleDeleted val="0"/>
    <c:plotArea>
      <c:layout/>
      <c:stockChart>
        <c:ser>
          <c:idx val="0"/>
          <c:order val="0"/>
          <c:tx>
            <c:strRef>
              <c:f>Sheet1!$D$12</c:f>
              <c:strCache>
                <c:ptCount val="1"/>
                <c:pt idx="0">
                  <c:v>上四分位数</c:v>
                </c:pt>
              </c:strCache>
            </c:strRef>
          </c:tx>
          <c:spPr>
            <a:ln w="0">
              <a:noFill/>
              <a:headEnd type="none"/>
              <a:tailEnd type="none"/>
            </a:ln>
          </c:spPr>
          <c:marker>
            <c:symbol val="none"/>
          </c:marker>
          <c:cat>
            <c:strRef>
              <c:f>Sheet1!$E$3:$I$3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Sheet1!$E$12:$I$12</c:f>
              <c:numCache>
                <c:formatCode>0_ </c:formatCode>
                <c:ptCount val="5"/>
                <c:pt idx="0">
                  <c:v>825</c:v>
                </c:pt>
                <c:pt idx="1">
                  <c:v>825</c:v>
                </c:pt>
                <c:pt idx="2">
                  <c:v>825</c:v>
                </c:pt>
                <c:pt idx="3">
                  <c:v>750</c:v>
                </c:pt>
                <c:pt idx="4" formatCode="General">
                  <c:v>825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Sheet1!$D$13</c:f>
              <c:strCache>
                <c:ptCount val="1"/>
                <c:pt idx="0">
                  <c:v>最小值</c:v>
                </c:pt>
              </c:strCache>
            </c:strRef>
          </c:tx>
          <c:spPr>
            <a:ln w="6350">
              <a:noFill/>
            </a:ln>
          </c:spPr>
          <c:marker>
            <c:symbol val="dash"/>
            <c:size val="5"/>
          </c:marker>
          <c:cat>
            <c:strRef>
              <c:f>Sheet1!$E$3:$I$3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Sheet1!$E$13:$I$13</c:f>
              <c:numCache>
                <c:formatCode>0_ </c:formatCode>
                <c:ptCount val="5"/>
                <c:pt idx="0">
                  <c:v>719</c:v>
                </c:pt>
                <c:pt idx="1">
                  <c:v>719</c:v>
                </c:pt>
                <c:pt idx="2">
                  <c:v>750</c:v>
                </c:pt>
                <c:pt idx="3">
                  <c:v>719</c:v>
                </c:pt>
                <c:pt idx="4" formatCode="General">
                  <c:v>719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Sheet1!$D$16</c:f>
              <c:strCache>
                <c:ptCount val="1"/>
                <c:pt idx="0">
                  <c:v>中位数</c:v>
                </c:pt>
              </c:strCache>
            </c:strRef>
          </c:tx>
          <c:spPr>
            <a:ln w="25400">
              <a:noFill/>
            </a:ln>
          </c:spPr>
          <c:marker>
            <c:symbol val="dash"/>
            <c:size val="6"/>
            <c:spPr>
              <a:solidFill>
                <a:schemeClr val="bg1"/>
              </a:solidFill>
              <a:ln w="12700">
                <a:noFill/>
              </a:ln>
            </c:spPr>
          </c:marker>
          <c:cat>
            <c:strRef>
              <c:f>Sheet1!$E$3:$I$3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Sheet1!$E$16:$I$16</c:f>
              <c:numCache>
                <c:formatCode>0_ </c:formatCode>
                <c:ptCount val="5"/>
                <c:pt idx="0">
                  <c:v>1012.5</c:v>
                </c:pt>
                <c:pt idx="1">
                  <c:v>860</c:v>
                </c:pt>
                <c:pt idx="2">
                  <c:v>1007.5</c:v>
                </c:pt>
                <c:pt idx="3">
                  <c:v>1007.5</c:v>
                </c:pt>
                <c:pt idx="4">
                  <c:v>1007.5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Sheet1!$D$14</c:f>
              <c:strCache>
                <c:ptCount val="1"/>
                <c:pt idx="0">
                  <c:v>最大值</c:v>
                </c:pt>
              </c:strCache>
            </c:strRef>
          </c:tx>
          <c:spPr>
            <a:ln w="47625">
              <a:noFill/>
            </a:ln>
          </c:spPr>
          <c:marker>
            <c:symbol val="dash"/>
            <c:size val="5"/>
            <c:spPr>
              <a:solidFill>
                <a:schemeClr val="accent1"/>
              </a:solidFill>
              <a:ln>
                <a:solidFill>
                  <a:schemeClr val="accent1">
                    <a:lumMod val="75000"/>
                  </a:schemeClr>
                </a:solidFill>
              </a:ln>
            </c:spPr>
          </c:marker>
          <c:cat>
            <c:strRef>
              <c:f>Sheet1!$E$3:$I$3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Sheet1!$E$14:$I$14</c:f>
              <c:numCache>
                <c:formatCode>0_ </c:formatCode>
                <c:ptCount val="5"/>
                <c:pt idx="0">
                  <c:v>1449</c:v>
                </c:pt>
                <c:pt idx="1">
                  <c:v>1430</c:v>
                </c:pt>
                <c:pt idx="2">
                  <c:v>1430</c:v>
                </c:pt>
                <c:pt idx="3">
                  <c:v>1430</c:v>
                </c:pt>
                <c:pt idx="4" formatCode="General">
                  <c:v>1430</c:v>
                </c:pt>
              </c:numCache>
            </c:numRef>
          </c:val>
          <c:smooth val="0"/>
        </c:ser>
        <c:ser>
          <c:idx val="3"/>
          <c:order val="4"/>
          <c:tx>
            <c:strRef>
              <c:f>Sheet1!$D$15</c:f>
              <c:strCache>
                <c:ptCount val="1"/>
                <c:pt idx="0">
                  <c:v>下四分位数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cat>
            <c:strRef>
              <c:f>Sheet1!$E$3:$I$3</c:f>
              <c:strCache>
                <c:ptCount val="5"/>
                <c:pt idx="0">
                  <c:v>第一天</c:v>
                </c:pt>
                <c:pt idx="1">
                  <c:v>第二天</c:v>
                </c:pt>
                <c:pt idx="2">
                  <c:v>第三天</c:v>
                </c:pt>
                <c:pt idx="3">
                  <c:v>第四天</c:v>
                </c:pt>
                <c:pt idx="4">
                  <c:v>第五天</c:v>
                </c:pt>
              </c:strCache>
            </c:strRef>
          </c:cat>
          <c:val>
            <c:numRef>
              <c:f>Sheet1!$E$15:$I$15</c:f>
              <c:numCache>
                <c:formatCode>0_ </c:formatCode>
                <c:ptCount val="5"/>
                <c:pt idx="0">
                  <c:v>1370</c:v>
                </c:pt>
                <c:pt idx="1">
                  <c:v>1211.25</c:v>
                </c:pt>
                <c:pt idx="2">
                  <c:v>1350</c:v>
                </c:pt>
                <c:pt idx="3">
                  <c:v>1211.25</c:v>
                </c:pt>
                <c:pt idx="4">
                  <c:v>1231.25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cap="sq">
              <a:solidFill>
                <a:schemeClr val="accent1"/>
              </a:solidFill>
              <a:round/>
            </a:ln>
          </c:spPr>
        </c:hiLowLines>
        <c:upDownBars>
          <c:gapWidth val="150"/>
          <c:upBars>
            <c:spPr>
              <a:gradFill>
                <a:gsLst>
                  <a:gs pos="0">
                    <a:schemeClr val="tx2">
                      <a:lumMod val="75000"/>
                    </a:schemeClr>
                  </a:gs>
                  <a:gs pos="50000">
                    <a:schemeClr val="tx2"/>
                  </a:gs>
                  <a:gs pos="100000">
                    <a:schemeClr val="tx2">
                      <a:lumMod val="75000"/>
                    </a:schemeClr>
                  </a:gs>
                </a:gsLst>
                <a:lin ang="16200000" scaled="1"/>
              </a:gradFill>
            </c:spPr>
          </c:upBars>
          <c:downBars/>
        </c:upDownBars>
        <c:axId val="261772800"/>
        <c:axId val="261805568"/>
      </c:stockChart>
      <c:catAx>
        <c:axId val="26177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61805568"/>
        <c:crosses val="autoZero"/>
        <c:auto val="1"/>
        <c:lblAlgn val="ctr"/>
        <c:lblOffset val="100"/>
        <c:noMultiLvlLbl val="0"/>
      </c:catAx>
      <c:valAx>
        <c:axId val="261805568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0_ " sourceLinked="1"/>
        <c:majorTickMark val="none"/>
        <c:minorTickMark val="none"/>
        <c:tickLblPos val="nextTo"/>
        <c:crossAx val="2617728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13" Type="http://schemas.openxmlformats.org/officeDocument/2006/relationships/image" Target="../media/image8.png"/><Relationship Id="rId3" Type="http://schemas.openxmlformats.org/officeDocument/2006/relationships/image" Target="../media/image2.png"/><Relationship Id="rId7" Type="http://schemas.openxmlformats.org/officeDocument/2006/relationships/chart" Target="../charts/chart3.xml"/><Relationship Id="rId12" Type="http://schemas.openxmlformats.org/officeDocument/2006/relationships/image" Target="../media/image7.png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openxmlformats.org/officeDocument/2006/relationships/chart" Target="../charts/chart5.xml"/><Relationship Id="rId4" Type="http://schemas.openxmlformats.org/officeDocument/2006/relationships/chart" Target="../charts/chart2.xml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17</xdr:row>
      <xdr:rowOff>104774</xdr:rowOff>
    </xdr:from>
    <xdr:to>
      <xdr:col>5</xdr:col>
      <xdr:colOff>570335</xdr:colOff>
      <xdr:row>20</xdr:row>
      <xdr:rowOff>47625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4467224"/>
          <a:ext cx="513185" cy="457201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  <a:extLst/>
      </xdr:spPr>
    </xdr:pic>
    <xdr:clientData/>
  </xdr:twoCellAnchor>
  <xdr:twoCellAnchor>
    <xdr:from>
      <xdr:col>11</xdr:col>
      <xdr:colOff>0</xdr:colOff>
      <xdr:row>2</xdr:row>
      <xdr:rowOff>0</xdr:rowOff>
    </xdr:from>
    <xdr:to>
      <xdr:col>17</xdr:col>
      <xdr:colOff>638175</xdr:colOff>
      <xdr:row>19</xdr:row>
      <xdr:rowOff>123825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333374</xdr:colOff>
      <xdr:row>8</xdr:row>
      <xdr:rowOff>19049</xdr:rowOff>
    </xdr:from>
    <xdr:to>
      <xdr:col>10</xdr:col>
      <xdr:colOff>266699</xdr:colOff>
      <xdr:row>9</xdr:row>
      <xdr:rowOff>152400</xdr:rowOff>
    </xdr:to>
    <xdr:sp macro="" textlink="">
      <xdr:nvSpPr>
        <xdr:cNvPr id="4" name="右箭头 18"/>
        <xdr:cNvSpPr/>
      </xdr:nvSpPr>
      <xdr:spPr>
        <a:xfrm>
          <a:off x="5200649" y="2686049"/>
          <a:ext cx="485775" cy="323851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1</xdr:col>
      <xdr:colOff>28575</xdr:colOff>
      <xdr:row>0</xdr:row>
      <xdr:rowOff>152400</xdr:rowOff>
    </xdr:from>
    <xdr:to>
      <xdr:col>3</xdr:col>
      <xdr:colOff>379861</xdr:colOff>
      <xdr:row>0</xdr:row>
      <xdr:rowOff>904875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2425" y="152400"/>
          <a:ext cx="875161" cy="752475"/>
        </a:xfrm>
        <a:prstGeom prst="rect">
          <a:avLst/>
        </a:prstGeom>
        <a:effectLst/>
      </xdr:spPr>
    </xdr:pic>
    <xdr:clientData/>
  </xdr:twoCellAnchor>
  <xdr:twoCellAnchor>
    <xdr:from>
      <xdr:col>9</xdr:col>
      <xdr:colOff>381000</xdr:colOff>
      <xdr:row>31</xdr:row>
      <xdr:rowOff>180975</xdr:rowOff>
    </xdr:from>
    <xdr:to>
      <xdr:col>10</xdr:col>
      <xdr:colOff>314325</xdr:colOff>
      <xdr:row>33</xdr:row>
      <xdr:rowOff>123826</xdr:rowOff>
    </xdr:to>
    <xdr:sp macro="" textlink="">
      <xdr:nvSpPr>
        <xdr:cNvPr id="7" name="右箭头 18"/>
        <xdr:cNvSpPr/>
      </xdr:nvSpPr>
      <xdr:spPr>
        <a:xfrm>
          <a:off x="5248275" y="6905625"/>
          <a:ext cx="485775" cy="323851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542925</xdr:colOff>
      <xdr:row>46</xdr:row>
      <xdr:rowOff>161924</xdr:rowOff>
    </xdr:from>
    <xdr:to>
      <xdr:col>17</xdr:col>
      <xdr:colOff>533400</xdr:colOff>
      <xdr:row>62</xdr:row>
      <xdr:rowOff>152399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5</xdr:col>
      <xdr:colOff>495301</xdr:colOff>
      <xdr:row>45</xdr:row>
      <xdr:rowOff>85725</xdr:rowOff>
    </xdr:from>
    <xdr:to>
      <xdr:col>6</xdr:col>
      <xdr:colOff>257715</xdr:colOff>
      <xdr:row>47</xdr:row>
      <xdr:rowOff>114300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19376" y="9439275"/>
          <a:ext cx="448214" cy="4095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72</xdr:row>
      <xdr:rowOff>19050</xdr:rowOff>
    </xdr:from>
    <xdr:to>
      <xdr:col>9</xdr:col>
      <xdr:colOff>123825</xdr:colOff>
      <xdr:row>81</xdr:row>
      <xdr:rowOff>82216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52475" y="14192250"/>
          <a:ext cx="4238625" cy="1606216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10</xdr:col>
      <xdr:colOff>533400</xdr:colOff>
      <xdr:row>72</xdr:row>
      <xdr:rowOff>38100</xdr:rowOff>
    </xdr:from>
    <xdr:to>
      <xdr:col>17</xdr:col>
      <xdr:colOff>600074</xdr:colOff>
      <xdr:row>88</xdr:row>
      <xdr:rowOff>142875</xdr:rowOff>
    </xdr:to>
    <xdr:graphicFrame macro="">
      <xdr:nvGraphicFramePr>
        <xdr:cNvPr id="12" name="图表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361950</xdr:colOff>
      <xdr:row>50</xdr:row>
      <xdr:rowOff>0</xdr:rowOff>
    </xdr:from>
    <xdr:to>
      <xdr:col>10</xdr:col>
      <xdr:colOff>295275</xdr:colOff>
      <xdr:row>51</xdr:row>
      <xdr:rowOff>133351</xdr:rowOff>
    </xdr:to>
    <xdr:sp macro="" textlink="">
      <xdr:nvSpPr>
        <xdr:cNvPr id="13" name="右箭头 18"/>
        <xdr:cNvSpPr/>
      </xdr:nvSpPr>
      <xdr:spPr>
        <a:xfrm>
          <a:off x="5229225" y="10248900"/>
          <a:ext cx="485775" cy="323851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381000</xdr:colOff>
      <xdr:row>73</xdr:row>
      <xdr:rowOff>123825</xdr:rowOff>
    </xdr:from>
    <xdr:to>
      <xdr:col>10</xdr:col>
      <xdr:colOff>314325</xdr:colOff>
      <xdr:row>75</xdr:row>
      <xdr:rowOff>104776</xdr:rowOff>
    </xdr:to>
    <xdr:sp macro="" textlink="">
      <xdr:nvSpPr>
        <xdr:cNvPr id="14" name="右箭头 18"/>
        <xdr:cNvSpPr/>
      </xdr:nvSpPr>
      <xdr:spPr>
        <a:xfrm>
          <a:off x="5248275" y="14468475"/>
          <a:ext cx="485775" cy="323851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542925</xdr:colOff>
      <xdr:row>94</xdr:row>
      <xdr:rowOff>95250</xdr:rowOff>
    </xdr:from>
    <xdr:to>
      <xdr:col>17</xdr:col>
      <xdr:colOff>609600</xdr:colOff>
      <xdr:row>111</xdr:row>
      <xdr:rowOff>28575</xdr:rowOff>
    </xdr:to>
    <xdr:graphicFrame macro="">
      <xdr:nvGraphicFramePr>
        <xdr:cNvPr id="15" name="图表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3</xdr:col>
      <xdr:colOff>57149</xdr:colOff>
      <xdr:row>94</xdr:row>
      <xdr:rowOff>123825</xdr:rowOff>
    </xdr:from>
    <xdr:to>
      <xdr:col>6</xdr:col>
      <xdr:colOff>555946</xdr:colOff>
      <xdr:row>106</xdr:row>
      <xdr:rowOff>133350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09624" y="18107025"/>
          <a:ext cx="2556197" cy="20669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9</xdr:col>
      <xdr:colOff>323850</xdr:colOff>
      <xdr:row>99</xdr:row>
      <xdr:rowOff>9525</xdr:rowOff>
    </xdr:from>
    <xdr:to>
      <xdr:col>10</xdr:col>
      <xdr:colOff>257175</xdr:colOff>
      <xdr:row>100</xdr:row>
      <xdr:rowOff>161926</xdr:rowOff>
    </xdr:to>
    <xdr:sp macro="" textlink="">
      <xdr:nvSpPr>
        <xdr:cNvPr id="18" name="右箭头 18"/>
        <xdr:cNvSpPr/>
      </xdr:nvSpPr>
      <xdr:spPr>
        <a:xfrm>
          <a:off x="5191125" y="18849975"/>
          <a:ext cx="485775" cy="323851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0</xdr:colOff>
      <xdr:row>116</xdr:row>
      <xdr:rowOff>0</xdr:rowOff>
    </xdr:from>
    <xdr:to>
      <xdr:col>17</xdr:col>
      <xdr:colOff>638175</xdr:colOff>
      <xdr:row>135</xdr:row>
      <xdr:rowOff>28575</xdr:rowOff>
    </xdr:to>
    <xdr:graphicFrame macro="">
      <xdr:nvGraphicFramePr>
        <xdr:cNvPr id="1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152400</xdr:colOff>
      <xdr:row>0</xdr:row>
      <xdr:rowOff>123825</xdr:rowOff>
    </xdr:from>
    <xdr:to>
      <xdr:col>17</xdr:col>
      <xdr:colOff>638175</xdr:colOff>
      <xdr:row>0</xdr:row>
      <xdr:rowOff>1276350</xdr:rowOff>
    </xdr:to>
    <xdr:sp macro="" textlink="">
      <xdr:nvSpPr>
        <xdr:cNvPr id="60" name="TextBox 59"/>
        <xdr:cNvSpPr txBox="1"/>
      </xdr:nvSpPr>
      <xdr:spPr>
        <a:xfrm>
          <a:off x="8915400" y="123825"/>
          <a:ext cx="1857375" cy="1152525"/>
        </a:xfrm>
        <a:prstGeom prst="rect">
          <a:avLst/>
        </a:prstGeom>
        <a:solidFill>
          <a:schemeClr val="tx1">
            <a:lumMod val="95000"/>
            <a:lumOff val="5000"/>
          </a:schemeClr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 sz="1100"/>
        </a:p>
      </xdr:txBody>
    </xdr:sp>
    <xdr:clientData/>
  </xdr:twoCellAnchor>
  <xdr:twoCellAnchor editAs="oneCell">
    <xdr:from>
      <xdr:col>1</xdr:col>
      <xdr:colOff>19050</xdr:colOff>
      <xdr:row>115</xdr:row>
      <xdr:rowOff>142875</xdr:rowOff>
    </xdr:from>
    <xdr:to>
      <xdr:col>7</xdr:col>
      <xdr:colOff>29708</xdr:colOff>
      <xdr:row>138</xdr:row>
      <xdr:rowOff>66675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47650" y="21764625"/>
          <a:ext cx="3277733" cy="38671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9</xdr:col>
      <xdr:colOff>295275</xdr:colOff>
      <xdr:row>122</xdr:row>
      <xdr:rowOff>161925</xdr:rowOff>
    </xdr:from>
    <xdr:to>
      <xdr:col>10</xdr:col>
      <xdr:colOff>228600</xdr:colOff>
      <xdr:row>124</xdr:row>
      <xdr:rowOff>142876</xdr:rowOff>
    </xdr:to>
    <xdr:sp macro="" textlink="">
      <xdr:nvSpPr>
        <xdr:cNvPr id="21" name="右箭头 18"/>
        <xdr:cNvSpPr/>
      </xdr:nvSpPr>
      <xdr:spPr>
        <a:xfrm>
          <a:off x="5162550" y="22983825"/>
          <a:ext cx="485775" cy="323851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15</xdr:col>
      <xdr:colOff>180975</xdr:colOff>
      <xdr:row>0</xdr:row>
      <xdr:rowOff>180975</xdr:rowOff>
    </xdr:from>
    <xdr:to>
      <xdr:col>17</xdr:col>
      <xdr:colOff>516403</xdr:colOff>
      <xdr:row>0</xdr:row>
      <xdr:rowOff>1229578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943975" y="180975"/>
          <a:ext cx="1707028" cy="1048603"/>
        </a:xfrm>
        <a:prstGeom prst="rect">
          <a:avLst/>
        </a:prstGeom>
      </xdr:spPr>
    </xdr:pic>
    <xdr:clientData/>
  </xdr:twoCellAnchor>
  <xdr:twoCellAnchor editAs="oneCell">
    <xdr:from>
      <xdr:col>5</xdr:col>
      <xdr:colOff>157819</xdr:colOff>
      <xdr:row>116</xdr:row>
      <xdr:rowOff>89683</xdr:rowOff>
    </xdr:from>
    <xdr:to>
      <xdr:col>9</xdr:col>
      <xdr:colOff>104775</xdr:colOff>
      <xdr:row>128</xdr:row>
      <xdr:rowOff>123825</xdr:rowOff>
    </xdr:to>
    <xdr:pic>
      <xdr:nvPicPr>
        <xdr:cNvPr id="61" name="图片 60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81894" y="21882883"/>
          <a:ext cx="2690156" cy="209154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lassical%20cha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char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showGridLines="0" tabSelected="1" zoomScaleNormal="100" workbookViewId="0">
      <selection activeCell="J133" sqref="J133"/>
    </sheetView>
  </sheetViews>
  <sheetFormatPr defaultRowHeight="13.5" x14ac:dyDescent="0.15"/>
  <cols>
    <col min="1" max="1" width="3" customWidth="1"/>
    <col min="2" max="2" width="3.5" customWidth="1"/>
    <col min="3" max="3" width="3.375" customWidth="1"/>
    <col min="10" max="11" width="7.25" customWidth="1"/>
    <col min="12" max="12" width="9.625" customWidth="1"/>
  </cols>
  <sheetData>
    <row r="1" spans="1:18" s="25" customFormat="1" ht="108" customHeight="1" x14ac:dyDescent="0.3">
      <c r="A1" s="22"/>
      <c r="B1" s="24" t="s">
        <v>11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3"/>
    </row>
    <row r="3" spans="1:18" x14ac:dyDescent="0.15">
      <c r="B3" s="17" t="s">
        <v>25</v>
      </c>
      <c r="C3" s="1"/>
      <c r="D3" s="2" t="s">
        <v>0</v>
      </c>
      <c r="E3" s="4" t="s">
        <v>1</v>
      </c>
      <c r="F3" s="2" t="s">
        <v>2</v>
      </c>
      <c r="G3" s="3" t="s">
        <v>3</v>
      </c>
      <c r="H3" s="3" t="s">
        <v>4</v>
      </c>
      <c r="I3" s="3" t="s">
        <v>5</v>
      </c>
      <c r="J3" s="1"/>
      <c r="K3" s="1"/>
      <c r="L3" s="1"/>
      <c r="M3" s="1"/>
      <c r="N3" s="1"/>
      <c r="O3" s="1"/>
      <c r="P3" s="1"/>
      <c r="Q3" s="1"/>
      <c r="R3" s="1"/>
    </row>
    <row r="4" spans="1:18" ht="15" x14ac:dyDescent="0.15">
      <c r="B4" s="17"/>
      <c r="C4" s="1"/>
      <c r="D4" s="9">
        <v>1</v>
      </c>
      <c r="E4" s="7">
        <v>1449</v>
      </c>
      <c r="F4" s="7">
        <v>860</v>
      </c>
      <c r="G4" s="7">
        <v>1350</v>
      </c>
      <c r="H4" s="7">
        <v>750</v>
      </c>
      <c r="I4" s="8">
        <v>750</v>
      </c>
      <c r="J4" s="1"/>
      <c r="K4" s="1"/>
      <c r="L4" s="1"/>
      <c r="M4" s="1"/>
      <c r="N4" s="1"/>
      <c r="O4" s="1"/>
      <c r="P4" s="1"/>
      <c r="Q4" s="1"/>
      <c r="R4" s="1"/>
    </row>
    <row r="5" spans="1:18" ht="15" x14ac:dyDescent="0.15">
      <c r="B5" s="17"/>
      <c r="C5" s="1"/>
      <c r="D5" s="10">
        <v>1</v>
      </c>
      <c r="E5" s="7">
        <v>860</v>
      </c>
      <c r="F5" s="7">
        <v>1350</v>
      </c>
      <c r="G5" s="7">
        <v>750</v>
      </c>
      <c r="H5" s="7">
        <v>850</v>
      </c>
      <c r="I5" s="8">
        <v>850</v>
      </c>
      <c r="J5" s="1"/>
      <c r="K5" s="1"/>
      <c r="L5" s="1"/>
      <c r="M5" s="1"/>
      <c r="N5" s="1"/>
      <c r="O5" s="1"/>
      <c r="P5" s="1"/>
      <c r="Q5" s="1"/>
      <c r="R5" s="1"/>
    </row>
    <row r="6" spans="1:18" ht="15" x14ac:dyDescent="0.15">
      <c r="B6" s="17"/>
      <c r="C6" s="1"/>
      <c r="D6" s="11">
        <v>1</v>
      </c>
      <c r="E6" s="7">
        <v>1165</v>
      </c>
      <c r="F6" s="7">
        <v>750</v>
      </c>
      <c r="G6" s="7">
        <v>850</v>
      </c>
      <c r="H6" s="7">
        <v>1165</v>
      </c>
      <c r="I6" s="8">
        <v>1165</v>
      </c>
      <c r="J6" s="1"/>
      <c r="K6" s="1"/>
      <c r="L6" s="1"/>
      <c r="M6" s="1"/>
      <c r="N6" s="1"/>
      <c r="O6" s="1"/>
      <c r="P6" s="1"/>
      <c r="Q6" s="1"/>
      <c r="R6" s="1"/>
    </row>
    <row r="7" spans="1:18" ht="15" x14ac:dyDescent="0.15">
      <c r="B7" s="17"/>
      <c r="C7" s="1"/>
      <c r="D7" s="12">
        <v>1</v>
      </c>
      <c r="E7" s="7">
        <v>719</v>
      </c>
      <c r="F7" s="7">
        <v>850</v>
      </c>
      <c r="G7" s="7">
        <v>1165</v>
      </c>
      <c r="H7" s="7">
        <v>719</v>
      </c>
      <c r="I7" s="8">
        <v>1430</v>
      </c>
      <c r="J7" s="1"/>
      <c r="K7" s="1"/>
      <c r="L7" s="1"/>
      <c r="M7" s="1"/>
      <c r="N7" s="1"/>
      <c r="O7" s="1"/>
      <c r="P7" s="1"/>
      <c r="Q7" s="1"/>
      <c r="R7" s="1"/>
    </row>
    <row r="8" spans="1:18" ht="15" x14ac:dyDescent="0.15">
      <c r="B8" s="17"/>
      <c r="C8" s="1"/>
      <c r="D8" s="13">
        <v>1</v>
      </c>
      <c r="E8" s="7">
        <v>1430</v>
      </c>
      <c r="F8" s="7">
        <v>1165</v>
      </c>
      <c r="G8" s="7">
        <v>1430</v>
      </c>
      <c r="H8" s="7">
        <v>1165</v>
      </c>
      <c r="I8" s="8">
        <v>850</v>
      </c>
      <c r="J8" s="1"/>
      <c r="K8" s="1"/>
      <c r="L8" s="1"/>
      <c r="M8" s="1"/>
      <c r="N8" s="1"/>
      <c r="O8" s="1"/>
      <c r="P8" s="1"/>
      <c r="Q8" s="1"/>
      <c r="R8" s="5"/>
    </row>
    <row r="9" spans="1:18" ht="15" x14ac:dyDescent="0.15">
      <c r="B9" s="1"/>
      <c r="C9" s="1"/>
      <c r="D9" s="14">
        <v>1</v>
      </c>
      <c r="E9" s="7">
        <v>1350</v>
      </c>
      <c r="F9" s="7">
        <v>719</v>
      </c>
      <c r="G9" s="7">
        <v>1350</v>
      </c>
      <c r="H9" s="7">
        <v>1430</v>
      </c>
      <c r="I9" s="8">
        <v>1165</v>
      </c>
      <c r="J9" s="1"/>
      <c r="K9" s="1"/>
      <c r="L9" s="1"/>
      <c r="M9" s="1"/>
      <c r="N9" s="1"/>
      <c r="O9" s="1"/>
      <c r="P9" s="1"/>
    </row>
    <row r="10" spans="1:18" ht="15" x14ac:dyDescent="0.15">
      <c r="B10" s="1"/>
      <c r="C10" s="1"/>
      <c r="D10" s="15">
        <v>1</v>
      </c>
      <c r="E10" s="7">
        <v>750</v>
      </c>
      <c r="F10" s="7">
        <v>1430</v>
      </c>
      <c r="G10" s="7">
        <v>750</v>
      </c>
      <c r="H10" s="7">
        <v>1350</v>
      </c>
      <c r="I10" s="8">
        <v>719</v>
      </c>
      <c r="J10" s="1"/>
      <c r="K10" s="1"/>
      <c r="L10" s="1"/>
      <c r="M10" s="1"/>
      <c r="N10" s="1"/>
      <c r="O10" s="1"/>
      <c r="P10" s="1"/>
    </row>
    <row r="11" spans="1:18" ht="15" x14ac:dyDescent="0.15">
      <c r="B11" s="1"/>
      <c r="C11" s="1"/>
      <c r="D11" s="16">
        <v>1</v>
      </c>
      <c r="E11" s="7">
        <v>850</v>
      </c>
      <c r="F11" s="7">
        <v>860</v>
      </c>
      <c r="G11" s="7">
        <v>850</v>
      </c>
      <c r="H11" s="7">
        <v>750</v>
      </c>
      <c r="I11" s="8">
        <v>1430</v>
      </c>
      <c r="J11" s="1"/>
      <c r="K11" s="1"/>
      <c r="L11" s="1"/>
      <c r="M11" s="1"/>
      <c r="N11" s="1"/>
      <c r="O11" s="1"/>
      <c r="P11" s="1"/>
    </row>
    <row r="12" spans="1:18" ht="15" x14ac:dyDescent="0.15">
      <c r="B12" s="1"/>
      <c r="C12" s="1"/>
      <c r="D12" s="6" t="s">
        <v>6</v>
      </c>
      <c r="E12" s="18">
        <f>QUARTILE(E$4:E$11,1)</f>
        <v>825</v>
      </c>
      <c r="F12" s="18">
        <f t="shared" ref="F12:I12" si="0">QUARTILE(F$4:F$11,1)</f>
        <v>825</v>
      </c>
      <c r="G12" s="18">
        <f t="shared" si="0"/>
        <v>825</v>
      </c>
      <c r="H12" s="18">
        <f t="shared" si="0"/>
        <v>750</v>
      </c>
      <c r="I12" s="8">
        <f t="shared" si="0"/>
        <v>825</v>
      </c>
      <c r="J12" s="1"/>
      <c r="K12" s="1"/>
      <c r="L12" s="1"/>
      <c r="M12" s="1"/>
      <c r="N12" s="1"/>
      <c r="O12" s="1"/>
      <c r="P12" s="1"/>
    </row>
    <row r="13" spans="1:18" ht="15" x14ac:dyDescent="0.15">
      <c r="B13" s="1"/>
      <c r="C13" s="1"/>
      <c r="D13" s="6" t="s">
        <v>7</v>
      </c>
      <c r="E13" s="18">
        <f>MIN(E4:E11)</f>
        <v>719</v>
      </c>
      <c r="F13" s="18">
        <f t="shared" ref="F13:I13" si="1">MIN(F4:F11)</f>
        <v>719</v>
      </c>
      <c r="G13" s="18">
        <f t="shared" si="1"/>
        <v>750</v>
      </c>
      <c r="H13" s="18">
        <f t="shared" si="1"/>
        <v>719</v>
      </c>
      <c r="I13" s="8">
        <f t="shared" si="1"/>
        <v>719</v>
      </c>
      <c r="J13" s="1"/>
      <c r="K13" s="1"/>
      <c r="L13" s="1"/>
      <c r="M13" s="1"/>
      <c r="N13" s="1"/>
      <c r="O13" s="1"/>
      <c r="P13" s="1"/>
    </row>
    <row r="14" spans="1:18" ht="15" x14ac:dyDescent="0.15">
      <c r="B14" s="1"/>
      <c r="C14" s="1"/>
      <c r="D14" s="6" t="s">
        <v>8</v>
      </c>
      <c r="E14" s="18">
        <f>MAX(E4:E11)</f>
        <v>1449</v>
      </c>
      <c r="F14" s="18">
        <f t="shared" ref="F14:I14" si="2">MAX(F4:F11)</f>
        <v>1430</v>
      </c>
      <c r="G14" s="18">
        <f t="shared" si="2"/>
        <v>1430</v>
      </c>
      <c r="H14" s="18">
        <f t="shared" si="2"/>
        <v>1430</v>
      </c>
      <c r="I14" s="8">
        <f t="shared" si="2"/>
        <v>1430</v>
      </c>
      <c r="J14" s="1"/>
      <c r="K14" s="1"/>
      <c r="L14" s="1"/>
      <c r="M14" s="1"/>
      <c r="N14" s="1"/>
      <c r="O14" s="1"/>
      <c r="P14" s="1"/>
    </row>
    <row r="15" spans="1:18" ht="15" x14ac:dyDescent="0.15">
      <c r="B15" s="1"/>
      <c r="C15" s="1"/>
      <c r="D15" s="6" t="s">
        <v>9</v>
      </c>
      <c r="E15" s="18">
        <f>PERCENTILE(E$4:E$11,0.75)</f>
        <v>1370</v>
      </c>
      <c r="F15" s="18">
        <f t="shared" ref="F15:I15" si="3">PERCENTILE(F$4:F$11,0.75)</f>
        <v>1211.25</v>
      </c>
      <c r="G15" s="18">
        <f t="shared" si="3"/>
        <v>1350</v>
      </c>
      <c r="H15" s="18">
        <f t="shared" si="3"/>
        <v>1211.25</v>
      </c>
      <c r="I15" s="19">
        <f t="shared" si="3"/>
        <v>1231.25</v>
      </c>
      <c r="J15" s="1"/>
      <c r="K15" s="1"/>
      <c r="L15" s="1"/>
      <c r="M15" s="1"/>
      <c r="N15" s="1"/>
      <c r="O15" s="1"/>
      <c r="P15" s="1"/>
    </row>
    <row r="16" spans="1:18" ht="15" x14ac:dyDescent="0.15">
      <c r="B16" s="1"/>
      <c r="C16" s="1"/>
      <c r="D16" s="6" t="s">
        <v>10</v>
      </c>
      <c r="E16" s="18">
        <f>MEDIAN(E$4:E$11)</f>
        <v>1012.5</v>
      </c>
      <c r="F16" s="18">
        <f t="shared" ref="F16:I16" si="4">MEDIAN(F$4:F$11)</f>
        <v>860</v>
      </c>
      <c r="G16" s="18">
        <f t="shared" si="4"/>
        <v>1007.5</v>
      </c>
      <c r="H16" s="18">
        <f t="shared" si="4"/>
        <v>1007.5</v>
      </c>
      <c r="I16" s="19">
        <f t="shared" si="4"/>
        <v>1007.5</v>
      </c>
      <c r="J16" s="1"/>
      <c r="K16" s="1"/>
      <c r="L16" s="1"/>
      <c r="M16" s="1"/>
      <c r="N16" s="1"/>
      <c r="O16" s="1"/>
      <c r="P16" s="1"/>
    </row>
    <row r="23" spans="2:17" s="21" customFormat="1" ht="4.5" customHeight="1" x14ac:dyDescent="0.1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6" spans="2:17" ht="15" x14ac:dyDescent="0.15">
      <c r="B26" s="27" t="s">
        <v>12</v>
      </c>
      <c r="D26" s="28" t="s">
        <v>13</v>
      </c>
    </row>
    <row r="29" spans="2:17" ht="15" x14ac:dyDescent="0.15">
      <c r="D29" s="29" t="s">
        <v>15</v>
      </c>
    </row>
    <row r="30" spans="2:17" ht="15" x14ac:dyDescent="0.25">
      <c r="D30" s="30" t="s">
        <v>14</v>
      </c>
      <c r="L30" s="2" t="s">
        <v>0</v>
      </c>
      <c r="M30" s="4" t="s">
        <v>1</v>
      </c>
      <c r="N30" s="2" t="s">
        <v>2</v>
      </c>
      <c r="O30" s="3" t="s">
        <v>3</v>
      </c>
      <c r="P30" s="3" t="s">
        <v>4</v>
      </c>
      <c r="Q30" s="3" t="s">
        <v>5</v>
      </c>
    </row>
    <row r="31" spans="2:17" ht="15" x14ac:dyDescent="0.15">
      <c r="L31" s="9">
        <v>1</v>
      </c>
      <c r="M31" s="7">
        <v>1449</v>
      </c>
      <c r="N31" s="7">
        <v>860</v>
      </c>
      <c r="O31" s="7">
        <v>1350</v>
      </c>
      <c r="P31" s="7">
        <v>750</v>
      </c>
      <c r="Q31" s="8">
        <v>750</v>
      </c>
    </row>
    <row r="32" spans="2:17" ht="15" x14ac:dyDescent="0.15">
      <c r="D32" s="29" t="s">
        <v>16</v>
      </c>
      <c r="L32" s="10">
        <v>1</v>
      </c>
      <c r="M32" s="7">
        <v>860</v>
      </c>
      <c r="N32" s="7">
        <v>1350</v>
      </c>
      <c r="O32" s="7">
        <v>750</v>
      </c>
      <c r="P32" s="7">
        <v>850</v>
      </c>
      <c r="Q32" s="8">
        <v>850</v>
      </c>
    </row>
    <row r="33" spans="2:17" ht="15" x14ac:dyDescent="0.25">
      <c r="D33" s="30" t="s">
        <v>17</v>
      </c>
      <c r="L33" s="11">
        <v>1</v>
      </c>
      <c r="M33" s="7">
        <v>1165</v>
      </c>
      <c r="N33" s="7">
        <v>750</v>
      </c>
      <c r="O33" s="7">
        <v>850</v>
      </c>
      <c r="P33" s="7">
        <v>1165</v>
      </c>
      <c r="Q33" s="8">
        <v>1165</v>
      </c>
    </row>
    <row r="34" spans="2:17" ht="15" x14ac:dyDescent="0.15">
      <c r="L34" s="12">
        <v>1</v>
      </c>
      <c r="M34" s="7">
        <v>719</v>
      </c>
      <c r="N34" s="7">
        <v>850</v>
      </c>
      <c r="O34" s="7">
        <v>1165</v>
      </c>
      <c r="P34" s="7">
        <v>719</v>
      </c>
      <c r="Q34" s="8">
        <v>1430</v>
      </c>
    </row>
    <row r="35" spans="2:17" ht="15" x14ac:dyDescent="0.15">
      <c r="D35" s="29" t="s">
        <v>18</v>
      </c>
      <c r="L35" s="13">
        <v>1</v>
      </c>
      <c r="M35" s="7">
        <v>1430</v>
      </c>
      <c r="N35" s="7">
        <v>1165</v>
      </c>
      <c r="O35" s="7">
        <v>1430</v>
      </c>
      <c r="P35" s="7">
        <v>1165</v>
      </c>
      <c r="Q35" s="8">
        <v>850</v>
      </c>
    </row>
    <row r="36" spans="2:17" ht="15" x14ac:dyDescent="0.25">
      <c r="D36" s="30" t="s">
        <v>19</v>
      </c>
      <c r="L36" s="14">
        <v>1</v>
      </c>
      <c r="M36" s="7">
        <v>1350</v>
      </c>
      <c r="N36" s="7">
        <v>719</v>
      </c>
      <c r="O36" s="7">
        <v>1350</v>
      </c>
      <c r="P36" s="7">
        <v>1430</v>
      </c>
      <c r="Q36" s="8">
        <v>1165</v>
      </c>
    </row>
    <row r="37" spans="2:17" ht="15" x14ac:dyDescent="0.15">
      <c r="L37" s="15">
        <v>1</v>
      </c>
      <c r="M37" s="7">
        <v>750</v>
      </c>
      <c r="N37" s="7">
        <v>1430</v>
      </c>
      <c r="O37" s="7">
        <v>750</v>
      </c>
      <c r="P37" s="7">
        <v>1350</v>
      </c>
      <c r="Q37" s="8">
        <v>719</v>
      </c>
    </row>
    <row r="38" spans="2:17" ht="15" x14ac:dyDescent="0.15">
      <c r="D38" s="29" t="s">
        <v>20</v>
      </c>
      <c r="L38" s="16">
        <v>1</v>
      </c>
      <c r="M38" s="7">
        <v>850</v>
      </c>
      <c r="N38" s="7">
        <v>860</v>
      </c>
      <c r="O38" s="7">
        <v>850</v>
      </c>
      <c r="P38" s="7">
        <v>750</v>
      </c>
      <c r="Q38" s="8">
        <v>1430</v>
      </c>
    </row>
    <row r="39" spans="2:17" ht="15" x14ac:dyDescent="0.25">
      <c r="D39" s="30" t="s">
        <v>21</v>
      </c>
      <c r="L39" s="38" t="s">
        <v>6</v>
      </c>
      <c r="M39" s="35">
        <f>QUARTILE(M$31:M$38,1)</f>
        <v>825</v>
      </c>
      <c r="N39" s="35">
        <f t="shared" ref="N39:Q39" si="5">QUARTILE(N$31:N$38,1)</f>
        <v>825</v>
      </c>
      <c r="O39" s="35">
        <f t="shared" si="5"/>
        <v>825</v>
      </c>
      <c r="P39" s="35">
        <f t="shared" si="5"/>
        <v>750</v>
      </c>
      <c r="Q39" s="36">
        <f t="shared" si="5"/>
        <v>825</v>
      </c>
    </row>
    <row r="40" spans="2:17" ht="15" x14ac:dyDescent="0.15">
      <c r="L40" s="38" t="s">
        <v>7</v>
      </c>
      <c r="M40" s="35">
        <f>MIN(M31:M38)</f>
        <v>719</v>
      </c>
      <c r="N40" s="35">
        <f t="shared" ref="N40:Q40" si="6">MIN(N31:N38)</f>
        <v>719</v>
      </c>
      <c r="O40" s="35">
        <f t="shared" si="6"/>
        <v>750</v>
      </c>
      <c r="P40" s="35">
        <f t="shared" si="6"/>
        <v>719</v>
      </c>
      <c r="Q40" s="36">
        <f t="shared" si="6"/>
        <v>719</v>
      </c>
    </row>
    <row r="41" spans="2:17" ht="15" x14ac:dyDescent="0.15">
      <c r="D41" s="29" t="s">
        <v>22</v>
      </c>
      <c r="L41" s="38" t="s">
        <v>8</v>
      </c>
      <c r="M41" s="35">
        <f>MAX(M31:M38)</f>
        <v>1449</v>
      </c>
      <c r="N41" s="35">
        <f t="shared" ref="N41:Q41" si="7">MAX(N31:N38)</f>
        <v>1430</v>
      </c>
      <c r="O41" s="35">
        <f t="shared" si="7"/>
        <v>1430</v>
      </c>
      <c r="P41" s="35">
        <f t="shared" si="7"/>
        <v>1430</v>
      </c>
      <c r="Q41" s="36">
        <f t="shared" si="7"/>
        <v>1430</v>
      </c>
    </row>
    <row r="42" spans="2:17" ht="15" x14ac:dyDescent="0.25">
      <c r="D42" s="30" t="s">
        <v>23</v>
      </c>
      <c r="L42" s="38" t="s">
        <v>9</v>
      </c>
      <c r="M42" s="35">
        <f>PERCENTILE(M$31:M$38,0.75)</f>
        <v>1370</v>
      </c>
      <c r="N42" s="35">
        <f t="shared" ref="N42:Q42" si="8">PERCENTILE(N$31:N$38,0.75)</f>
        <v>1211.25</v>
      </c>
      <c r="O42" s="35">
        <f t="shared" si="8"/>
        <v>1350</v>
      </c>
      <c r="P42" s="35">
        <f t="shared" si="8"/>
        <v>1211.25</v>
      </c>
      <c r="Q42" s="37">
        <f t="shared" si="8"/>
        <v>1231.25</v>
      </c>
    </row>
    <row r="43" spans="2:17" ht="15" x14ac:dyDescent="0.15">
      <c r="L43" s="38" t="s">
        <v>10</v>
      </c>
      <c r="M43" s="35">
        <f>MEDIAN(M31:M38)</f>
        <v>1012.5</v>
      </c>
      <c r="N43" s="35">
        <f t="shared" ref="N43:Q43" si="9">MEDIAN(N31:N38)</f>
        <v>860</v>
      </c>
      <c r="O43" s="35">
        <f t="shared" si="9"/>
        <v>1007.5</v>
      </c>
      <c r="P43" s="35">
        <f t="shared" si="9"/>
        <v>1007.5</v>
      </c>
      <c r="Q43" s="37">
        <f t="shared" si="9"/>
        <v>1007.5</v>
      </c>
    </row>
    <row r="46" spans="2:17" s="26" customFormat="1" ht="15" customHeight="1" x14ac:dyDescent="0.15">
      <c r="B46" s="33"/>
      <c r="C46" s="33"/>
      <c r="D46" s="33"/>
      <c r="E46" s="33"/>
      <c r="F46" s="33"/>
      <c r="G46" s="33"/>
      <c r="H46" s="33"/>
    </row>
    <row r="47" spans="2:17" ht="15" x14ac:dyDescent="0.15">
      <c r="B47" s="32" t="s">
        <v>24</v>
      </c>
      <c r="D47" s="32" t="s">
        <v>26</v>
      </c>
    </row>
    <row r="50" spans="4:9" x14ac:dyDescent="0.15">
      <c r="E50" s="4" t="s">
        <v>1</v>
      </c>
      <c r="F50" s="2" t="s">
        <v>2</v>
      </c>
      <c r="G50" s="3" t="s">
        <v>3</v>
      </c>
      <c r="H50" s="3" t="s">
        <v>4</v>
      </c>
      <c r="I50" s="3" t="s">
        <v>5</v>
      </c>
    </row>
    <row r="51" spans="4:9" ht="15" x14ac:dyDescent="0.15">
      <c r="D51" s="6" t="s">
        <v>6</v>
      </c>
      <c r="E51" s="18">
        <v>825</v>
      </c>
      <c r="F51" s="18">
        <v>825</v>
      </c>
      <c r="G51" s="18">
        <v>825</v>
      </c>
      <c r="H51" s="18">
        <v>750</v>
      </c>
      <c r="I51" s="8">
        <v>825</v>
      </c>
    </row>
    <row r="52" spans="4:9" ht="15" x14ac:dyDescent="0.15">
      <c r="D52" s="6" t="s">
        <v>7</v>
      </c>
      <c r="E52" s="18">
        <v>719</v>
      </c>
      <c r="F52" s="18">
        <v>719</v>
      </c>
      <c r="G52" s="18">
        <v>750</v>
      </c>
      <c r="H52" s="18">
        <v>719</v>
      </c>
      <c r="I52" s="8">
        <v>719</v>
      </c>
    </row>
    <row r="53" spans="4:9" ht="15" x14ac:dyDescent="0.15">
      <c r="D53" s="6" t="s">
        <v>8</v>
      </c>
      <c r="E53" s="18">
        <v>1449</v>
      </c>
      <c r="F53" s="18">
        <v>1430</v>
      </c>
      <c r="G53" s="18">
        <v>1430</v>
      </c>
      <c r="H53" s="18">
        <v>1430</v>
      </c>
      <c r="I53" s="8">
        <v>1430</v>
      </c>
    </row>
    <row r="54" spans="4:9" ht="15" x14ac:dyDescent="0.15">
      <c r="D54" s="6" t="s">
        <v>9</v>
      </c>
      <c r="E54" s="18">
        <v>1370</v>
      </c>
      <c r="F54" s="18">
        <v>1211.25</v>
      </c>
      <c r="G54" s="18">
        <v>1350</v>
      </c>
      <c r="H54" s="18">
        <v>1211.25</v>
      </c>
      <c r="I54" s="19">
        <v>1231.25</v>
      </c>
    </row>
    <row r="66" spans="2:11" s="26" customFormat="1" ht="15" customHeight="1" x14ac:dyDescent="0.15">
      <c r="B66" s="33"/>
      <c r="C66" s="33"/>
      <c r="D66" s="33"/>
      <c r="E66" s="33"/>
      <c r="F66" s="33"/>
      <c r="G66" s="33"/>
      <c r="H66" s="33"/>
    </row>
    <row r="67" spans="2:11" ht="15" x14ac:dyDescent="0.15">
      <c r="B67" s="32" t="s">
        <v>27</v>
      </c>
      <c r="D67" s="32" t="s">
        <v>29</v>
      </c>
    </row>
    <row r="69" spans="2:11" ht="15" x14ac:dyDescent="0.15">
      <c r="D69" s="6" t="s">
        <v>10</v>
      </c>
      <c r="E69" s="18">
        <v>1012.5</v>
      </c>
      <c r="F69" s="18">
        <v>860</v>
      </c>
      <c r="G69" s="18">
        <v>1007.5</v>
      </c>
      <c r="H69" s="18">
        <v>1007.5</v>
      </c>
      <c r="I69" s="19">
        <v>1007.5</v>
      </c>
    </row>
    <row r="71" spans="2:11" ht="15" x14ac:dyDescent="0.15">
      <c r="D71" s="34" t="s">
        <v>28</v>
      </c>
      <c r="E71" s="34"/>
      <c r="F71" s="34"/>
      <c r="G71" s="34"/>
      <c r="H71" s="34"/>
      <c r="I71" s="34"/>
      <c r="J71" s="34"/>
      <c r="K71" s="34"/>
    </row>
    <row r="90" spans="2:8" s="31" customFormat="1" x14ac:dyDescent="0.15"/>
    <row r="92" spans="2:8" s="26" customFormat="1" ht="15" customHeight="1" x14ac:dyDescent="0.15">
      <c r="B92" s="33"/>
      <c r="C92" s="33"/>
      <c r="D92" s="33"/>
      <c r="E92" s="33"/>
      <c r="F92" s="33"/>
      <c r="G92" s="33"/>
      <c r="H92" s="33"/>
    </row>
    <row r="93" spans="2:8" ht="15" x14ac:dyDescent="0.15">
      <c r="B93" s="32" t="s">
        <v>31</v>
      </c>
      <c r="D93" s="32" t="s">
        <v>30</v>
      </c>
    </row>
    <row r="114" spans="2:8" s="26" customFormat="1" ht="15" customHeight="1" x14ac:dyDescent="0.15">
      <c r="B114" s="33"/>
      <c r="C114" s="33"/>
      <c r="D114" s="33"/>
      <c r="E114" s="33"/>
      <c r="F114" s="33"/>
      <c r="G114" s="33"/>
      <c r="H114" s="33"/>
    </row>
    <row r="115" spans="2:8" s="31" customFormat="1" ht="15" x14ac:dyDescent="0.15">
      <c r="B115" s="32" t="s">
        <v>33</v>
      </c>
      <c r="D115" s="32" t="s">
        <v>32</v>
      </c>
    </row>
  </sheetData>
  <mergeCells count="2">
    <mergeCell ref="B3:B8"/>
    <mergeCell ref="B1:Q1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2012-03-30T05:53:29Z</dcterms:created>
  <dcterms:modified xsi:type="dcterms:W3CDTF">2012-03-30T07:35:00Z</dcterms:modified>
</cp:coreProperties>
</file>