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7710" activeTab="3"/>
  </bookViews>
  <sheets>
    <sheet name="统计分步频率" sheetId="2" r:id="rId1"/>
    <sheet name="不重复问题之一" sheetId="3" r:id="rId2"/>
    <sheet name="不重复问题之二" sheetId="5" r:id="rId3"/>
    <sheet name="连续问题" sheetId="4" r:id="rId4"/>
  </sheets>
  <calcPr calcId="125725"/>
</workbook>
</file>

<file path=xl/calcChain.xml><?xml version="1.0" encoding="utf-8"?>
<calcChain xmlns="http://schemas.openxmlformats.org/spreadsheetml/2006/main">
  <c r="C2" i="4" a="1"/>
  <c r="C2" s="1"/>
  <c r="C4" i="5" l="1"/>
  <c r="C5" a="1"/>
  <c r="C5" s="1"/>
  <c r="C3" i="3"/>
  <c r="F11"/>
  <c r="F12"/>
  <c r="F13"/>
  <c r="F10"/>
  <c r="F9"/>
  <c r="F8"/>
  <c r="F3"/>
  <c r="F4"/>
  <c r="F5"/>
  <c r="F6"/>
  <c r="F7"/>
  <c r="F2"/>
  <c r="E2" a="1"/>
  <c r="E2" s="1"/>
  <c r="E9" l="1"/>
  <c r="E13"/>
  <c r="E5"/>
  <c r="E15"/>
  <c r="E11"/>
  <c r="E7"/>
  <c r="E3"/>
  <c r="E16"/>
  <c r="E14"/>
  <c r="E12"/>
  <c r="E10"/>
  <c r="E8"/>
  <c r="E6"/>
  <c r="E4"/>
  <c r="F6" i="2" l="1"/>
  <c r="F4"/>
  <c r="F5"/>
  <c r="F3"/>
  <c r="F2"/>
  <c r="A2"/>
  <c r="A3"/>
  <c r="A4"/>
  <c r="A5"/>
  <c r="A6"/>
  <c r="A7"/>
  <c r="A8"/>
  <c r="E6" l="1"/>
  <c r="E2"/>
  <c r="E3"/>
  <c r="E5"/>
  <c r="E4"/>
  <c r="D2" a="1"/>
  <c r="D2" s="1"/>
  <c r="D4" l="1"/>
  <c r="D6"/>
  <c r="D3"/>
  <c r="D5"/>
</calcChain>
</file>

<file path=xl/sharedStrings.xml><?xml version="1.0" encoding="utf-8"?>
<sst xmlns="http://schemas.openxmlformats.org/spreadsheetml/2006/main" count="39" uniqueCount="27">
  <si>
    <t>成绩数据</t>
    <phoneticPr fontId="1" type="noConversion"/>
  </si>
  <si>
    <t>分段</t>
    <phoneticPr fontId="1" type="noConversion"/>
  </si>
  <si>
    <t xml:space="preserve">人数 </t>
    <phoneticPr fontId="1" type="noConversion"/>
  </si>
  <si>
    <t>相当于</t>
    <phoneticPr fontId="1" type="noConversion"/>
  </si>
  <si>
    <t>数字</t>
    <phoneticPr fontId="1" type="noConversion"/>
  </si>
  <si>
    <t>文本</t>
    <phoneticPr fontId="1" type="noConversion"/>
  </si>
  <si>
    <t>FREQUENCY(A2:A15,A2:A15)</t>
    <phoneticPr fontId="1" type="noConversion"/>
  </si>
  <si>
    <t>统计A列不重复数字：</t>
    <phoneticPr fontId="1" type="noConversion"/>
  </si>
  <si>
    <t>A13是1，第五次出现，返回0</t>
    <phoneticPr fontId="1" type="noConversion"/>
  </si>
  <si>
    <t>A14是8，第三次出现，返回0</t>
    <phoneticPr fontId="1" type="noConversion"/>
  </si>
  <si>
    <t>A15是3，第一次出现，统计A列有1个3</t>
    <phoneticPr fontId="1" type="noConversion"/>
  </si>
  <si>
    <t>模拟公式</t>
    <phoneticPr fontId="1" type="noConversion"/>
  </si>
  <si>
    <t>第一次出现的数值1，统计A列有5个1</t>
    <phoneticPr fontId="1" type="noConversion"/>
  </si>
  <si>
    <t>第二次出现的数值1，返回0</t>
    <phoneticPr fontId="1" type="noConversion"/>
  </si>
  <si>
    <t>第一次出现的数值5，统计A列有1个5</t>
    <phoneticPr fontId="1" type="noConversion"/>
  </si>
  <si>
    <t>第三次出现的数值1，返回0</t>
    <phoneticPr fontId="1" type="noConversion"/>
  </si>
  <si>
    <t>第四次出现的数值1，返回0</t>
    <phoneticPr fontId="1" type="noConversion"/>
  </si>
  <si>
    <t>第一次出现的数值6，统计A列有1个5</t>
    <phoneticPr fontId="1" type="noConversion"/>
  </si>
  <si>
    <t>A8是空单元格跳过，直接统计A9，第一次出现数值8，统计A列有3个8</t>
    <phoneticPr fontId="1" type="noConversion"/>
  </si>
  <si>
    <t>统计A10，第一次出现数值4，统计A列有1个4</t>
    <phoneticPr fontId="1" type="noConversion"/>
  </si>
  <si>
    <t>A11是文本，再跳过，统计A12，第二次出现8，返回0</t>
    <phoneticPr fontId="1" type="noConversion"/>
  </si>
  <si>
    <t>统计A列不重复第3大数字：</t>
    <phoneticPr fontId="1" type="noConversion"/>
  </si>
  <si>
    <t>张三</t>
  </si>
  <si>
    <t>王五</t>
  </si>
  <si>
    <t>李四</t>
  </si>
  <si>
    <t>姓名</t>
    <phoneticPr fontId="1" type="noConversion"/>
  </si>
  <si>
    <t>最多连续出现次数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</si>
</sst>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12"/>
      <color theme="0"/>
      <name val="Arial Unicode MS"/>
      <family val="2"/>
      <charset val="134"/>
    </font>
    <font>
      <b/>
      <sz val="10"/>
      <color theme="0"/>
      <name val="Arial Unicode MS"/>
      <family val="2"/>
      <charset val="134"/>
    </font>
    <font>
      <sz val="10"/>
      <color theme="1"/>
      <name val="Arial Unicode MS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n">
        <color indexed="64"/>
      </bottom>
      <diagonal/>
    </border>
    <border>
      <left style="double">
        <color rgb="FFFF0000"/>
      </left>
      <right style="double">
        <color rgb="FFFF0000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double">
        <color rgb="FFFF0000"/>
      </right>
      <top style="thin">
        <color indexed="64"/>
      </top>
      <bottom style="double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8</xdr:row>
      <xdr:rowOff>19050</xdr:rowOff>
    </xdr:from>
    <xdr:to>
      <xdr:col>5</xdr:col>
      <xdr:colOff>504825</xdr:colOff>
      <xdr:row>11</xdr:row>
      <xdr:rowOff>38100</xdr:rowOff>
    </xdr:to>
    <xdr:sp macro="" textlink="">
      <xdr:nvSpPr>
        <xdr:cNvPr id="3" name="圆角矩形标注 2"/>
        <xdr:cNvSpPr/>
      </xdr:nvSpPr>
      <xdr:spPr>
        <a:xfrm>
          <a:off x="2038350" y="1809750"/>
          <a:ext cx="2019300" cy="676275"/>
        </a:xfrm>
        <a:prstGeom prst="wedgeRoundRectCallout">
          <a:avLst>
            <a:gd name="adj1" fmla="val -33569"/>
            <a:gd name="adj2" fmla="val -117924"/>
            <a:gd name="adj3" fmla="val 16667"/>
          </a:avLst>
        </a:prstGeom>
        <a:ln>
          <a:noFill/>
        </a:ln>
        <a:effectLst>
          <a:outerShdw blurRad="184150" dist="241300" dir="11520000" sx="110000" sy="110000" algn="ctr">
            <a:srgbClr val="000000">
              <a:alpha val="18000"/>
            </a:srgbClr>
          </a:outerShdw>
        </a:effectLst>
        <a:scene3d>
          <a:camera prst="perspectiveFront" fov="5100000">
            <a:rot lat="0" lon="2100000" rev="0"/>
          </a:camera>
          <a:lightRig rig="flood" dir="t">
            <a:rot lat="0" lon="0" rev="13800000"/>
          </a:lightRig>
        </a:scene3d>
        <a:sp3d extrusionH="107950" prstMaterial="plastic">
          <a:bevelT w="82550" h="63500" prst="divot"/>
          <a:bevelB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en-US" altLang="zh-CN" sz="1100" b="1">
              <a:solidFill>
                <a:schemeClr val="lt1"/>
              </a:solidFill>
              <a:latin typeface="+mn-lt"/>
              <a:ea typeface="+mn-ea"/>
              <a:cs typeface="+mn-cs"/>
            </a:rPr>
            <a:t>1</a:t>
          </a:r>
          <a:r>
            <a:rPr lang="zh-CN" altLang="zh-CN" sz="1100" b="1">
              <a:solidFill>
                <a:schemeClr val="lt1"/>
              </a:solidFill>
              <a:latin typeface="+mn-lt"/>
              <a:ea typeface="+mn-ea"/>
              <a:cs typeface="+mn-cs"/>
            </a:rPr>
            <a:t>、多单元格数组公式</a:t>
          </a:r>
          <a:endParaRPr lang="en-US" altLang="zh-CN" sz="1100" b="1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lt1"/>
              </a:solidFill>
              <a:latin typeface="+mn-lt"/>
              <a:ea typeface="+mn-ea"/>
              <a:cs typeface="+mn-cs"/>
            </a:rPr>
            <a:t>2</a:t>
          </a:r>
          <a:r>
            <a:rPr lang="zh-CN" altLang="zh-CN" sz="1100" b="1">
              <a:solidFill>
                <a:schemeClr val="lt1"/>
              </a:solidFill>
              <a:latin typeface="+mn-lt"/>
              <a:ea typeface="+mn-ea"/>
              <a:cs typeface="+mn-cs"/>
            </a:rPr>
            <a:t>、比“分段”要多一个元素</a:t>
          </a:r>
          <a:endParaRPr lang="zh-CN" altLang="zh-CN" b="1"/>
        </a:p>
        <a:p>
          <a:pPr algn="ctr"/>
          <a:endParaRPr lang="zh-CN" alt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6</xdr:row>
      <xdr:rowOff>85725</xdr:rowOff>
    </xdr:from>
    <xdr:to>
      <xdr:col>3</xdr:col>
      <xdr:colOff>219074</xdr:colOff>
      <xdr:row>8</xdr:row>
      <xdr:rowOff>114300</xdr:rowOff>
    </xdr:to>
    <xdr:sp macro="" textlink="">
      <xdr:nvSpPr>
        <xdr:cNvPr id="2" name="右箭头 1"/>
        <xdr:cNvSpPr/>
      </xdr:nvSpPr>
      <xdr:spPr>
        <a:xfrm>
          <a:off x="1152525" y="1400175"/>
          <a:ext cx="933449" cy="466725"/>
        </a:xfrm>
        <a:prstGeom prst="rightArrow">
          <a:avLst/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/>
            <a:t>解析过程</a:t>
          </a:r>
        </a:p>
      </xdr:txBody>
    </xdr:sp>
    <xdr:clientData/>
  </xdr:twoCellAnchor>
  <xdr:twoCellAnchor>
    <xdr:from>
      <xdr:col>6</xdr:col>
      <xdr:colOff>9525</xdr:colOff>
      <xdr:row>13</xdr:row>
      <xdr:rowOff>114300</xdr:rowOff>
    </xdr:from>
    <xdr:to>
      <xdr:col>8</xdr:col>
      <xdr:colOff>457200</xdr:colOff>
      <xdr:row>19</xdr:row>
      <xdr:rowOff>28575</xdr:rowOff>
    </xdr:to>
    <xdr:sp macro="" textlink="">
      <xdr:nvSpPr>
        <xdr:cNvPr id="3" name="矩形标注 2"/>
        <xdr:cNvSpPr/>
      </xdr:nvSpPr>
      <xdr:spPr>
        <a:xfrm>
          <a:off x="7991475" y="2962275"/>
          <a:ext cx="1971675" cy="1228725"/>
        </a:xfrm>
        <a:prstGeom prst="wedgeRectCallout">
          <a:avLst>
            <a:gd name="adj1" fmla="val -84606"/>
            <a:gd name="adj2" fmla="val -21731"/>
          </a:avLst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zh-CN" altLang="en-US" sz="1100"/>
            <a:t>注意：</a:t>
          </a:r>
          <a:r>
            <a:rPr lang="en-US" altLang="zh-CN" sz="1100"/>
            <a:t>FREQUENCY</a:t>
          </a:r>
          <a:r>
            <a:rPr lang="zh-CN" altLang="en-US" sz="1100"/>
            <a:t>要比第</a:t>
          </a:r>
          <a:r>
            <a:rPr lang="en-US" altLang="zh-CN" sz="1100"/>
            <a:t>2</a:t>
          </a:r>
          <a:r>
            <a:rPr lang="zh-CN" altLang="en-US" sz="1100"/>
            <a:t>参数多一个元素，但又忽略空单元格和文本，</a:t>
          </a:r>
          <a:r>
            <a:rPr lang="en-US" altLang="zh-CN" sz="1100"/>
            <a:t>A2:A15</a:t>
          </a:r>
          <a:r>
            <a:rPr lang="zh-CN" altLang="en-US" sz="1100"/>
            <a:t>共</a:t>
          </a:r>
          <a:r>
            <a:rPr lang="en-US" altLang="zh-CN" sz="1100"/>
            <a:t>12</a:t>
          </a:r>
          <a:r>
            <a:rPr lang="zh-CN" altLang="en-US" sz="1100"/>
            <a:t>个数值，因此返回的元素个数为</a:t>
          </a:r>
          <a:r>
            <a:rPr lang="en-US" altLang="zh-CN" sz="1100"/>
            <a:t>13</a:t>
          </a:r>
          <a:r>
            <a:rPr lang="zh-CN" altLang="en-US" sz="1100"/>
            <a:t>个，因此多出的</a:t>
          </a:r>
          <a:r>
            <a:rPr lang="en-US" altLang="zh-CN" sz="1100"/>
            <a:t>2</a:t>
          </a:r>
          <a:r>
            <a:rPr lang="zh-CN" altLang="en-US" sz="1100"/>
            <a:t>个变为</a:t>
          </a:r>
          <a:r>
            <a:rPr lang="en-US" altLang="zh-CN" sz="1100"/>
            <a:t>#N/A</a:t>
          </a:r>
          <a:r>
            <a:rPr lang="zh-CN" altLang="en-US" sz="1100"/>
            <a:t>错误。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C15" sqref="C15:G15"/>
    </sheetView>
  </sheetViews>
  <sheetFormatPr defaultRowHeight="17.25"/>
  <cols>
    <col min="1" max="1" width="9.5546875" style="4" customWidth="1"/>
    <col min="2" max="2" width="5.21875" style="8" customWidth="1"/>
    <col min="3" max="5" width="8.88671875" style="4"/>
    <col min="6" max="6" width="24.6640625" bestFit="1" customWidth="1"/>
  </cols>
  <sheetData>
    <row r="1" spans="1:6" ht="18" thickBot="1">
      <c r="A1" s="1" t="s">
        <v>0</v>
      </c>
      <c r="B1" s="2"/>
      <c r="C1" s="3" t="s">
        <v>1</v>
      </c>
      <c r="D1" s="1" t="s">
        <v>2</v>
      </c>
      <c r="E1" s="10" t="s">
        <v>3</v>
      </c>
    </row>
    <row r="2" spans="1:6" ht="18" thickTop="1">
      <c r="A2" s="5">
        <f t="shared" ref="A2:A8" ca="1" si="0">RANDBETWEEN(1,100)</f>
        <v>26</v>
      </c>
      <c r="B2" s="6"/>
      <c r="C2" s="9">
        <v>60</v>
      </c>
      <c r="D2" s="12">
        <f t="array" aca="1" ref="D2:D6" ca="1">FREQUENCY(A2:A8,C2:C5)</f>
        <v>4</v>
      </c>
      <c r="E2" s="11">
        <f ca="1">COUNTIF(A$2:A$8,"&lt;="&amp;C2)</f>
        <v>4</v>
      </c>
      <c r="F2" t="str">
        <f>"小于等于"&amp;C2&amp;"的个数"</f>
        <v>小于等于60的个数</v>
      </c>
    </row>
    <row r="3" spans="1:6">
      <c r="A3" s="5">
        <f t="shared" ca="1" si="0"/>
        <v>8</v>
      </c>
      <c r="B3" s="6"/>
      <c r="C3" s="9">
        <v>69</v>
      </c>
      <c r="D3" s="13">
        <f ca="1"/>
        <v>1</v>
      </c>
      <c r="E3" s="11">
        <f ca="1">SUMPRODUCT((A$2:A$8&gt;N(C2))*(A$2:A$8&lt;=C3))</f>
        <v>1</v>
      </c>
      <c r="F3" t="str">
        <f>"大于"&amp;C2&amp;"且小于等于"&amp;C3&amp;"的个数"</f>
        <v>大于60且小于等于69的个数</v>
      </c>
    </row>
    <row r="4" spans="1:6">
      <c r="A4" s="5">
        <f t="shared" ca="1" si="0"/>
        <v>86</v>
      </c>
      <c r="B4" s="6"/>
      <c r="C4" s="9">
        <v>79</v>
      </c>
      <c r="D4" s="13">
        <f ca="1"/>
        <v>0</v>
      </c>
      <c r="E4" s="11">
        <f ca="1">SUMPRODUCT((A$2:A$8&gt;N(C3))*(A$2:A$8&lt;=C4))</f>
        <v>0</v>
      </c>
      <c r="F4" t="str">
        <f t="shared" ref="F4:F5" si="1">"大于"&amp;C3&amp;"且小于等于"&amp;C4&amp;"的个数"</f>
        <v>大于69且小于等于79的个数</v>
      </c>
    </row>
    <row r="5" spans="1:6">
      <c r="A5" s="5">
        <f t="shared" ca="1" si="0"/>
        <v>57</v>
      </c>
      <c r="B5" s="6"/>
      <c r="C5" s="9">
        <v>89</v>
      </c>
      <c r="D5" s="13">
        <f ca="1"/>
        <v>1</v>
      </c>
      <c r="E5" s="11">
        <f ca="1">SUMPRODUCT((A$2:A$8&gt;N(C4))*(A$2:A$8&lt;=C5))</f>
        <v>1</v>
      </c>
      <c r="F5" t="str">
        <f t="shared" si="1"/>
        <v>大于79且小于等于89的个数</v>
      </c>
    </row>
    <row r="6" spans="1:6" ht="18" thickBot="1">
      <c r="A6" s="5">
        <f t="shared" ca="1" si="0"/>
        <v>95</v>
      </c>
      <c r="B6" s="6"/>
      <c r="C6" s="7"/>
      <c r="D6" s="14">
        <f ca="1"/>
        <v>1</v>
      </c>
      <c r="E6" s="11">
        <f ca="1">COUNTIF(A$2:A$8,"&gt;"&amp;C5)</f>
        <v>1</v>
      </c>
      <c r="F6" t="str">
        <f>"大于"&amp;C5&amp;"的个数"</f>
        <v>大于89的个数</v>
      </c>
    </row>
    <row r="7" spans="1:6" ht="18" thickTop="1">
      <c r="A7" s="5">
        <f t="shared" ca="1" si="0"/>
        <v>67</v>
      </c>
      <c r="B7" s="6"/>
    </row>
    <row r="8" spans="1:6">
      <c r="A8" s="5">
        <f t="shared" ca="1" si="0"/>
        <v>15</v>
      </c>
      <c r="B8" s="6"/>
    </row>
  </sheetData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>
      <selection activeCell="C20" sqref="C20"/>
    </sheetView>
  </sheetViews>
  <sheetFormatPr defaultRowHeight="15"/>
  <cols>
    <col min="1" max="1" width="8.88671875" style="16"/>
    <col min="2" max="2" width="3.109375" style="16" customWidth="1"/>
    <col min="3" max="3" width="8.109375" style="16" customWidth="1"/>
    <col min="4" max="4" width="2.6640625" style="16" customWidth="1"/>
    <col min="5" max="5" width="26.109375" style="16" customWidth="1"/>
    <col min="6" max="16384" width="8.88671875" style="16"/>
  </cols>
  <sheetData>
    <row r="1" spans="1:7">
      <c r="A1" s="15" t="s">
        <v>4</v>
      </c>
      <c r="C1" s="28" t="s">
        <v>7</v>
      </c>
      <c r="E1" s="17" t="s">
        <v>6</v>
      </c>
      <c r="F1" s="18" t="s">
        <v>11</v>
      </c>
    </row>
    <row r="2" spans="1:7">
      <c r="A2" s="19">
        <v>1</v>
      </c>
      <c r="C2" s="29"/>
      <c r="E2" s="19">
        <f t="array" ref="E2:E16">FREQUENCY(A2:A15,A2:A15)</f>
        <v>5</v>
      </c>
      <c r="F2" s="18">
        <f>IF(COUNTIF(A$2:A2,A2)&gt;1,0,COUNTIF(A$2:A$15,A2))</f>
        <v>5</v>
      </c>
      <c r="G2" s="16" t="s">
        <v>12</v>
      </c>
    </row>
    <row r="3" spans="1:7">
      <c r="A3" s="19">
        <v>1</v>
      </c>
      <c r="C3" s="20">
        <f>COUNT(1/FREQUENCY(A2:A15,A2:A15))</f>
        <v>6</v>
      </c>
      <c r="E3" s="19">
        <v>0</v>
      </c>
      <c r="F3" s="18">
        <f>IF(COUNTIF(A$2:A3,A3)&gt;1,0,COUNTIF(A$2:A$15,A3))</f>
        <v>0</v>
      </c>
      <c r="G3" s="16" t="s">
        <v>13</v>
      </c>
    </row>
    <row r="4" spans="1:7">
      <c r="A4" s="19">
        <v>5</v>
      </c>
      <c r="E4" s="19">
        <v>1</v>
      </c>
      <c r="F4" s="18">
        <f>IF(COUNTIF(A$2:A4,A4)&gt;1,0,COUNTIF(A$2:A$15,A4))</f>
        <v>1</v>
      </c>
      <c r="G4" s="16" t="s">
        <v>14</v>
      </c>
    </row>
    <row r="5" spans="1:7">
      <c r="A5" s="19">
        <v>1</v>
      </c>
      <c r="E5" s="19">
        <v>0</v>
      </c>
      <c r="F5" s="18">
        <f>IF(COUNTIF(A$2:A5,A5)&gt;1,0,COUNTIF(A$2:A$15,A5))</f>
        <v>0</v>
      </c>
      <c r="G5" s="16" t="s">
        <v>15</v>
      </c>
    </row>
    <row r="6" spans="1:7">
      <c r="A6" s="19">
        <v>1</v>
      </c>
      <c r="E6" s="19">
        <v>0</v>
      </c>
      <c r="F6" s="18">
        <f>IF(COUNTIF(A$2:A6,A6)&gt;1,0,COUNTIF(A$2:A$15,A6))</f>
        <v>0</v>
      </c>
      <c r="G6" s="16" t="s">
        <v>16</v>
      </c>
    </row>
    <row r="7" spans="1:7">
      <c r="A7" s="19">
        <v>6</v>
      </c>
      <c r="E7" s="19">
        <v>1</v>
      </c>
      <c r="F7" s="18">
        <f>IF(COUNTIF(A$2:A7,A7)&gt;1,0,COUNTIF(A$2:A$15,A7))</f>
        <v>1</v>
      </c>
      <c r="G7" s="16" t="s">
        <v>17</v>
      </c>
    </row>
    <row r="8" spans="1:7">
      <c r="A8" s="21"/>
      <c r="E8" s="19">
        <v>3</v>
      </c>
      <c r="F8" s="22">
        <f>IF(COUNTIF(A$2:A9,A9)&gt;1,0,COUNTIF(A$2:A$15,A9))</f>
        <v>3</v>
      </c>
      <c r="G8" s="16" t="s">
        <v>18</v>
      </c>
    </row>
    <row r="9" spans="1:7">
      <c r="A9" s="19">
        <v>8</v>
      </c>
      <c r="E9" s="19">
        <v>1</v>
      </c>
      <c r="F9" s="18">
        <f>IF(COUNTIF(A$2:A10,A10)&gt;1,0,COUNTIF(A$2:A$15,A10))</f>
        <v>1</v>
      </c>
      <c r="G9" s="16" t="s">
        <v>19</v>
      </c>
    </row>
    <row r="10" spans="1:7">
      <c r="A10" s="19">
        <v>4</v>
      </c>
      <c r="E10" s="19">
        <v>0</v>
      </c>
      <c r="F10" s="22">
        <f>IF(COUNTIF(A$2:A12,A12)&gt;1,0,COUNTIF(A$2:A$15,A12))</f>
        <v>0</v>
      </c>
      <c r="G10" s="16" t="s">
        <v>20</v>
      </c>
    </row>
    <row r="11" spans="1:7">
      <c r="A11" s="21" t="s">
        <v>5</v>
      </c>
      <c r="E11" s="19">
        <v>0</v>
      </c>
      <c r="F11" s="18">
        <f>IF(COUNTIF(A$2:A13,A13)&gt;1,0,COUNTIF(A$2:A$15,A13))</f>
        <v>0</v>
      </c>
      <c r="G11" s="16" t="s">
        <v>8</v>
      </c>
    </row>
    <row r="12" spans="1:7">
      <c r="A12" s="19">
        <v>8</v>
      </c>
      <c r="E12" s="19">
        <v>0</v>
      </c>
      <c r="F12" s="18">
        <f>IF(COUNTIF(A$2:A14,A14)&gt;1,0,COUNTIF(A$2:A$15,A14))</f>
        <v>0</v>
      </c>
      <c r="G12" s="16" t="s">
        <v>9</v>
      </c>
    </row>
    <row r="13" spans="1:7">
      <c r="A13" s="19">
        <v>1</v>
      </c>
      <c r="E13" s="19">
        <v>1</v>
      </c>
      <c r="F13" s="18">
        <f>IF(COUNTIF(A$2:A15,A15)&gt;1,0,COUNTIF(A$2:A$15,A15))</f>
        <v>1</v>
      </c>
      <c r="G13" s="16" t="s">
        <v>10</v>
      </c>
    </row>
    <row r="14" spans="1:7">
      <c r="A14" s="19">
        <v>8</v>
      </c>
      <c r="E14" s="19">
        <v>0</v>
      </c>
      <c r="F14" s="18"/>
    </row>
    <row r="15" spans="1:7">
      <c r="A15" s="19">
        <v>3</v>
      </c>
      <c r="E15" s="19" t="e">
        <v>#N/A</v>
      </c>
    </row>
    <row r="16" spans="1:7">
      <c r="E16" s="19" t="e">
        <v>#N/A</v>
      </c>
    </row>
  </sheetData>
  <mergeCells count="1">
    <mergeCell ref="C1:C2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showGridLines="0" workbookViewId="0">
      <selection activeCell="C5" sqref="C5"/>
    </sheetView>
  </sheetViews>
  <sheetFormatPr defaultRowHeight="15"/>
  <cols>
    <col min="1" max="1" width="8.88671875" style="16"/>
    <col min="2" max="2" width="3.109375" style="16" customWidth="1"/>
    <col min="3" max="3" width="8.109375" style="16" customWidth="1"/>
    <col min="4" max="4" width="2.6640625" style="16" customWidth="1"/>
    <col min="5" max="16384" width="8.88671875" style="16"/>
  </cols>
  <sheetData>
    <row r="1" spans="1:3" ht="15" customHeight="1">
      <c r="A1" s="15" t="s">
        <v>4</v>
      </c>
      <c r="C1" s="28" t="s">
        <v>21</v>
      </c>
    </row>
    <row r="2" spans="1:3">
      <c r="A2" s="19">
        <v>1</v>
      </c>
      <c r="C2" s="30"/>
    </row>
    <row r="3" spans="1:3">
      <c r="A3" s="19">
        <v>1</v>
      </c>
      <c r="C3" s="30"/>
    </row>
    <row r="4" spans="1:3">
      <c r="A4" s="19">
        <v>5</v>
      </c>
      <c r="C4" s="23">
        <f>LARGE(IF(FREQUENCY(A2:A15,A2:A15),A2:A16),3)</f>
        <v>6</v>
      </c>
    </row>
    <row r="5" spans="1:3">
      <c r="A5" s="19">
        <v>1</v>
      </c>
      <c r="C5" s="18">
        <f t="array" ref="C5">LARGE((FREQUENCY(A2:A15,A2:A15)&gt;0)*A2:A16,3)</f>
        <v>6</v>
      </c>
    </row>
    <row r="6" spans="1:3">
      <c r="A6" s="19">
        <v>1</v>
      </c>
    </row>
    <row r="7" spans="1:3">
      <c r="A7" s="19">
        <v>6</v>
      </c>
    </row>
    <row r="8" spans="1:3">
      <c r="A8" s="19">
        <v>9</v>
      </c>
    </row>
    <row r="9" spans="1:3">
      <c r="A9" s="19">
        <v>8</v>
      </c>
    </row>
    <row r="10" spans="1:3">
      <c r="A10" s="19">
        <v>4</v>
      </c>
    </row>
    <row r="11" spans="1:3">
      <c r="A11" s="19">
        <v>9</v>
      </c>
    </row>
    <row r="12" spans="1:3">
      <c r="A12" s="19">
        <v>8</v>
      </c>
    </row>
    <row r="13" spans="1:3">
      <c r="A13" s="19">
        <v>1</v>
      </c>
    </row>
    <row r="14" spans="1:3">
      <c r="A14" s="19">
        <v>8</v>
      </c>
    </row>
    <row r="15" spans="1:3">
      <c r="A15" s="19">
        <v>3</v>
      </c>
    </row>
  </sheetData>
  <mergeCells count="1">
    <mergeCell ref="C1:C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C2" sqref="C2"/>
    </sheetView>
  </sheetViews>
  <sheetFormatPr defaultRowHeight="17.25"/>
  <cols>
    <col min="1" max="1" width="6" customWidth="1"/>
    <col min="2" max="2" width="5.44140625" customWidth="1"/>
    <col min="3" max="7" width="9.21875" customWidth="1"/>
  </cols>
  <sheetData>
    <row r="1" spans="1:6">
      <c r="A1" s="27" t="s">
        <v>25</v>
      </c>
      <c r="B1" s="24"/>
      <c r="C1" s="24" t="s">
        <v>26</v>
      </c>
      <c r="D1" s="24"/>
      <c r="E1" s="24"/>
      <c r="F1" s="24"/>
    </row>
    <row r="2" spans="1:6">
      <c r="A2" s="25" t="s">
        <v>22</v>
      </c>
      <c r="C2" s="4">
        <f t="array" ref="C2">MAX(FREQUENCY(IF(A2:A14=A3:A15,ROW(2:14)),IF(A2:A14&lt;&gt;A3:A15,ROW(2:14))))+1</f>
        <v>4</v>
      </c>
    </row>
    <row r="3" spans="1:6">
      <c r="A3" s="25" t="s">
        <v>23</v>
      </c>
    </row>
    <row r="4" spans="1:6">
      <c r="A4" s="25" t="s">
        <v>24</v>
      </c>
    </row>
    <row r="5" spans="1:6">
      <c r="A5" s="25" t="s">
        <v>24</v>
      </c>
    </row>
    <row r="6" spans="1:6">
      <c r="A6" s="25" t="s">
        <v>23</v>
      </c>
    </row>
    <row r="7" spans="1:6">
      <c r="A7" s="25" t="s">
        <v>22</v>
      </c>
    </row>
    <row r="8" spans="1:6">
      <c r="A8" s="25" t="s">
        <v>23</v>
      </c>
    </row>
    <row r="9" spans="1:6">
      <c r="A9" s="25" t="s">
        <v>24</v>
      </c>
    </row>
    <row r="10" spans="1:6">
      <c r="A10" s="25" t="s">
        <v>24</v>
      </c>
    </row>
    <row r="11" spans="1:6">
      <c r="A11" s="25" t="s">
        <v>24</v>
      </c>
    </row>
    <row r="12" spans="1:6">
      <c r="A12" s="25" t="s">
        <v>24</v>
      </c>
    </row>
    <row r="13" spans="1:6">
      <c r="A13" s="25" t="s">
        <v>23</v>
      </c>
    </row>
    <row r="14" spans="1:6">
      <c r="A14" s="25" t="s">
        <v>23</v>
      </c>
    </row>
    <row r="15" spans="1:6">
      <c r="A15" s="26" t="s">
        <v>23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统计分步频率</vt:lpstr>
      <vt:lpstr>不重复问题之一</vt:lpstr>
      <vt:lpstr>不重复问题之二</vt:lpstr>
      <vt:lpstr>连续问题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2009-07-25T13:42:00Z</dcterms:created>
  <dcterms:modified xsi:type="dcterms:W3CDTF">2009-07-27T14:28:18Z</dcterms:modified>
</cp:coreProperties>
</file>