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14715" windowHeight="68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12" i="1" l="1"/>
  <c r="F14" i="1" s="1"/>
  <c r="E11" i="1"/>
  <c r="D11" i="1"/>
  <c r="C11" i="1"/>
  <c r="B11" i="1"/>
  <c r="E10" i="1"/>
  <c r="D10" i="1"/>
  <c r="C10" i="1"/>
  <c r="B10" i="1"/>
  <c r="E9" i="1"/>
  <c r="D9" i="1"/>
  <c r="C9" i="1"/>
  <c r="B9" i="1"/>
</calcChain>
</file>

<file path=xl/sharedStrings.xml><?xml version="1.0" encoding="utf-8"?>
<sst xmlns="http://schemas.openxmlformats.org/spreadsheetml/2006/main" count="16" uniqueCount="12">
  <si>
    <t>Expanding</t>
    <phoneticPr fontId="5" type="noConversion"/>
  </si>
  <si>
    <t>Byk-341</t>
  </si>
  <si>
    <t>Lime milk</t>
  </si>
  <si>
    <t>aqualoc LA</t>
    <phoneticPr fontId="2" type="noConversion"/>
  </si>
  <si>
    <t>`01</t>
    <phoneticPr fontId="2" type="noConversion"/>
  </si>
  <si>
    <t>`02</t>
  </si>
  <si>
    <t>`03</t>
  </si>
  <si>
    <t>X</t>
    <phoneticPr fontId="2" type="noConversion"/>
  </si>
  <si>
    <t>Y</t>
    <phoneticPr fontId="2" type="noConversion"/>
  </si>
  <si>
    <t>Byk-341</t>
    <phoneticPr fontId="2" type="noConversion"/>
  </si>
  <si>
    <t>Expanding</t>
    <phoneticPr fontId="5" type="noConversion"/>
  </si>
  <si>
    <t>Lime milk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</si>
</sst>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0"/>
      <color theme="0"/>
      <name val="微软雅黑"/>
      <family val="2"/>
      <charset val="134"/>
    </font>
    <font>
      <sz val="11"/>
      <color theme="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protection locked="0"/>
    </xf>
  </cellStyleXfs>
  <cellXfs count="15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4" fillId="2" borderId="1" xfId="1" applyFont="1" applyFill="1" applyBorder="1" applyAlignment="1" applyProtection="1">
      <alignment vertical="center"/>
    </xf>
    <xf numFmtId="0" fontId="1" fillId="3" borderId="0" xfId="0" applyFont="1" applyFill="1">
      <alignment vertical="center"/>
    </xf>
    <xf numFmtId="0" fontId="6" fillId="3" borderId="0" xfId="0" applyFont="1" applyFill="1">
      <alignment vertical="center"/>
    </xf>
    <xf numFmtId="176" fontId="6" fillId="3" borderId="0" xfId="0" applyNumberFormat="1" applyFont="1" applyFill="1">
      <alignment vertical="center"/>
    </xf>
    <xf numFmtId="2" fontId="1" fillId="3" borderId="0" xfId="0" applyNumberFormat="1" applyFont="1" applyFill="1">
      <alignment vertical="center"/>
    </xf>
    <xf numFmtId="0" fontId="1" fillId="3" borderId="1" xfId="0" applyFont="1" applyFill="1" applyBorder="1">
      <alignment vertical="center"/>
    </xf>
    <xf numFmtId="0" fontId="4" fillId="3" borderId="1" xfId="1" applyFont="1" applyFill="1" applyBorder="1" applyAlignment="1" applyProtection="1">
      <alignment vertical="center"/>
    </xf>
    <xf numFmtId="0" fontId="7" fillId="3" borderId="0" xfId="0" applyFont="1" applyFill="1">
      <alignment vertical="center"/>
    </xf>
    <xf numFmtId="0" fontId="4" fillId="3" borderId="0" xfId="1" applyFont="1" applyFill="1" applyBorder="1" applyAlignment="1" applyProtection="1">
      <alignment horizontal="center" vertical="center"/>
    </xf>
    <xf numFmtId="0" fontId="8" fillId="3" borderId="0" xfId="1" applyFont="1" applyFill="1" applyBorder="1" applyAlignment="1" applyProtection="1">
      <alignment vertical="center"/>
    </xf>
    <xf numFmtId="0" fontId="9" fillId="3" borderId="0" xfId="0" applyFont="1" applyFill="1">
      <alignment vertical="center"/>
    </xf>
    <xf numFmtId="0" fontId="7" fillId="3" borderId="0" xfId="0" applyFont="1" applyFill="1" applyAlignment="1">
      <alignment horizontal="center" vertical="center"/>
    </xf>
    <xf numFmtId="1" fontId="1" fillId="3" borderId="0" xfId="0" applyNumberFormat="1" applyFont="1" applyFill="1">
      <alignment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  <colors>
    <mruColors>
      <color rgb="FFF2B60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5315634218289086E-2"/>
          <c:y val="8.3807961504811887E-2"/>
          <c:w val="0.9559097856130816"/>
          <c:h val="0.8647878390201224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rgbClr val="F26400"/>
              </a:solidFill>
            </c:spPr>
          </c:dPt>
          <c:dPt>
            <c:idx val="1"/>
            <c:invertIfNegative val="0"/>
            <c:bubble3D val="0"/>
            <c:spPr>
              <a:solidFill>
                <a:srgbClr val="DB9000"/>
              </a:solidFill>
            </c:spPr>
          </c:dPt>
          <c:dPt>
            <c:idx val="2"/>
            <c:invertIfNegative val="0"/>
            <c:bubble3D val="0"/>
            <c:spPr>
              <a:solidFill>
                <a:srgbClr val="DB9000"/>
              </a:solidFill>
            </c:spPr>
          </c:dPt>
          <c:dPt>
            <c:idx val="4"/>
            <c:invertIfNegative val="0"/>
            <c:bubble3D val="0"/>
            <c:spPr>
              <a:solidFill>
                <a:srgbClr val="F26400"/>
              </a:solidFill>
            </c:spPr>
          </c:dPt>
          <c:dPt>
            <c:idx val="5"/>
            <c:invertIfNegative val="0"/>
            <c:bubble3D val="0"/>
            <c:spPr>
              <a:solidFill>
                <a:srgbClr val="DB9000"/>
              </a:solidFill>
            </c:spPr>
          </c:dPt>
          <c:dPt>
            <c:idx val="6"/>
            <c:invertIfNegative val="0"/>
            <c:bubble3D val="0"/>
            <c:spPr>
              <a:solidFill>
                <a:srgbClr val="DB9000"/>
              </a:solidFill>
            </c:spPr>
          </c:dPt>
          <c:dPt>
            <c:idx val="8"/>
            <c:invertIfNegative val="0"/>
            <c:bubble3D val="0"/>
            <c:spPr>
              <a:solidFill>
                <a:srgbClr val="F26400"/>
              </a:solidFill>
            </c:spPr>
          </c:dPt>
          <c:dPt>
            <c:idx val="9"/>
            <c:invertIfNegative val="0"/>
            <c:bubble3D val="0"/>
            <c:spPr>
              <a:solidFill>
                <a:srgbClr val="DB9000"/>
              </a:solidFill>
            </c:spPr>
          </c:dPt>
          <c:dPt>
            <c:idx val="10"/>
            <c:invertIfNegative val="0"/>
            <c:bubble3D val="0"/>
            <c:spPr>
              <a:solidFill>
                <a:srgbClr val="DB9000"/>
              </a:solidFill>
            </c:spPr>
          </c:dPt>
          <c:dPt>
            <c:idx val="12"/>
            <c:invertIfNegative val="0"/>
            <c:bubble3D val="0"/>
            <c:spPr>
              <a:solidFill>
                <a:srgbClr val="F26400"/>
              </a:solidFill>
            </c:spPr>
          </c:dPt>
          <c:dPt>
            <c:idx val="13"/>
            <c:invertIfNegative val="0"/>
            <c:bubble3D val="0"/>
            <c:spPr>
              <a:solidFill>
                <a:srgbClr val="DB9000"/>
              </a:solidFill>
            </c:spPr>
          </c:dPt>
          <c:dPt>
            <c:idx val="14"/>
            <c:invertIfNegative val="0"/>
            <c:bubble3D val="0"/>
            <c:spPr>
              <a:solidFill>
                <a:srgbClr val="DB9000"/>
              </a:solidFill>
            </c:spPr>
          </c:dPt>
          <c:dLbls>
            <c:dLbl>
              <c:idx val="0"/>
              <c:layout/>
              <c:tx>
                <c:strRef>
                  <c:f>Sheet1!$B$2</c:f>
                  <c:strCache>
                    <c:ptCount val="1"/>
                    <c:pt idx="0">
                      <c:v>1.1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Sheet1!$B$3</c:f>
                  <c:strCache>
                    <c:ptCount val="1"/>
                    <c:pt idx="0">
                      <c:v>1.3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Sheet1!$B$4</c:f>
                  <c:strCache>
                    <c:ptCount val="1"/>
                    <c:pt idx="0">
                      <c:v>0.3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tx>
                <c:strRef>
                  <c:f>Sheet1!$B$5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Sheet1!$D$2</c:f>
                  <c:strCache>
                    <c:ptCount val="1"/>
                    <c:pt idx="0">
                      <c:v>3.6%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strRef>
                  <c:f>Sheet1!$D$3</c:f>
                  <c:strCache>
                    <c:ptCount val="1"/>
                    <c:pt idx="0">
                      <c:v>10.1%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strRef>
                  <c:f>Sheet1!$D$4</c:f>
                  <c:strCache>
                    <c:ptCount val="1"/>
                    <c:pt idx="0">
                      <c:v>69.3%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strRef>
                  <c:f>Sheet1!$E$2</c:f>
                  <c:strCache>
                    <c:ptCount val="1"/>
                    <c:pt idx="0">
                      <c:v>17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/>
              <c:tx>
                <c:strRef>
                  <c:f>Sheet1!$E$3</c:f>
                  <c:strCache>
                    <c:ptCount val="1"/>
                    <c:pt idx="0">
                      <c:v>56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tx>
                <c:strRef>
                  <c:f>Sheet1!$E$4</c:f>
                  <c:strCache>
                    <c:ptCount val="1"/>
                    <c:pt idx="0">
                      <c:v>189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(Sheet1!$A$9:$A$12,Sheet1!$A$9:$A$12,Sheet1!$A$9:$A$12,Sheet1!$A$9:$A$11)</c:f>
              <c:strCache>
                <c:ptCount val="15"/>
                <c:pt idx="0">
                  <c:v>`01</c:v>
                </c:pt>
                <c:pt idx="1">
                  <c:v>`02</c:v>
                </c:pt>
                <c:pt idx="2">
                  <c:v>`03</c:v>
                </c:pt>
                <c:pt idx="4">
                  <c:v>`01</c:v>
                </c:pt>
                <c:pt idx="5">
                  <c:v>`02</c:v>
                </c:pt>
                <c:pt idx="6">
                  <c:v>`03</c:v>
                </c:pt>
                <c:pt idx="8">
                  <c:v>`01</c:v>
                </c:pt>
                <c:pt idx="9">
                  <c:v>`02</c:v>
                </c:pt>
                <c:pt idx="10">
                  <c:v>`03</c:v>
                </c:pt>
                <c:pt idx="12">
                  <c:v>`01</c:v>
                </c:pt>
                <c:pt idx="13">
                  <c:v>`02</c:v>
                </c:pt>
                <c:pt idx="14">
                  <c:v>`03</c:v>
                </c:pt>
              </c:strCache>
            </c:strRef>
          </c:cat>
          <c:val>
            <c:numRef>
              <c:f>(Sheet1!$B$9:$B$12,Sheet1!$C$9:$C$12,Sheet1!$D$9:$D$12,Sheet1!$E$9:$E$11)</c:f>
              <c:numCache>
                <c:formatCode>0.00</c:formatCode>
                <c:ptCount val="15"/>
                <c:pt idx="0">
                  <c:v>2115.3846153846157</c:v>
                </c:pt>
                <c:pt idx="1">
                  <c:v>2500</c:v>
                </c:pt>
                <c:pt idx="2">
                  <c:v>576.92307692307691</c:v>
                </c:pt>
                <c:pt idx="4" formatCode="0">
                  <c:v>652</c:v>
                </c:pt>
                <c:pt idx="5" formatCode="0">
                  <c:v>2500</c:v>
                </c:pt>
                <c:pt idx="6" formatCode="0">
                  <c:v>400</c:v>
                </c:pt>
                <c:pt idx="8">
                  <c:v>129.87012987012986</c:v>
                </c:pt>
                <c:pt idx="9">
                  <c:v>364.3578643578644</c:v>
                </c:pt>
                <c:pt idx="10">
                  <c:v>2500</c:v>
                </c:pt>
                <c:pt idx="12">
                  <c:v>224.86772486772486</c:v>
                </c:pt>
                <c:pt idx="13">
                  <c:v>740.74074074074076</c:v>
                </c:pt>
                <c:pt idx="14">
                  <c:v>2500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"/>
        <c:axId val="158952832"/>
        <c:axId val="158962816"/>
      </c:barChart>
      <c:scatterChart>
        <c:scatterStyle val="lineMarker"/>
        <c:varyColors val="0"/>
        <c:ser>
          <c:idx val="1"/>
          <c:order val="1"/>
          <c:tx>
            <c:v>分隔线</c:v>
          </c:tx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altLang="en-US"/>
                      <a:t>Expanding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Sheet1!$I$10</c:f>
                  <c:strCache>
                    <c:ptCount val="1"/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altLang="en-US"/>
                      <a:t>Byk-341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Sheet1!$I$12</c:f>
                  <c:strCache>
                    <c:ptCount val="1"/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 altLang="en-US"/>
                      <a:t>Lime milk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Sheet1!$I$14</c:f>
                  <c:strCache>
                    <c:ptCount val="1"/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 altLang="en-US"/>
                      <a:t>aqualoc LA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errBars>
            <c:errDir val="y"/>
            <c:errBarType val="minus"/>
            <c:errValType val="cust"/>
            <c:noEndCap val="1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6"/>
                <c:pt idx="0">
                  <c:v>0</c:v>
                </c:pt>
                <c:pt idx="1">
                  <c:v>3500</c:v>
                </c:pt>
                <c:pt idx="2">
                  <c:v>0</c:v>
                </c:pt>
                <c:pt idx="3">
                  <c:v>3500</c:v>
                </c:pt>
                <c:pt idx="4">
                  <c:v>0</c:v>
                </c:pt>
                <c:pt idx="5">
                  <c:v>3500</c:v>
                </c:pt>
              </c:numLit>
            </c:minus>
            <c:spPr>
              <a:ln w="19050">
                <a:solidFill>
                  <a:srgbClr val="B85808"/>
                </a:solidFill>
              </a:ln>
            </c:spPr>
          </c:errBars>
          <c:xVal>
            <c:numRef>
              <c:f>Sheet1!$F$9:$F$16</c:f>
              <c:numCache>
                <c:formatCode>General</c:formatCode>
                <c:ptCount val="8"/>
                <c:pt idx="0">
                  <c:v>1.5</c:v>
                </c:pt>
                <c:pt idx="1">
                  <c:v>3.5</c:v>
                </c:pt>
                <c:pt idx="2">
                  <c:v>5.5</c:v>
                </c:pt>
                <c:pt idx="3">
                  <c:v>7.5</c:v>
                </c:pt>
                <c:pt idx="4">
                  <c:v>9.5</c:v>
                </c:pt>
                <c:pt idx="5">
                  <c:v>11.5</c:v>
                </c:pt>
                <c:pt idx="6">
                  <c:v>13.5</c:v>
                </c:pt>
              </c:numCache>
            </c:numRef>
          </c:xVal>
          <c:yVal>
            <c:numRef>
              <c:f>Sheet1!$G$9:$G$16</c:f>
              <c:numCache>
                <c:formatCode>General</c:formatCode>
                <c:ptCount val="8"/>
                <c:pt idx="0">
                  <c:v>3500</c:v>
                </c:pt>
                <c:pt idx="1">
                  <c:v>3500</c:v>
                </c:pt>
                <c:pt idx="2">
                  <c:v>3500</c:v>
                </c:pt>
                <c:pt idx="3">
                  <c:v>3500</c:v>
                </c:pt>
                <c:pt idx="4">
                  <c:v>3500</c:v>
                </c:pt>
                <c:pt idx="5">
                  <c:v>3500</c:v>
                </c:pt>
                <c:pt idx="6">
                  <c:v>3500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003008"/>
        <c:axId val="158964352"/>
      </c:scatterChart>
      <c:catAx>
        <c:axId val="1589528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noFill/>
          </a:ln>
        </c:spPr>
        <c:crossAx val="158962816"/>
        <c:crosses val="autoZero"/>
        <c:auto val="1"/>
        <c:lblAlgn val="ctr"/>
        <c:lblOffset val="100"/>
        <c:noMultiLvlLbl val="0"/>
      </c:catAx>
      <c:valAx>
        <c:axId val="158962816"/>
        <c:scaling>
          <c:orientation val="minMax"/>
          <c:max val="3500"/>
          <c:min val="-500"/>
        </c:scaling>
        <c:delete val="0"/>
        <c:axPos val="l"/>
        <c:numFmt formatCode="0.00" sourceLinked="1"/>
        <c:majorTickMark val="none"/>
        <c:minorTickMark val="none"/>
        <c:tickLblPos val="none"/>
        <c:spPr>
          <a:ln>
            <a:noFill/>
          </a:ln>
        </c:spPr>
        <c:crossAx val="158952832"/>
        <c:crosses val="autoZero"/>
        <c:crossBetween val="between"/>
      </c:valAx>
      <c:valAx>
        <c:axId val="158964352"/>
        <c:scaling>
          <c:orientation val="minMax"/>
          <c:max val="3500"/>
          <c:min val="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59003008"/>
        <c:crosses val="max"/>
        <c:crossBetween val="midCat"/>
      </c:valAx>
      <c:valAx>
        <c:axId val="159003008"/>
        <c:scaling>
          <c:orientation val="minMax"/>
          <c:max val="15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58964352"/>
        <c:crosses val="autoZero"/>
        <c:crossBetween val="midCat"/>
      </c:valAx>
      <c:spPr>
        <a:noFill/>
      </c:spPr>
    </c:plotArea>
    <c:plotVisOnly val="1"/>
    <c:dispBlanksAs val="gap"/>
    <c:showDLblsOverMax val="0"/>
  </c:chart>
  <c:spPr>
    <a:solidFill>
      <a:srgbClr val="FFECB9"/>
    </a:solidFill>
  </c:spPr>
  <c:txPr>
    <a:bodyPr/>
    <a:lstStyle/>
    <a:p>
      <a:pPr>
        <a:defRPr b="1">
          <a:latin typeface="Arial" pitchFamily="34" charset="0"/>
          <a:cs typeface="Arial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15</xdr:row>
      <xdr:rowOff>142875</xdr:rowOff>
    </xdr:from>
    <xdr:to>
      <xdr:col>7</xdr:col>
      <xdr:colOff>485775</xdr:colOff>
      <xdr:row>28</xdr:row>
      <xdr:rowOff>42863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I16" sqref="I16"/>
    </sheetView>
  </sheetViews>
  <sheetFormatPr defaultRowHeight="16.5" x14ac:dyDescent="0.15"/>
  <cols>
    <col min="1" max="1" width="4.25" style="3" customWidth="1"/>
    <col min="2" max="2" width="9.625" style="3" bestFit="1" customWidth="1"/>
    <col min="3" max="4" width="9" style="3" bestFit="1" customWidth="1"/>
    <col min="5" max="5" width="9.625" style="3" bestFit="1" customWidth="1"/>
    <col min="6" max="6" width="10.25" style="9" bestFit="1" customWidth="1"/>
    <col min="7" max="8" width="9" style="9"/>
    <col min="9" max="9" width="10.75" style="9" customWidth="1"/>
    <col min="10" max="13" width="9" style="9"/>
    <col min="14" max="16384" width="9" style="3"/>
  </cols>
  <sheetData>
    <row r="1" spans="1:9" x14ac:dyDescent="0.15">
      <c r="A1" s="7"/>
      <c r="B1" s="8" t="s">
        <v>0</v>
      </c>
      <c r="C1" s="8" t="s">
        <v>1</v>
      </c>
      <c r="D1" s="8" t="s">
        <v>2</v>
      </c>
      <c r="E1" s="8" t="s">
        <v>3</v>
      </c>
      <c r="H1" s="12"/>
      <c r="I1" s="12"/>
    </row>
    <row r="2" spans="1:9" x14ac:dyDescent="0.15">
      <c r="A2" s="4" t="s">
        <v>4</v>
      </c>
      <c r="B2" s="4">
        <v>1.1000000000000001</v>
      </c>
      <c r="C2" s="4">
        <v>652</v>
      </c>
      <c r="D2" s="5">
        <v>3.5999999999999997E-2</v>
      </c>
      <c r="E2" s="4">
        <v>17</v>
      </c>
      <c r="H2" s="12"/>
      <c r="I2" s="12"/>
    </row>
    <row r="3" spans="1:9" x14ac:dyDescent="0.15">
      <c r="A3" s="4" t="s">
        <v>5</v>
      </c>
      <c r="B3" s="4">
        <v>1.3</v>
      </c>
      <c r="C3" s="4">
        <v>2500</v>
      </c>
      <c r="D3" s="5">
        <v>0.10100000000000001</v>
      </c>
      <c r="E3" s="4">
        <v>56</v>
      </c>
      <c r="H3" s="12"/>
      <c r="I3" s="12"/>
    </row>
    <row r="4" spans="1:9" x14ac:dyDescent="0.15">
      <c r="A4" s="4" t="s">
        <v>6</v>
      </c>
      <c r="B4" s="4">
        <v>0.3</v>
      </c>
      <c r="C4" s="4">
        <v>400</v>
      </c>
      <c r="D4" s="5">
        <v>0.69299999999999995</v>
      </c>
      <c r="E4" s="4">
        <v>189</v>
      </c>
      <c r="H4" s="12"/>
      <c r="I4" s="12"/>
    </row>
    <row r="5" spans="1:9" x14ac:dyDescent="0.15">
      <c r="H5" s="12"/>
      <c r="I5" s="12"/>
    </row>
    <row r="6" spans="1:9" x14ac:dyDescent="0.15">
      <c r="H6" s="12"/>
      <c r="I6" s="12"/>
    </row>
    <row r="7" spans="1:9" x14ac:dyDescent="0.15">
      <c r="H7" s="12"/>
      <c r="I7" s="12"/>
    </row>
    <row r="8" spans="1:9" x14ac:dyDescent="0.15">
      <c r="A8" s="1"/>
      <c r="B8" s="2" t="s">
        <v>10</v>
      </c>
      <c r="C8" s="2" t="s">
        <v>9</v>
      </c>
      <c r="D8" s="2" t="s">
        <v>11</v>
      </c>
      <c r="E8" s="2" t="s">
        <v>3</v>
      </c>
      <c r="F8" s="10" t="s">
        <v>7</v>
      </c>
      <c r="G8" s="10" t="s">
        <v>8</v>
      </c>
      <c r="H8" s="11"/>
      <c r="I8" s="11"/>
    </row>
    <row r="9" spans="1:9" x14ac:dyDescent="0.15">
      <c r="A9" s="3" t="s">
        <v>4</v>
      </c>
      <c r="B9" s="6">
        <f>C$3/B$3*B2</f>
        <v>2115.3846153846157</v>
      </c>
      <c r="C9" s="14">
        <f>C2</f>
        <v>652</v>
      </c>
      <c r="D9" s="6">
        <f>C$3/D$4*D2</f>
        <v>129.87012987012986</v>
      </c>
      <c r="E9" s="6">
        <f>C$3/E$4*E2</f>
        <v>224.86772486772486</v>
      </c>
      <c r="F9" s="13">
        <v>1.5</v>
      </c>
      <c r="G9" s="13">
        <v>3500</v>
      </c>
      <c r="H9" s="12"/>
      <c r="I9" s="12"/>
    </row>
    <row r="10" spans="1:9" x14ac:dyDescent="0.15">
      <c r="A10" s="3" t="s">
        <v>5</v>
      </c>
      <c r="B10" s="6">
        <f>C$3/B$3*B3</f>
        <v>2500</v>
      </c>
      <c r="C10" s="14">
        <f t="shared" ref="C10:C11" si="0">C3</f>
        <v>2500</v>
      </c>
      <c r="D10" s="6">
        <f t="shared" ref="D10:D11" si="1">C$3/D$4*D3</f>
        <v>364.3578643578644</v>
      </c>
      <c r="E10" s="6">
        <f t="shared" ref="E10:E11" si="2">C$3/E$4*E3</f>
        <v>740.74074074074076</v>
      </c>
      <c r="F10" s="13">
        <v>3.5</v>
      </c>
      <c r="G10" s="13">
        <v>3500</v>
      </c>
      <c r="H10" s="12"/>
      <c r="I10" s="12"/>
    </row>
    <row r="11" spans="1:9" x14ac:dyDescent="0.15">
      <c r="A11" s="3" t="s">
        <v>6</v>
      </c>
      <c r="B11" s="6">
        <f t="shared" ref="B11" si="3">C$3/B$3*B4</f>
        <v>576.92307692307691</v>
      </c>
      <c r="C11" s="14">
        <f t="shared" si="0"/>
        <v>400</v>
      </c>
      <c r="D11" s="6">
        <f t="shared" si="1"/>
        <v>2500</v>
      </c>
      <c r="E11" s="6">
        <f t="shared" si="2"/>
        <v>2500</v>
      </c>
      <c r="F11" s="13">
        <v>5.5</v>
      </c>
      <c r="G11" s="13">
        <v>3500</v>
      </c>
      <c r="H11" s="12"/>
      <c r="I11" s="12"/>
    </row>
    <row r="12" spans="1:9" x14ac:dyDescent="0.15">
      <c r="F12" s="13">
        <f>F10+4</f>
        <v>7.5</v>
      </c>
      <c r="G12" s="13">
        <v>3500</v>
      </c>
      <c r="H12" s="12"/>
      <c r="I12" s="12"/>
    </row>
    <row r="13" spans="1:9" x14ac:dyDescent="0.15">
      <c r="F13" s="13">
        <v>9.5</v>
      </c>
      <c r="G13" s="13">
        <v>3500</v>
      </c>
      <c r="H13" s="12"/>
      <c r="I13" s="12"/>
    </row>
    <row r="14" spans="1:9" x14ac:dyDescent="0.15">
      <c r="F14" s="13">
        <f>F12+4</f>
        <v>11.5</v>
      </c>
      <c r="G14" s="13">
        <v>3500</v>
      </c>
      <c r="H14" s="12"/>
      <c r="I14" s="12"/>
    </row>
    <row r="15" spans="1:9" x14ac:dyDescent="0.15">
      <c r="F15" s="13">
        <v>13.5</v>
      </c>
      <c r="G15" s="13">
        <v>3500</v>
      </c>
      <c r="H15" s="12"/>
      <c r="I15" s="12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2012-06-12T10:44:00Z</dcterms:created>
  <dcterms:modified xsi:type="dcterms:W3CDTF">2012-06-12T15:10:19Z</dcterms:modified>
</cp:coreProperties>
</file>