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4895" windowHeight="7935"/>
  </bookViews>
  <sheets>
    <sheet name="条形图+散点图" sheetId="2" r:id="rId1"/>
    <sheet name="条形图+条形图" sheetId="3" r:id="rId2"/>
    <sheet name="条形图+REPT函数" sheetId="4" r:id="rId3"/>
    <sheet name="数据条+REPT函数" sheetId="5" r:id="rId4"/>
  </sheets>
  <calcPr calcId="145621"/>
</workbook>
</file>

<file path=xl/calcChain.xml><?xml version="1.0" encoding="utf-8"?>
<calcChain xmlns="http://schemas.openxmlformats.org/spreadsheetml/2006/main">
  <c r="D40" i="5" l="1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43" i="5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" i="4"/>
</calcChain>
</file>

<file path=xl/sharedStrings.xml><?xml version="1.0" encoding="utf-8"?>
<sst xmlns="http://schemas.openxmlformats.org/spreadsheetml/2006/main" count="351" uniqueCount="77">
  <si>
    <t>2010年全国彩票公益金筹集情况表</t>
  </si>
  <si>
    <t>单位：万元</t>
  </si>
  <si>
    <t>地 区</t>
  </si>
  <si>
    <t>彩票公益金</t>
  </si>
  <si>
    <t>北京</t>
  </si>
  <si>
    <t>天津</t>
  </si>
  <si>
    <t>河北</t>
  </si>
  <si>
    <t>山西</t>
  </si>
  <si>
    <t>内蒙古</t>
  </si>
  <si>
    <t>辽宁</t>
  </si>
  <si>
    <t>吉林</t>
  </si>
  <si>
    <t>黑龙江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</si>
  <si>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</si>
  <si>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</si>
  <si>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</si>
  <si>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</si>
  <si>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</si>
  <si>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</si>
  <si>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</si>
  <si>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</si>
  <si>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</si>
  <si>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</si>
  <si>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</si>
  <si>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广西</t>
  </si>
  <si>
    <t>海南</t>
  </si>
  <si>
    <t>重庆</t>
  </si>
  <si>
    <t>四川</t>
  </si>
  <si>
    <t>贵州</t>
  </si>
  <si>
    <t>云南</t>
  </si>
  <si>
    <t>西藏</t>
  </si>
  <si>
    <t>陕西</t>
  </si>
  <si>
    <t>甘肃</t>
  </si>
  <si>
    <t>青海</t>
  </si>
  <si>
    <t>宁夏</t>
  </si>
  <si>
    <t>新疆</t>
  </si>
  <si>
    <t>数据整理区</t>
    <phoneticPr fontId="1" type="noConversion"/>
  </si>
  <si>
    <t>一.主显示数据</t>
    <phoneticPr fontId="1" type="noConversion"/>
  </si>
  <si>
    <t>二.忽略显示数据</t>
    <phoneticPr fontId="1" type="noConversion"/>
  </si>
  <si>
    <t>地区</t>
    <phoneticPr fontId="1" type="noConversion"/>
  </si>
  <si>
    <t>彩票公益金</t>
    <phoneticPr fontId="1" type="noConversion"/>
  </si>
  <si>
    <t>制作步骤:</t>
    <phoneticPr fontId="1" type="noConversion"/>
  </si>
  <si>
    <r>
      <t>1</t>
    </r>
    <r>
      <rPr>
        <sz val="11"/>
        <color theme="1"/>
        <rFont val="宋体"/>
        <family val="3"/>
        <charset val="134"/>
        <scheme val="minor"/>
      </rPr>
      <t>.以E5:F15区域制作条形图</t>
    </r>
    <phoneticPr fontId="1" type="noConversion"/>
  </si>
  <si>
    <t>2.双击垂直轴,在坐标轴选项中选择"逆序类别"</t>
    <phoneticPr fontId="1" type="noConversion"/>
  </si>
  <si>
    <t>散点Y值</t>
    <phoneticPr fontId="1" type="noConversion"/>
  </si>
  <si>
    <t>散点X值</t>
    <phoneticPr fontId="1" type="noConversion"/>
  </si>
  <si>
    <t>3.在图表的次坐标轴中增加一个散点图(值为I5:J29),并调出次要水平/垂直坐标轴</t>
    <phoneticPr fontId="1" type="noConversion"/>
  </si>
  <si>
    <t>4.双击次要垂直坐标轴,在坐标轴选项中,设坐标轴最小值为-14;最大值为40</t>
    <phoneticPr fontId="1" type="noConversion"/>
  </si>
  <si>
    <t>5.双击次要水平坐标轴,在坐标轴选项中,设坐标轴最小值为0;最大值为600000</t>
    <phoneticPr fontId="1" type="noConversion"/>
  </si>
  <si>
    <t>6.添加散点图的X误差线,误差方向为正;误差量为自定义,值为彩票公益金数据(H5:H29)</t>
    <phoneticPr fontId="1" type="noConversion"/>
  </si>
  <si>
    <r>
      <t>7</t>
    </r>
    <r>
      <rPr>
        <sz val="11"/>
        <color theme="1"/>
        <rFont val="宋体"/>
        <family val="3"/>
        <charset val="134"/>
        <scheme val="minor"/>
      </rPr>
      <t>.美化图表</t>
    </r>
    <phoneticPr fontId="1" type="noConversion"/>
  </si>
  <si>
    <t xml:space="preserve">  B.隐藏不需要的坐标轴</t>
    <phoneticPr fontId="1" type="noConversion"/>
  </si>
  <si>
    <t xml:space="preserve">  A.删除图例/网格线</t>
    <phoneticPr fontId="1" type="noConversion"/>
  </si>
  <si>
    <t xml:space="preserve">  C.隐藏散点图的数据标记</t>
    <phoneticPr fontId="1" type="noConversion"/>
  </si>
  <si>
    <t xml:space="preserve">  D.根据需要进一步美化</t>
    <phoneticPr fontId="1" type="noConversion"/>
  </si>
  <si>
    <t>4.双击次要垂直坐标轴,在坐标轴选项中选"逆序类别"</t>
    <phoneticPr fontId="1" type="noConversion"/>
  </si>
  <si>
    <t>1.以E15:F25区域制作条形图</t>
    <phoneticPr fontId="1" type="noConversion"/>
  </si>
  <si>
    <t>3.在图表的次坐标轴中增加一个条形图(值为H1:H53),并调出次要水平/垂直坐标轴</t>
    <phoneticPr fontId="1" type="noConversion"/>
  </si>
  <si>
    <t>6.将系列2的分类间距调到最大;系列1的分类间距调为24%</t>
    <phoneticPr fontId="1" type="noConversion"/>
  </si>
  <si>
    <t xml:space="preserve">  C.根据需要进一步美化</t>
    <phoneticPr fontId="1" type="noConversion"/>
  </si>
  <si>
    <t>制作步骤:</t>
    <phoneticPr fontId="11" type="noConversion"/>
  </si>
  <si>
    <t>1.先以最大值试出REPT第二参数的值</t>
    <phoneticPr fontId="11" type="noConversion"/>
  </si>
  <si>
    <t>2.以步骤1的REPT函数制作需要忽略的数据线条,并调整单元格行高</t>
    <phoneticPr fontId="11" type="noConversion"/>
  </si>
  <si>
    <t>3.以D4:E14区域制作条形图</t>
    <phoneticPr fontId="11" type="noConversion"/>
  </si>
  <si>
    <r>
      <t>4</t>
    </r>
    <r>
      <rPr>
        <sz val="11"/>
        <color theme="1"/>
        <rFont val="宋体"/>
        <family val="3"/>
        <charset val="134"/>
        <scheme val="minor"/>
      </rPr>
      <t>.将图表区和绘图区填充色设置为"无填充色"</t>
    </r>
    <phoneticPr fontId="11" type="noConversion"/>
  </si>
  <si>
    <t>2.双击垂直轴,在坐标轴选项中选择"逆序类别"</t>
    <phoneticPr fontId="1" type="noConversion"/>
  </si>
  <si>
    <t>6.绘图区宽度调整为一个单元格的宽度,并将图表与之前用函数得到的线条融合</t>
    <phoneticPr fontId="11" type="noConversion"/>
  </si>
  <si>
    <t>7.双击垂直轴,在坐标轴选项中选择"逆序类别"</t>
    <phoneticPr fontId="11" type="noConversion"/>
  </si>
  <si>
    <t>5.双击次要水平坐标轴,在坐标轴选项中,设坐标轴最小值为0;最大值为600000</t>
    <phoneticPr fontId="1" type="noConversion"/>
  </si>
  <si>
    <t>5.双击水平坐标轴,在坐标轴选项中,设坐标轴最小值为0;最大值为531971(所有数据中的最大值,设这个值是便于图表与单元格的融合)</t>
    <phoneticPr fontId="11" type="noConversion"/>
  </si>
  <si>
    <t>8.美化图表</t>
    <phoneticPr fontId="11" type="noConversion"/>
  </si>
  <si>
    <t xml:space="preserve">  方法是横线正好是一个单元格长度(目的是以后单元格与图表的融合)</t>
    <phoneticPr fontId="11" type="noConversion"/>
  </si>
  <si>
    <t>制作步骤</t>
    <phoneticPr fontId="11" type="noConversion"/>
  </si>
  <si>
    <r>
      <t>2</t>
    </r>
    <r>
      <rPr>
        <sz val="11"/>
        <color theme="1"/>
        <rFont val="宋体"/>
        <family val="3"/>
        <charset val="134"/>
        <scheme val="minor"/>
      </rPr>
      <t>.设置数据条的颜色为黑色</t>
    </r>
    <phoneticPr fontId="11" type="noConversion"/>
  </si>
  <si>
    <t>4.用REPT函数制作需忽略的数据线条</t>
    <phoneticPr fontId="11" type="noConversion"/>
  </si>
  <si>
    <r>
      <t>5</t>
    </r>
    <r>
      <rPr>
        <sz val="11"/>
        <color theme="1"/>
        <rFont val="宋体"/>
        <family val="3"/>
        <charset val="134"/>
        <scheme val="minor"/>
      </rPr>
      <t>.按需要进行美化</t>
    </r>
    <phoneticPr fontId="11" type="noConversion"/>
  </si>
  <si>
    <t>3.设置数据条所在单元格字体颜色/自定义格式/对齐等...</t>
    <phoneticPr fontId="11" type="noConversion"/>
  </si>
  <si>
    <t>1.选中C40:C42,C68:C70,点条件格式下的数据条,生成实心填充的数据条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</si>
</sst>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,"/>
    <numFmt numFmtId="177" formatCode="&quot;  &quot;0,"/>
    <numFmt numFmtId="178" formatCode="&quot;   &quot;0,"/>
    <numFmt numFmtId="179" formatCode="&quot;    &quot;0,"/>
  </numFmts>
  <fonts count="19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Bauhaus 93"/>
      <family val="5"/>
    </font>
    <font>
      <sz val="11"/>
      <color theme="0"/>
      <name val="微软雅黑"/>
      <family val="2"/>
      <charset val="134"/>
    </font>
    <font>
      <sz val="11"/>
      <color theme="1" tint="0.34998626667073579"/>
      <name val="宋体"/>
      <family val="3"/>
      <charset val="134"/>
      <scheme val="minor"/>
    </font>
    <font>
      <sz val="11"/>
      <color theme="1" tint="0.34998626667073579"/>
      <name val="Bauhaus 93"/>
      <family val="5"/>
    </font>
    <font>
      <sz val="11"/>
      <color theme="1" tint="0.34998626667073579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9" fontId="2" fillId="2" borderId="0" xfId="1" applyFont="1" applyFill="1" applyBorder="1">
      <alignment vertical="center"/>
    </xf>
    <xf numFmtId="0" fontId="6" fillId="2" borderId="0" xfId="0" applyFont="1" applyFill="1" applyBorder="1">
      <alignment vertical="center"/>
    </xf>
    <xf numFmtId="0" fontId="8" fillId="3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6" fillId="3" borderId="0" xfId="0" applyFont="1" applyFill="1">
      <alignment vertical="center"/>
    </xf>
    <xf numFmtId="0" fontId="9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10" fillId="3" borderId="1" xfId="0" applyFont="1" applyFill="1" applyBorder="1" applyAlignment="1">
      <alignment horizontal="center" vertical="center"/>
    </xf>
    <xf numFmtId="0" fontId="12" fillId="2" borderId="0" xfId="0" applyFont="1" applyFill="1">
      <alignment vertical="center"/>
    </xf>
    <xf numFmtId="0" fontId="13" fillId="2" borderId="0" xfId="0" applyFont="1" applyFill="1" applyBorder="1" applyAlignment="1">
      <alignment horizontal="center" vertical="center"/>
    </xf>
    <xf numFmtId="0" fontId="14" fillId="2" borderId="0" xfId="0" applyFont="1" applyFill="1">
      <alignment vertical="center"/>
    </xf>
    <xf numFmtId="0" fontId="15" fillId="2" borderId="0" xfId="0" applyFont="1" applyFill="1">
      <alignment vertical="center"/>
    </xf>
    <xf numFmtId="0" fontId="16" fillId="2" borderId="0" xfId="0" applyFont="1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9" fontId="2" fillId="2" borderId="2" xfId="1" applyFont="1" applyFill="1" applyBorder="1">
      <alignment vertical="center"/>
    </xf>
    <xf numFmtId="0" fontId="0" fillId="2" borderId="2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6" fillId="2" borderId="6" xfId="0" applyFont="1" applyFill="1" applyBorder="1" applyAlignment="1">
      <alignment horizontal="right" vertical="center"/>
    </xf>
    <xf numFmtId="0" fontId="0" fillId="2" borderId="8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9" xfId="0" applyFill="1" applyBorder="1">
      <alignment vertical="center"/>
    </xf>
    <xf numFmtId="0" fontId="12" fillId="2" borderId="0" xfId="0" applyFont="1" applyFill="1" applyBorder="1">
      <alignment vertical="center"/>
    </xf>
    <xf numFmtId="0" fontId="12" fillId="2" borderId="0" xfId="0" applyFont="1" applyFill="1" applyBorder="1" applyAlignment="1">
      <alignment horizontal="left" vertical="center"/>
    </xf>
    <xf numFmtId="0" fontId="18" fillId="2" borderId="0" xfId="0" applyFont="1" applyFill="1">
      <alignment vertical="center"/>
    </xf>
    <xf numFmtId="176" fontId="17" fillId="2" borderId="0" xfId="0" applyNumberFormat="1" applyFont="1" applyFill="1" applyBorder="1">
      <alignment vertical="center"/>
    </xf>
    <xf numFmtId="176" fontId="17" fillId="2" borderId="0" xfId="0" applyNumberFormat="1" applyFont="1" applyFill="1" applyBorder="1" applyAlignment="1">
      <alignment horizontal="right" vertical="center"/>
    </xf>
    <xf numFmtId="176" fontId="17" fillId="2" borderId="0" xfId="0" applyNumberFormat="1" applyFont="1" applyFill="1" applyBorder="1" applyAlignment="1">
      <alignment horizontal="left" vertical="center" indent="9"/>
    </xf>
    <xf numFmtId="177" fontId="17" fillId="2" borderId="0" xfId="0" applyNumberFormat="1" applyFont="1" applyFill="1" applyBorder="1" applyAlignment="1">
      <alignment horizontal="left" vertical="center"/>
    </xf>
    <xf numFmtId="178" fontId="17" fillId="2" borderId="0" xfId="0" applyNumberFormat="1" applyFont="1" applyFill="1" applyBorder="1" applyAlignment="1">
      <alignment horizontal="left" vertical="center"/>
    </xf>
    <xf numFmtId="179" fontId="17" fillId="2" borderId="0" xfId="0" applyNumberFormat="1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'条形图+散点图'!$E$5:$E$15</c:f>
              <c:strCache>
                <c:ptCount val="11"/>
                <c:pt idx="0">
                  <c:v>广东</c:v>
                </c:pt>
                <c:pt idx="1">
                  <c:v>江苏</c:v>
                </c:pt>
                <c:pt idx="2">
                  <c:v>山东</c:v>
                </c:pt>
                <c:pt idx="8">
                  <c:v>海南</c:v>
                </c:pt>
                <c:pt idx="9">
                  <c:v>青海</c:v>
                </c:pt>
                <c:pt idx="10">
                  <c:v>西藏</c:v>
                </c:pt>
              </c:strCache>
            </c:strRef>
          </c:cat>
          <c:val>
            <c:numRef>
              <c:f>'条形图+散点图'!$F$5:$F$15</c:f>
              <c:numCache>
                <c:formatCode>General</c:formatCode>
                <c:ptCount val="11"/>
                <c:pt idx="0">
                  <c:v>531971</c:v>
                </c:pt>
                <c:pt idx="1">
                  <c:v>469105</c:v>
                </c:pt>
                <c:pt idx="2">
                  <c:v>400402</c:v>
                </c:pt>
                <c:pt idx="8">
                  <c:v>24809</c:v>
                </c:pt>
                <c:pt idx="9">
                  <c:v>21124</c:v>
                </c:pt>
                <c:pt idx="10">
                  <c:v>11492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201216"/>
        <c:axId val="56202752"/>
      </c:barChart>
      <c:catAx>
        <c:axId val="56201216"/>
        <c:scaling>
          <c:orientation val="minMax"/>
        </c:scaling>
        <c:delete val="0"/>
        <c:axPos val="l"/>
        <c:majorTickMark val="out"/>
        <c:minorTickMark val="none"/>
        <c:tickLblPos val="nextTo"/>
        <c:crossAx val="56202752"/>
        <c:crosses val="autoZero"/>
        <c:auto val="1"/>
        <c:lblAlgn val="ctr"/>
        <c:lblOffset val="100"/>
        <c:noMultiLvlLbl val="0"/>
      </c:catAx>
      <c:valAx>
        <c:axId val="5620275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62012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'条形图+散点图'!$E$5:$E$15</c:f>
              <c:strCache>
                <c:ptCount val="11"/>
                <c:pt idx="0">
                  <c:v>广东</c:v>
                </c:pt>
                <c:pt idx="1">
                  <c:v>江苏</c:v>
                </c:pt>
                <c:pt idx="2">
                  <c:v>山东</c:v>
                </c:pt>
                <c:pt idx="8">
                  <c:v>海南</c:v>
                </c:pt>
                <c:pt idx="9">
                  <c:v>青海</c:v>
                </c:pt>
                <c:pt idx="10">
                  <c:v>西藏</c:v>
                </c:pt>
              </c:strCache>
            </c:strRef>
          </c:cat>
          <c:val>
            <c:numRef>
              <c:f>'条形图+散点图'!$F$5:$F$15</c:f>
              <c:numCache>
                <c:formatCode>General</c:formatCode>
                <c:ptCount val="11"/>
                <c:pt idx="0">
                  <c:v>531971</c:v>
                </c:pt>
                <c:pt idx="1">
                  <c:v>469105</c:v>
                </c:pt>
                <c:pt idx="2">
                  <c:v>400402</c:v>
                </c:pt>
                <c:pt idx="8">
                  <c:v>24809</c:v>
                </c:pt>
                <c:pt idx="9">
                  <c:v>21124</c:v>
                </c:pt>
                <c:pt idx="10">
                  <c:v>11492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226944"/>
        <c:axId val="56228480"/>
      </c:barChart>
      <c:catAx>
        <c:axId val="56226944"/>
        <c:scaling>
          <c:orientation val="maxMin"/>
        </c:scaling>
        <c:delete val="0"/>
        <c:axPos val="l"/>
        <c:majorTickMark val="out"/>
        <c:minorTickMark val="none"/>
        <c:tickLblPos val="nextTo"/>
        <c:crossAx val="56228480"/>
        <c:crosses val="autoZero"/>
        <c:auto val="1"/>
        <c:lblAlgn val="ctr"/>
        <c:lblOffset val="100"/>
        <c:noMultiLvlLbl val="0"/>
      </c:catAx>
      <c:valAx>
        <c:axId val="56228480"/>
        <c:scaling>
          <c:orientation val="minMax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562269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'条形图+散点图'!$E$5:$E$15</c:f>
              <c:strCache>
                <c:ptCount val="11"/>
                <c:pt idx="0">
                  <c:v>广东</c:v>
                </c:pt>
                <c:pt idx="1">
                  <c:v>江苏</c:v>
                </c:pt>
                <c:pt idx="2">
                  <c:v>山东</c:v>
                </c:pt>
                <c:pt idx="8">
                  <c:v>海南</c:v>
                </c:pt>
                <c:pt idx="9">
                  <c:v>青海</c:v>
                </c:pt>
                <c:pt idx="10">
                  <c:v>西藏</c:v>
                </c:pt>
              </c:strCache>
            </c:strRef>
          </c:cat>
          <c:val>
            <c:numRef>
              <c:f>'条形图+散点图'!$F$5:$F$15</c:f>
              <c:numCache>
                <c:formatCode>General</c:formatCode>
                <c:ptCount val="11"/>
                <c:pt idx="0">
                  <c:v>531971</c:v>
                </c:pt>
                <c:pt idx="1">
                  <c:v>469105</c:v>
                </c:pt>
                <c:pt idx="2">
                  <c:v>400402</c:v>
                </c:pt>
                <c:pt idx="8">
                  <c:v>24809</c:v>
                </c:pt>
                <c:pt idx="9">
                  <c:v>21124</c:v>
                </c:pt>
                <c:pt idx="10">
                  <c:v>11492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416000"/>
        <c:axId val="82417536"/>
      </c:barChart>
      <c:scatterChart>
        <c:scatterStyle val="lineMarker"/>
        <c:varyColors val="0"/>
        <c:ser>
          <c:idx val="1"/>
          <c:order val="1"/>
          <c:spPr>
            <a:ln w="28575">
              <a:noFill/>
            </a:ln>
          </c:spPr>
          <c:xVal>
            <c:numRef>
              <c:f>'条形图+散点图'!$I$5:$I$29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xVal>
          <c:yVal>
            <c:numRef>
              <c:f>'条形图+散点图'!$J$5:$J$29</c:f>
              <c:numCache>
                <c:formatCode>General</c:formatCode>
                <c:ptCount val="25"/>
                <c:pt idx="0">
                  <c:v>25</c:v>
                </c:pt>
                <c:pt idx="1">
                  <c:v>24</c:v>
                </c:pt>
                <c:pt idx="2">
                  <c:v>23</c:v>
                </c:pt>
                <c:pt idx="3">
                  <c:v>22</c:v>
                </c:pt>
                <c:pt idx="4">
                  <c:v>21</c:v>
                </c:pt>
                <c:pt idx="5">
                  <c:v>20</c:v>
                </c:pt>
                <c:pt idx="6">
                  <c:v>19</c:v>
                </c:pt>
                <c:pt idx="7">
                  <c:v>18</c:v>
                </c:pt>
                <c:pt idx="8">
                  <c:v>17</c:v>
                </c:pt>
                <c:pt idx="9">
                  <c:v>16</c:v>
                </c:pt>
                <c:pt idx="10">
                  <c:v>15</c:v>
                </c:pt>
                <c:pt idx="11">
                  <c:v>14</c:v>
                </c:pt>
                <c:pt idx="12">
                  <c:v>13</c:v>
                </c:pt>
                <c:pt idx="13">
                  <c:v>12</c:v>
                </c:pt>
                <c:pt idx="14">
                  <c:v>11</c:v>
                </c:pt>
                <c:pt idx="15">
                  <c:v>10</c:v>
                </c:pt>
                <c:pt idx="16">
                  <c:v>9</c:v>
                </c:pt>
                <c:pt idx="17">
                  <c:v>8</c:v>
                </c:pt>
                <c:pt idx="18">
                  <c:v>7</c:v>
                </c:pt>
                <c:pt idx="19">
                  <c:v>6</c:v>
                </c:pt>
                <c:pt idx="20">
                  <c:v>5</c:v>
                </c:pt>
                <c:pt idx="21">
                  <c:v>4</c:v>
                </c:pt>
                <c:pt idx="22">
                  <c:v>3</c:v>
                </c:pt>
                <c:pt idx="23">
                  <c:v>2</c:v>
                </c:pt>
                <c:pt idx="24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420864"/>
        <c:axId val="82419072"/>
      </c:scatterChart>
      <c:catAx>
        <c:axId val="82416000"/>
        <c:scaling>
          <c:orientation val="maxMin"/>
        </c:scaling>
        <c:delete val="0"/>
        <c:axPos val="l"/>
        <c:majorTickMark val="out"/>
        <c:minorTickMark val="none"/>
        <c:tickLblPos val="nextTo"/>
        <c:crossAx val="82417536"/>
        <c:crosses val="autoZero"/>
        <c:auto val="1"/>
        <c:lblAlgn val="ctr"/>
        <c:lblOffset val="100"/>
        <c:noMultiLvlLbl val="0"/>
      </c:catAx>
      <c:valAx>
        <c:axId val="82417536"/>
        <c:scaling>
          <c:orientation val="minMax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82416000"/>
        <c:crosses val="autoZero"/>
        <c:crossBetween val="between"/>
      </c:valAx>
      <c:valAx>
        <c:axId val="824190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2420864"/>
        <c:crosses val="autoZero"/>
        <c:crossBetween val="midCat"/>
      </c:valAx>
      <c:valAx>
        <c:axId val="82420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24190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'条形图+散点图'!$E$5:$E$15</c:f>
              <c:strCache>
                <c:ptCount val="11"/>
                <c:pt idx="0">
                  <c:v>广东</c:v>
                </c:pt>
                <c:pt idx="1">
                  <c:v>江苏</c:v>
                </c:pt>
                <c:pt idx="2">
                  <c:v>山东</c:v>
                </c:pt>
                <c:pt idx="8">
                  <c:v>海南</c:v>
                </c:pt>
                <c:pt idx="9">
                  <c:v>青海</c:v>
                </c:pt>
                <c:pt idx="10">
                  <c:v>西藏</c:v>
                </c:pt>
              </c:strCache>
            </c:strRef>
          </c:cat>
          <c:val>
            <c:numRef>
              <c:f>'条形图+散点图'!$F$5:$F$15</c:f>
              <c:numCache>
                <c:formatCode>General</c:formatCode>
                <c:ptCount val="11"/>
                <c:pt idx="0">
                  <c:v>531971</c:v>
                </c:pt>
                <c:pt idx="1">
                  <c:v>469105</c:v>
                </c:pt>
                <c:pt idx="2">
                  <c:v>400402</c:v>
                </c:pt>
                <c:pt idx="8">
                  <c:v>24809</c:v>
                </c:pt>
                <c:pt idx="9">
                  <c:v>21124</c:v>
                </c:pt>
                <c:pt idx="10">
                  <c:v>11492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518784"/>
        <c:axId val="82520320"/>
      </c:barChart>
      <c:scatterChart>
        <c:scatterStyle val="lineMarker"/>
        <c:varyColors val="0"/>
        <c:ser>
          <c:idx val="1"/>
          <c:order val="1"/>
          <c:spPr>
            <a:ln w="28575">
              <a:noFill/>
            </a:ln>
          </c:spPr>
          <c:errBars>
            <c:errDir val="x"/>
            <c:errBarType val="plus"/>
            <c:errValType val="cust"/>
            <c:noEndCap val="1"/>
            <c:plus>
              <c:numRef>
                <c:f>'条形图+散点图'!$H$5:$H$29</c:f>
                <c:numCache>
                  <c:formatCode>General</c:formatCode>
                  <c:ptCount val="25"/>
                  <c:pt idx="0">
                    <c:v>371232</c:v>
                  </c:pt>
                  <c:pt idx="1">
                    <c:v>230680</c:v>
                  </c:pt>
                  <c:pt idx="2">
                    <c:v>201062</c:v>
                  </c:pt>
                  <c:pt idx="3">
                    <c:v>200618</c:v>
                  </c:pt>
                  <c:pt idx="4">
                    <c:v>187606</c:v>
                  </c:pt>
                  <c:pt idx="5">
                    <c:v>185671</c:v>
                  </c:pt>
                  <c:pt idx="6">
                    <c:v>185648</c:v>
                  </c:pt>
                  <c:pt idx="7">
                    <c:v>181948</c:v>
                  </c:pt>
                  <c:pt idx="8">
                    <c:v>166215</c:v>
                  </c:pt>
                  <c:pt idx="9">
                    <c:v>137544</c:v>
                  </c:pt>
                  <c:pt idx="10">
                    <c:v>129325</c:v>
                  </c:pt>
                  <c:pt idx="11">
                    <c:v>127675</c:v>
                  </c:pt>
                  <c:pt idx="12">
                    <c:v>125114</c:v>
                  </c:pt>
                  <c:pt idx="13">
                    <c:v>116907</c:v>
                  </c:pt>
                  <c:pt idx="14">
                    <c:v>105951</c:v>
                  </c:pt>
                  <c:pt idx="15">
                    <c:v>96234</c:v>
                  </c:pt>
                  <c:pt idx="16">
                    <c:v>95974</c:v>
                  </c:pt>
                  <c:pt idx="17">
                    <c:v>93518</c:v>
                  </c:pt>
                  <c:pt idx="18">
                    <c:v>83330</c:v>
                  </c:pt>
                  <c:pt idx="19">
                    <c:v>83209</c:v>
                  </c:pt>
                  <c:pt idx="20">
                    <c:v>82633</c:v>
                  </c:pt>
                  <c:pt idx="21">
                    <c:v>78097</c:v>
                  </c:pt>
                  <c:pt idx="22">
                    <c:v>75370</c:v>
                  </c:pt>
                  <c:pt idx="23">
                    <c:v>64742</c:v>
                  </c:pt>
                  <c:pt idx="24">
                    <c:v>30576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xVal>
            <c:numRef>
              <c:f>'条形图+散点图'!$I$5:$I$29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xVal>
          <c:yVal>
            <c:numRef>
              <c:f>'条形图+散点图'!$J$5:$J$29</c:f>
              <c:numCache>
                <c:formatCode>General</c:formatCode>
                <c:ptCount val="25"/>
                <c:pt idx="0">
                  <c:v>25</c:v>
                </c:pt>
                <c:pt idx="1">
                  <c:v>24</c:v>
                </c:pt>
                <c:pt idx="2">
                  <c:v>23</c:v>
                </c:pt>
                <c:pt idx="3">
                  <c:v>22</c:v>
                </c:pt>
                <c:pt idx="4">
                  <c:v>21</c:v>
                </c:pt>
                <c:pt idx="5">
                  <c:v>20</c:v>
                </c:pt>
                <c:pt idx="6">
                  <c:v>19</c:v>
                </c:pt>
                <c:pt idx="7">
                  <c:v>18</c:v>
                </c:pt>
                <c:pt idx="8">
                  <c:v>17</c:v>
                </c:pt>
                <c:pt idx="9">
                  <c:v>16</c:v>
                </c:pt>
                <c:pt idx="10">
                  <c:v>15</c:v>
                </c:pt>
                <c:pt idx="11">
                  <c:v>14</c:v>
                </c:pt>
                <c:pt idx="12">
                  <c:v>13</c:v>
                </c:pt>
                <c:pt idx="13">
                  <c:v>12</c:v>
                </c:pt>
                <c:pt idx="14">
                  <c:v>11</c:v>
                </c:pt>
                <c:pt idx="15">
                  <c:v>10</c:v>
                </c:pt>
                <c:pt idx="16">
                  <c:v>9</c:v>
                </c:pt>
                <c:pt idx="17">
                  <c:v>8</c:v>
                </c:pt>
                <c:pt idx="18">
                  <c:v>7</c:v>
                </c:pt>
                <c:pt idx="19">
                  <c:v>6</c:v>
                </c:pt>
                <c:pt idx="20">
                  <c:v>5</c:v>
                </c:pt>
                <c:pt idx="21">
                  <c:v>4</c:v>
                </c:pt>
                <c:pt idx="22">
                  <c:v>3</c:v>
                </c:pt>
                <c:pt idx="23">
                  <c:v>2</c:v>
                </c:pt>
                <c:pt idx="24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527744"/>
        <c:axId val="82526208"/>
      </c:scatterChart>
      <c:catAx>
        <c:axId val="82518784"/>
        <c:scaling>
          <c:orientation val="maxMin"/>
        </c:scaling>
        <c:delete val="0"/>
        <c:axPos val="l"/>
        <c:majorTickMark val="out"/>
        <c:minorTickMark val="none"/>
        <c:tickLblPos val="nextTo"/>
        <c:crossAx val="82520320"/>
        <c:crosses val="autoZero"/>
        <c:auto val="1"/>
        <c:lblAlgn val="ctr"/>
        <c:lblOffset val="100"/>
        <c:noMultiLvlLbl val="0"/>
      </c:catAx>
      <c:valAx>
        <c:axId val="82520320"/>
        <c:scaling>
          <c:orientation val="minMax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82518784"/>
        <c:crosses val="autoZero"/>
        <c:crossBetween val="between"/>
      </c:valAx>
      <c:valAx>
        <c:axId val="82526208"/>
        <c:scaling>
          <c:orientation val="minMax"/>
          <c:max val="40"/>
          <c:min val="-14"/>
        </c:scaling>
        <c:delete val="0"/>
        <c:axPos val="l"/>
        <c:numFmt formatCode="General" sourceLinked="1"/>
        <c:majorTickMark val="out"/>
        <c:minorTickMark val="none"/>
        <c:tickLblPos val="nextTo"/>
        <c:crossAx val="82527744"/>
        <c:crosses val="autoZero"/>
        <c:crossBetween val="midCat"/>
      </c:valAx>
      <c:valAx>
        <c:axId val="82527744"/>
        <c:scaling>
          <c:orientation val="minMax"/>
          <c:max val="60000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825262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47295020958201"/>
          <c:y val="0.11839320839379881"/>
          <c:w val="0.84204280435094869"/>
          <c:h val="0.81959130149516379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tx1">
                <a:lumMod val="65000"/>
                <a:lumOff val="35000"/>
              </a:schemeClr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</c:spPr>
          <c:invertIfNegative val="0"/>
          <c:dLbls>
            <c:numFmt formatCode="0,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'条形图+散点图'!$E$5:$E$15</c:f>
              <c:strCache>
                <c:ptCount val="11"/>
                <c:pt idx="0">
                  <c:v>广东</c:v>
                </c:pt>
                <c:pt idx="1">
                  <c:v>江苏</c:v>
                </c:pt>
                <c:pt idx="2">
                  <c:v>山东</c:v>
                </c:pt>
                <c:pt idx="8">
                  <c:v>海南</c:v>
                </c:pt>
                <c:pt idx="9">
                  <c:v>青海</c:v>
                </c:pt>
                <c:pt idx="10">
                  <c:v>西藏</c:v>
                </c:pt>
              </c:strCache>
            </c:strRef>
          </c:cat>
          <c:val>
            <c:numRef>
              <c:f>'条形图+散点图'!$F$5:$F$15</c:f>
              <c:numCache>
                <c:formatCode>General</c:formatCode>
                <c:ptCount val="11"/>
                <c:pt idx="0">
                  <c:v>531971</c:v>
                </c:pt>
                <c:pt idx="1">
                  <c:v>469105</c:v>
                </c:pt>
                <c:pt idx="2">
                  <c:v>400402</c:v>
                </c:pt>
                <c:pt idx="8">
                  <c:v>24809</c:v>
                </c:pt>
                <c:pt idx="9">
                  <c:v>21124</c:v>
                </c:pt>
                <c:pt idx="10">
                  <c:v>11492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"/>
        <c:axId val="82567168"/>
        <c:axId val="82568704"/>
      </c:barChart>
      <c:scatterChart>
        <c:scatterStyle val="lineMarker"/>
        <c:varyColors val="0"/>
        <c:ser>
          <c:idx val="1"/>
          <c:order val="1"/>
          <c:spPr>
            <a:ln w="28575">
              <a:noFill/>
            </a:ln>
          </c:spPr>
          <c:marker>
            <c:symbol val="none"/>
          </c:marker>
          <c:errBars>
            <c:errDir val="x"/>
            <c:errBarType val="plus"/>
            <c:errValType val="cust"/>
            <c:noEndCap val="1"/>
            <c:plus>
              <c:numRef>
                <c:f>'条形图+散点图'!$H$5:$H$29</c:f>
                <c:numCache>
                  <c:formatCode>General</c:formatCode>
                  <c:ptCount val="25"/>
                  <c:pt idx="0">
                    <c:v>371232</c:v>
                  </c:pt>
                  <c:pt idx="1">
                    <c:v>230680</c:v>
                  </c:pt>
                  <c:pt idx="2">
                    <c:v>201062</c:v>
                  </c:pt>
                  <c:pt idx="3">
                    <c:v>200618</c:v>
                  </c:pt>
                  <c:pt idx="4">
                    <c:v>187606</c:v>
                  </c:pt>
                  <c:pt idx="5">
                    <c:v>185671</c:v>
                  </c:pt>
                  <c:pt idx="6">
                    <c:v>185648</c:v>
                  </c:pt>
                  <c:pt idx="7">
                    <c:v>181948</c:v>
                  </c:pt>
                  <c:pt idx="8">
                    <c:v>166215</c:v>
                  </c:pt>
                  <c:pt idx="9">
                    <c:v>137544</c:v>
                  </c:pt>
                  <c:pt idx="10">
                    <c:v>129325</c:v>
                  </c:pt>
                  <c:pt idx="11">
                    <c:v>127675</c:v>
                  </c:pt>
                  <c:pt idx="12">
                    <c:v>125114</c:v>
                  </c:pt>
                  <c:pt idx="13">
                    <c:v>116907</c:v>
                  </c:pt>
                  <c:pt idx="14">
                    <c:v>105951</c:v>
                  </c:pt>
                  <c:pt idx="15">
                    <c:v>96234</c:v>
                  </c:pt>
                  <c:pt idx="16">
                    <c:v>95974</c:v>
                  </c:pt>
                  <c:pt idx="17">
                    <c:v>93518</c:v>
                  </c:pt>
                  <c:pt idx="18">
                    <c:v>83330</c:v>
                  </c:pt>
                  <c:pt idx="19">
                    <c:v>83209</c:v>
                  </c:pt>
                  <c:pt idx="20">
                    <c:v>82633</c:v>
                  </c:pt>
                  <c:pt idx="21">
                    <c:v>78097</c:v>
                  </c:pt>
                  <c:pt idx="22">
                    <c:v>75370</c:v>
                  </c:pt>
                  <c:pt idx="23">
                    <c:v>64742</c:v>
                  </c:pt>
                  <c:pt idx="24">
                    <c:v>30576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ln>
                <a:solidFill>
                  <a:schemeClr val="tx1">
                    <a:lumMod val="75000"/>
                    <a:lumOff val="25000"/>
                  </a:schemeClr>
                </a:solidFill>
              </a:ln>
            </c:spPr>
          </c:errBars>
          <c:xVal>
            <c:numRef>
              <c:f>'条形图+散点图'!$I$5:$I$29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xVal>
          <c:yVal>
            <c:numRef>
              <c:f>'条形图+散点图'!$J$5:$J$29</c:f>
              <c:numCache>
                <c:formatCode>General</c:formatCode>
                <c:ptCount val="25"/>
                <c:pt idx="0">
                  <c:v>25</c:v>
                </c:pt>
                <c:pt idx="1">
                  <c:v>24</c:v>
                </c:pt>
                <c:pt idx="2">
                  <c:v>23</c:v>
                </c:pt>
                <c:pt idx="3">
                  <c:v>22</c:v>
                </c:pt>
                <c:pt idx="4">
                  <c:v>21</c:v>
                </c:pt>
                <c:pt idx="5">
                  <c:v>20</c:v>
                </c:pt>
                <c:pt idx="6">
                  <c:v>19</c:v>
                </c:pt>
                <c:pt idx="7">
                  <c:v>18</c:v>
                </c:pt>
                <c:pt idx="8">
                  <c:v>17</c:v>
                </c:pt>
                <c:pt idx="9">
                  <c:v>16</c:v>
                </c:pt>
                <c:pt idx="10">
                  <c:v>15</c:v>
                </c:pt>
                <c:pt idx="11">
                  <c:v>14</c:v>
                </c:pt>
                <c:pt idx="12">
                  <c:v>13</c:v>
                </c:pt>
                <c:pt idx="13">
                  <c:v>12</c:v>
                </c:pt>
                <c:pt idx="14">
                  <c:v>11</c:v>
                </c:pt>
                <c:pt idx="15">
                  <c:v>10</c:v>
                </c:pt>
                <c:pt idx="16">
                  <c:v>9</c:v>
                </c:pt>
                <c:pt idx="17">
                  <c:v>8</c:v>
                </c:pt>
                <c:pt idx="18">
                  <c:v>7</c:v>
                </c:pt>
                <c:pt idx="19">
                  <c:v>6</c:v>
                </c:pt>
                <c:pt idx="20">
                  <c:v>5</c:v>
                </c:pt>
                <c:pt idx="21">
                  <c:v>4</c:v>
                </c:pt>
                <c:pt idx="22">
                  <c:v>3</c:v>
                </c:pt>
                <c:pt idx="23">
                  <c:v>2</c:v>
                </c:pt>
                <c:pt idx="24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572032"/>
        <c:axId val="82570240"/>
      </c:scatterChart>
      <c:catAx>
        <c:axId val="82567168"/>
        <c:scaling>
          <c:orientation val="maxMin"/>
        </c:scaling>
        <c:delete val="0"/>
        <c:axPos val="l"/>
        <c:majorTickMark val="none"/>
        <c:minorTickMark val="none"/>
        <c:tickLblPos val="nextTo"/>
        <c:spPr>
          <a:ln>
            <a:noFill/>
          </a:ln>
        </c:spPr>
        <c:crossAx val="82568704"/>
        <c:crosses val="autoZero"/>
        <c:auto val="1"/>
        <c:lblAlgn val="ctr"/>
        <c:lblOffset val="100"/>
        <c:noMultiLvlLbl val="0"/>
      </c:catAx>
      <c:valAx>
        <c:axId val="82568704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82567168"/>
        <c:crosses val="autoZero"/>
        <c:crossBetween val="between"/>
      </c:valAx>
      <c:valAx>
        <c:axId val="82570240"/>
        <c:scaling>
          <c:orientation val="minMax"/>
          <c:max val="40"/>
          <c:min val="-14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82572032"/>
        <c:crosses val="autoZero"/>
        <c:crossBetween val="midCat"/>
      </c:valAx>
      <c:valAx>
        <c:axId val="82572032"/>
        <c:scaling>
          <c:orientation val="minMax"/>
          <c:max val="600000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8257024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微软雅黑" pitchFamily="34" charset="-122"/>
          <a:ea typeface="微软雅黑" pitchFamily="34" charset="-122"/>
        </a:defRPr>
      </a:pPr>
      <a:endParaRPr lang="zh-CN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'条形图+条形图'!$E$15:$E$25</c:f>
              <c:strCache>
                <c:ptCount val="11"/>
                <c:pt idx="0">
                  <c:v>广东</c:v>
                </c:pt>
                <c:pt idx="1">
                  <c:v>江苏</c:v>
                </c:pt>
                <c:pt idx="2">
                  <c:v>山东</c:v>
                </c:pt>
                <c:pt idx="8">
                  <c:v>海南</c:v>
                </c:pt>
                <c:pt idx="9">
                  <c:v>青海</c:v>
                </c:pt>
                <c:pt idx="10">
                  <c:v>西藏</c:v>
                </c:pt>
              </c:strCache>
            </c:strRef>
          </c:cat>
          <c:val>
            <c:numRef>
              <c:f>'条形图+条形图'!$F$15:$F$25</c:f>
              <c:numCache>
                <c:formatCode>General</c:formatCode>
                <c:ptCount val="11"/>
                <c:pt idx="0">
                  <c:v>531971</c:v>
                </c:pt>
                <c:pt idx="1">
                  <c:v>469105</c:v>
                </c:pt>
                <c:pt idx="2">
                  <c:v>400402</c:v>
                </c:pt>
                <c:pt idx="8">
                  <c:v>24809</c:v>
                </c:pt>
                <c:pt idx="9">
                  <c:v>21124</c:v>
                </c:pt>
                <c:pt idx="10">
                  <c:v>11492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488896"/>
        <c:axId val="99490432"/>
      </c:barChart>
      <c:catAx>
        <c:axId val="99488896"/>
        <c:scaling>
          <c:orientation val="minMax"/>
        </c:scaling>
        <c:delete val="0"/>
        <c:axPos val="l"/>
        <c:majorTickMark val="out"/>
        <c:minorTickMark val="none"/>
        <c:tickLblPos val="nextTo"/>
        <c:crossAx val="99490432"/>
        <c:crosses val="autoZero"/>
        <c:auto val="1"/>
        <c:lblAlgn val="ctr"/>
        <c:lblOffset val="100"/>
        <c:noMultiLvlLbl val="0"/>
      </c:catAx>
      <c:valAx>
        <c:axId val="9949043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994888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'条形图+条形图'!$E$15:$E$25</c:f>
              <c:strCache>
                <c:ptCount val="11"/>
                <c:pt idx="0">
                  <c:v>广东</c:v>
                </c:pt>
                <c:pt idx="1">
                  <c:v>江苏</c:v>
                </c:pt>
                <c:pt idx="2">
                  <c:v>山东</c:v>
                </c:pt>
                <c:pt idx="8">
                  <c:v>海南</c:v>
                </c:pt>
                <c:pt idx="9">
                  <c:v>青海</c:v>
                </c:pt>
                <c:pt idx="10">
                  <c:v>西藏</c:v>
                </c:pt>
              </c:strCache>
            </c:strRef>
          </c:cat>
          <c:val>
            <c:numRef>
              <c:f>'条形图+条形图'!$F$15:$F$25</c:f>
              <c:numCache>
                <c:formatCode>General</c:formatCode>
                <c:ptCount val="11"/>
                <c:pt idx="0">
                  <c:v>531971</c:v>
                </c:pt>
                <c:pt idx="1">
                  <c:v>469105</c:v>
                </c:pt>
                <c:pt idx="2">
                  <c:v>400402</c:v>
                </c:pt>
                <c:pt idx="8">
                  <c:v>24809</c:v>
                </c:pt>
                <c:pt idx="9">
                  <c:v>21124</c:v>
                </c:pt>
                <c:pt idx="10">
                  <c:v>11492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498240"/>
        <c:axId val="99512320"/>
      </c:barChart>
      <c:catAx>
        <c:axId val="99498240"/>
        <c:scaling>
          <c:orientation val="maxMin"/>
        </c:scaling>
        <c:delete val="0"/>
        <c:axPos val="l"/>
        <c:majorTickMark val="out"/>
        <c:minorTickMark val="none"/>
        <c:tickLblPos val="nextTo"/>
        <c:crossAx val="99512320"/>
        <c:crosses val="autoZero"/>
        <c:auto val="1"/>
        <c:lblAlgn val="ctr"/>
        <c:lblOffset val="100"/>
        <c:noMultiLvlLbl val="0"/>
      </c:catAx>
      <c:valAx>
        <c:axId val="99512320"/>
        <c:scaling>
          <c:orientation val="minMax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994982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'条形图+条形图'!$E$15:$E$25</c:f>
              <c:strCache>
                <c:ptCount val="11"/>
                <c:pt idx="0">
                  <c:v>广东</c:v>
                </c:pt>
                <c:pt idx="1">
                  <c:v>江苏</c:v>
                </c:pt>
                <c:pt idx="2">
                  <c:v>山东</c:v>
                </c:pt>
                <c:pt idx="8">
                  <c:v>海南</c:v>
                </c:pt>
                <c:pt idx="9">
                  <c:v>青海</c:v>
                </c:pt>
                <c:pt idx="10">
                  <c:v>西藏</c:v>
                </c:pt>
              </c:strCache>
            </c:strRef>
          </c:cat>
          <c:val>
            <c:numRef>
              <c:f>'条形图+条形图'!$F$15:$F$25</c:f>
              <c:numCache>
                <c:formatCode>General</c:formatCode>
                <c:ptCount val="11"/>
                <c:pt idx="0">
                  <c:v>531971</c:v>
                </c:pt>
                <c:pt idx="1">
                  <c:v>469105</c:v>
                </c:pt>
                <c:pt idx="2">
                  <c:v>400402</c:v>
                </c:pt>
                <c:pt idx="8">
                  <c:v>24809</c:v>
                </c:pt>
                <c:pt idx="9">
                  <c:v>21124</c:v>
                </c:pt>
                <c:pt idx="10">
                  <c:v>11492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523968"/>
        <c:axId val="99533952"/>
      </c:barChart>
      <c:barChart>
        <c:barDir val="bar"/>
        <c:grouping val="clustered"/>
        <c:varyColors val="0"/>
        <c:ser>
          <c:idx val="1"/>
          <c:order val="1"/>
          <c:invertIfNegative val="0"/>
          <c:val>
            <c:numRef>
              <c:f>'条形图+条形图'!$H$1:$H$53</c:f>
              <c:numCache>
                <c:formatCode>General</c:formatCode>
                <c:ptCount val="53"/>
                <c:pt idx="13">
                  <c:v>0</c:v>
                </c:pt>
                <c:pt idx="14">
                  <c:v>371232</c:v>
                </c:pt>
                <c:pt idx="15">
                  <c:v>230680</c:v>
                </c:pt>
                <c:pt idx="16">
                  <c:v>201062</c:v>
                </c:pt>
                <c:pt idx="17">
                  <c:v>200618</c:v>
                </c:pt>
                <c:pt idx="18">
                  <c:v>187606</c:v>
                </c:pt>
                <c:pt idx="19">
                  <c:v>185671</c:v>
                </c:pt>
                <c:pt idx="20">
                  <c:v>185648</c:v>
                </c:pt>
                <c:pt idx="21">
                  <c:v>181948</c:v>
                </c:pt>
                <c:pt idx="22">
                  <c:v>166215</c:v>
                </c:pt>
                <c:pt idx="23">
                  <c:v>137544</c:v>
                </c:pt>
                <c:pt idx="24">
                  <c:v>129325</c:v>
                </c:pt>
                <c:pt idx="25">
                  <c:v>127675</c:v>
                </c:pt>
                <c:pt idx="26">
                  <c:v>125114</c:v>
                </c:pt>
                <c:pt idx="27">
                  <c:v>116907</c:v>
                </c:pt>
                <c:pt idx="28">
                  <c:v>105951</c:v>
                </c:pt>
                <c:pt idx="29">
                  <c:v>96234</c:v>
                </c:pt>
                <c:pt idx="30">
                  <c:v>95974</c:v>
                </c:pt>
                <c:pt idx="31">
                  <c:v>93518</c:v>
                </c:pt>
                <c:pt idx="32">
                  <c:v>83330</c:v>
                </c:pt>
                <c:pt idx="33">
                  <c:v>83209</c:v>
                </c:pt>
                <c:pt idx="34">
                  <c:v>82633</c:v>
                </c:pt>
                <c:pt idx="35">
                  <c:v>78097</c:v>
                </c:pt>
                <c:pt idx="36">
                  <c:v>75370</c:v>
                </c:pt>
                <c:pt idx="37">
                  <c:v>64742</c:v>
                </c:pt>
                <c:pt idx="38">
                  <c:v>30576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545472"/>
        <c:axId val="99535488"/>
      </c:barChart>
      <c:catAx>
        <c:axId val="99523968"/>
        <c:scaling>
          <c:orientation val="maxMin"/>
        </c:scaling>
        <c:delete val="0"/>
        <c:axPos val="l"/>
        <c:majorTickMark val="out"/>
        <c:minorTickMark val="none"/>
        <c:tickLblPos val="nextTo"/>
        <c:crossAx val="99533952"/>
        <c:crosses val="autoZero"/>
        <c:auto val="1"/>
        <c:lblAlgn val="ctr"/>
        <c:lblOffset val="100"/>
        <c:noMultiLvlLbl val="0"/>
      </c:catAx>
      <c:valAx>
        <c:axId val="99533952"/>
        <c:scaling>
          <c:orientation val="minMax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99523968"/>
        <c:crosses val="autoZero"/>
        <c:crossBetween val="between"/>
      </c:valAx>
      <c:valAx>
        <c:axId val="99535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9545472"/>
        <c:crosses val="autoZero"/>
        <c:crossBetween val="between"/>
      </c:valAx>
      <c:catAx>
        <c:axId val="99545472"/>
        <c:scaling>
          <c:orientation val="minMax"/>
        </c:scaling>
        <c:delete val="0"/>
        <c:axPos val="l"/>
        <c:majorTickMark val="out"/>
        <c:minorTickMark val="none"/>
        <c:tickLblPos val="nextTo"/>
        <c:crossAx val="99535488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'条形图+条形图'!$E$15:$E$25</c:f>
              <c:strCache>
                <c:ptCount val="11"/>
                <c:pt idx="0">
                  <c:v>广东</c:v>
                </c:pt>
                <c:pt idx="1">
                  <c:v>江苏</c:v>
                </c:pt>
                <c:pt idx="2">
                  <c:v>山东</c:v>
                </c:pt>
                <c:pt idx="8">
                  <c:v>海南</c:v>
                </c:pt>
                <c:pt idx="9">
                  <c:v>青海</c:v>
                </c:pt>
                <c:pt idx="10">
                  <c:v>西藏</c:v>
                </c:pt>
              </c:strCache>
            </c:strRef>
          </c:cat>
          <c:val>
            <c:numRef>
              <c:f>'条形图+条形图'!$F$15:$F$25</c:f>
              <c:numCache>
                <c:formatCode>General</c:formatCode>
                <c:ptCount val="11"/>
                <c:pt idx="0">
                  <c:v>531971</c:v>
                </c:pt>
                <c:pt idx="1">
                  <c:v>469105</c:v>
                </c:pt>
                <c:pt idx="2">
                  <c:v>400402</c:v>
                </c:pt>
                <c:pt idx="8">
                  <c:v>24809</c:v>
                </c:pt>
                <c:pt idx="9">
                  <c:v>21124</c:v>
                </c:pt>
                <c:pt idx="10">
                  <c:v>11492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"/>
        <c:axId val="119821824"/>
        <c:axId val="119823360"/>
      </c:barChart>
      <c:barChart>
        <c:barDir val="bar"/>
        <c:grouping val="clustered"/>
        <c:varyColors val="0"/>
        <c:ser>
          <c:idx val="1"/>
          <c:order val="1"/>
          <c:invertIfNegative val="0"/>
          <c:val>
            <c:numRef>
              <c:f>'条形图+条形图'!$H$1:$H$53</c:f>
              <c:numCache>
                <c:formatCode>General</c:formatCode>
                <c:ptCount val="53"/>
                <c:pt idx="13">
                  <c:v>0</c:v>
                </c:pt>
                <c:pt idx="14">
                  <c:v>371232</c:v>
                </c:pt>
                <c:pt idx="15">
                  <c:v>230680</c:v>
                </c:pt>
                <c:pt idx="16">
                  <c:v>201062</c:v>
                </c:pt>
                <c:pt idx="17">
                  <c:v>200618</c:v>
                </c:pt>
                <c:pt idx="18">
                  <c:v>187606</c:v>
                </c:pt>
                <c:pt idx="19">
                  <c:v>185671</c:v>
                </c:pt>
                <c:pt idx="20">
                  <c:v>185648</c:v>
                </c:pt>
                <c:pt idx="21">
                  <c:v>181948</c:v>
                </c:pt>
                <c:pt idx="22">
                  <c:v>166215</c:v>
                </c:pt>
                <c:pt idx="23">
                  <c:v>137544</c:v>
                </c:pt>
                <c:pt idx="24">
                  <c:v>129325</c:v>
                </c:pt>
                <c:pt idx="25">
                  <c:v>127675</c:v>
                </c:pt>
                <c:pt idx="26">
                  <c:v>125114</c:v>
                </c:pt>
                <c:pt idx="27">
                  <c:v>116907</c:v>
                </c:pt>
                <c:pt idx="28">
                  <c:v>105951</c:v>
                </c:pt>
                <c:pt idx="29">
                  <c:v>96234</c:v>
                </c:pt>
                <c:pt idx="30">
                  <c:v>95974</c:v>
                </c:pt>
                <c:pt idx="31">
                  <c:v>93518</c:v>
                </c:pt>
                <c:pt idx="32">
                  <c:v>83330</c:v>
                </c:pt>
                <c:pt idx="33">
                  <c:v>83209</c:v>
                </c:pt>
                <c:pt idx="34">
                  <c:v>82633</c:v>
                </c:pt>
                <c:pt idx="35">
                  <c:v>78097</c:v>
                </c:pt>
                <c:pt idx="36">
                  <c:v>75370</c:v>
                </c:pt>
                <c:pt idx="37">
                  <c:v>64742</c:v>
                </c:pt>
                <c:pt idx="38">
                  <c:v>30576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axId val="119830784"/>
        <c:axId val="119829248"/>
      </c:barChart>
      <c:catAx>
        <c:axId val="119821824"/>
        <c:scaling>
          <c:orientation val="maxMin"/>
        </c:scaling>
        <c:delete val="0"/>
        <c:axPos val="l"/>
        <c:majorTickMark val="out"/>
        <c:minorTickMark val="none"/>
        <c:tickLblPos val="nextTo"/>
        <c:crossAx val="119823360"/>
        <c:crosses val="autoZero"/>
        <c:auto val="1"/>
        <c:lblAlgn val="ctr"/>
        <c:lblOffset val="100"/>
        <c:noMultiLvlLbl val="0"/>
      </c:catAx>
      <c:valAx>
        <c:axId val="119823360"/>
        <c:scaling>
          <c:orientation val="minMax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119821824"/>
        <c:crosses val="autoZero"/>
        <c:crossBetween val="between"/>
      </c:valAx>
      <c:valAx>
        <c:axId val="119829248"/>
        <c:scaling>
          <c:orientation val="minMax"/>
          <c:max val="600000"/>
          <c:min val="0"/>
        </c:scaling>
        <c:delete val="0"/>
        <c:axPos val="t"/>
        <c:numFmt formatCode="General" sourceLinked="1"/>
        <c:majorTickMark val="out"/>
        <c:minorTickMark val="none"/>
        <c:tickLblPos val="nextTo"/>
        <c:crossAx val="119830784"/>
        <c:crosses val="autoZero"/>
        <c:crossBetween val="between"/>
      </c:valAx>
      <c:catAx>
        <c:axId val="119830784"/>
        <c:scaling>
          <c:orientation val="maxMin"/>
        </c:scaling>
        <c:delete val="0"/>
        <c:axPos val="l"/>
        <c:majorTickMark val="out"/>
        <c:minorTickMark val="none"/>
        <c:tickLblPos val="nextTo"/>
        <c:crossAx val="119829248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9184523576344"/>
          <c:y val="0.12390569762598211"/>
          <c:w val="0.83433123098418671"/>
          <c:h val="0.8168350556833309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tx1">
                <a:lumMod val="65000"/>
                <a:lumOff val="35000"/>
              </a:schemeClr>
            </a:solidFill>
          </c:spPr>
          <c:invertIfNegative val="0"/>
          <c:dLbls>
            <c:numFmt formatCode="0,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'条形图+条形图'!$E$15:$E$25</c:f>
              <c:strCache>
                <c:ptCount val="11"/>
                <c:pt idx="0">
                  <c:v>广东</c:v>
                </c:pt>
                <c:pt idx="1">
                  <c:v>江苏</c:v>
                </c:pt>
                <c:pt idx="2">
                  <c:v>山东</c:v>
                </c:pt>
                <c:pt idx="8">
                  <c:v>海南</c:v>
                </c:pt>
                <c:pt idx="9">
                  <c:v>青海</c:v>
                </c:pt>
                <c:pt idx="10">
                  <c:v>西藏</c:v>
                </c:pt>
              </c:strCache>
            </c:strRef>
          </c:cat>
          <c:val>
            <c:numRef>
              <c:f>'条形图+条形图'!$F$15:$F$25</c:f>
              <c:numCache>
                <c:formatCode>General</c:formatCode>
                <c:ptCount val="11"/>
                <c:pt idx="0">
                  <c:v>531971</c:v>
                </c:pt>
                <c:pt idx="1">
                  <c:v>469105</c:v>
                </c:pt>
                <c:pt idx="2">
                  <c:v>400402</c:v>
                </c:pt>
                <c:pt idx="8">
                  <c:v>24809</c:v>
                </c:pt>
                <c:pt idx="9">
                  <c:v>21124</c:v>
                </c:pt>
                <c:pt idx="10">
                  <c:v>11492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"/>
        <c:axId val="119886208"/>
        <c:axId val="119887744"/>
      </c:barChart>
      <c:barChart>
        <c:barDir val="bar"/>
        <c:grouping val="clustered"/>
        <c:varyColors val="0"/>
        <c:ser>
          <c:idx val="1"/>
          <c:order val="1"/>
          <c:spPr>
            <a:solidFill>
              <a:schemeClr val="tx1">
                <a:lumMod val="65000"/>
                <a:lumOff val="35000"/>
              </a:schemeClr>
            </a:solidFill>
          </c:spPr>
          <c:invertIfNegative val="0"/>
          <c:val>
            <c:numRef>
              <c:f>'条形图+条形图'!$H$1:$H$53</c:f>
              <c:numCache>
                <c:formatCode>General</c:formatCode>
                <c:ptCount val="53"/>
                <c:pt idx="13">
                  <c:v>0</c:v>
                </c:pt>
                <c:pt idx="14">
                  <c:v>371232</c:v>
                </c:pt>
                <c:pt idx="15">
                  <c:v>230680</c:v>
                </c:pt>
                <c:pt idx="16">
                  <c:v>201062</c:v>
                </c:pt>
                <c:pt idx="17">
                  <c:v>200618</c:v>
                </c:pt>
                <c:pt idx="18">
                  <c:v>187606</c:v>
                </c:pt>
                <c:pt idx="19">
                  <c:v>185671</c:v>
                </c:pt>
                <c:pt idx="20">
                  <c:v>185648</c:v>
                </c:pt>
                <c:pt idx="21">
                  <c:v>181948</c:v>
                </c:pt>
                <c:pt idx="22">
                  <c:v>166215</c:v>
                </c:pt>
                <c:pt idx="23">
                  <c:v>137544</c:v>
                </c:pt>
                <c:pt idx="24">
                  <c:v>129325</c:v>
                </c:pt>
                <c:pt idx="25">
                  <c:v>127675</c:v>
                </c:pt>
                <c:pt idx="26">
                  <c:v>125114</c:v>
                </c:pt>
                <c:pt idx="27">
                  <c:v>116907</c:v>
                </c:pt>
                <c:pt idx="28">
                  <c:v>105951</c:v>
                </c:pt>
                <c:pt idx="29">
                  <c:v>96234</c:v>
                </c:pt>
                <c:pt idx="30">
                  <c:v>95974</c:v>
                </c:pt>
                <c:pt idx="31">
                  <c:v>93518</c:v>
                </c:pt>
                <c:pt idx="32">
                  <c:v>83330</c:v>
                </c:pt>
                <c:pt idx="33">
                  <c:v>83209</c:v>
                </c:pt>
                <c:pt idx="34">
                  <c:v>82633</c:v>
                </c:pt>
                <c:pt idx="35">
                  <c:v>78097</c:v>
                </c:pt>
                <c:pt idx="36">
                  <c:v>75370</c:v>
                </c:pt>
                <c:pt idx="37">
                  <c:v>64742</c:v>
                </c:pt>
                <c:pt idx="38">
                  <c:v>30576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axId val="119895168"/>
        <c:axId val="119889280"/>
      </c:barChart>
      <c:catAx>
        <c:axId val="119886208"/>
        <c:scaling>
          <c:orientation val="maxMin"/>
        </c:scaling>
        <c:delete val="0"/>
        <c:axPos val="l"/>
        <c:majorTickMark val="none"/>
        <c:minorTickMark val="none"/>
        <c:tickLblPos val="nextTo"/>
        <c:spPr>
          <a:ln>
            <a:noFill/>
          </a:ln>
        </c:spPr>
        <c:crossAx val="119887744"/>
        <c:crosses val="autoZero"/>
        <c:auto val="1"/>
        <c:lblAlgn val="ctr"/>
        <c:lblOffset val="100"/>
        <c:noMultiLvlLbl val="0"/>
      </c:catAx>
      <c:valAx>
        <c:axId val="119887744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19886208"/>
        <c:crosses val="autoZero"/>
        <c:crossBetween val="between"/>
      </c:valAx>
      <c:valAx>
        <c:axId val="119889280"/>
        <c:scaling>
          <c:orientation val="minMax"/>
          <c:max val="600000"/>
          <c:min val="0"/>
        </c:scaling>
        <c:delete val="0"/>
        <c:axPos val="t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19895168"/>
        <c:crosses val="autoZero"/>
        <c:crossBetween val="between"/>
      </c:valAx>
      <c:catAx>
        <c:axId val="119895168"/>
        <c:scaling>
          <c:orientation val="maxMin"/>
        </c:scaling>
        <c:delete val="0"/>
        <c:axPos val="l"/>
        <c:majorTickMark val="none"/>
        <c:minorTickMark val="none"/>
        <c:tickLblPos val="none"/>
        <c:spPr>
          <a:ln>
            <a:noFill/>
          </a:ln>
        </c:spPr>
        <c:crossAx val="119889280"/>
        <c:crosses val="autoZero"/>
        <c:auto val="1"/>
        <c:lblAlgn val="ctr"/>
        <c:lblOffset val="100"/>
        <c:noMultiLvlLbl val="0"/>
      </c:catAx>
    </c:plotArea>
    <c:plotVisOnly val="1"/>
    <c:dispBlanksAs val="gap"/>
    <c:showDLblsOverMax val="0"/>
  </c:chart>
  <c:txPr>
    <a:bodyPr/>
    <a:lstStyle/>
    <a:p>
      <a:pPr>
        <a:defRPr>
          <a:latin typeface="微软雅黑" pitchFamily="34" charset="-122"/>
          <a:ea typeface="微软雅黑" pitchFamily="34" charset="-122"/>
        </a:defRPr>
      </a:pPr>
      <a:endParaRPr lang="zh-CN"/>
    </a:p>
  </c:tx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233637461983919"/>
          <c:y val="9.2831729367162441E-2"/>
          <c:w val="0.72350860904291725"/>
          <c:h val="0.77290901137357826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'条形图+REPT函数'!$D$4:$D$14</c:f>
              <c:strCache>
                <c:ptCount val="11"/>
                <c:pt idx="0">
                  <c:v>广东</c:v>
                </c:pt>
                <c:pt idx="1">
                  <c:v>江苏</c:v>
                </c:pt>
                <c:pt idx="2">
                  <c:v>山东</c:v>
                </c:pt>
                <c:pt idx="8">
                  <c:v>海南</c:v>
                </c:pt>
                <c:pt idx="9">
                  <c:v>青海</c:v>
                </c:pt>
                <c:pt idx="10">
                  <c:v>西藏</c:v>
                </c:pt>
              </c:strCache>
            </c:strRef>
          </c:cat>
          <c:val>
            <c:numRef>
              <c:f>'条形图+REPT函数'!$E$4:$E$14</c:f>
              <c:numCache>
                <c:formatCode>General</c:formatCode>
                <c:ptCount val="11"/>
                <c:pt idx="0">
                  <c:v>531971</c:v>
                </c:pt>
                <c:pt idx="1">
                  <c:v>469105</c:v>
                </c:pt>
                <c:pt idx="2">
                  <c:v>400402</c:v>
                </c:pt>
                <c:pt idx="8">
                  <c:v>24809</c:v>
                </c:pt>
                <c:pt idx="9">
                  <c:v>21124</c:v>
                </c:pt>
                <c:pt idx="10">
                  <c:v>11492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9919744"/>
        <c:axId val="119921280"/>
      </c:barChart>
      <c:catAx>
        <c:axId val="119919744"/>
        <c:scaling>
          <c:orientation val="maxMin"/>
        </c:scaling>
        <c:delete val="0"/>
        <c:axPos val="l"/>
        <c:majorTickMark val="out"/>
        <c:minorTickMark val="none"/>
        <c:tickLblPos val="nextTo"/>
        <c:crossAx val="119921280"/>
        <c:crosses val="autoZero"/>
        <c:auto val="1"/>
        <c:lblAlgn val="ctr"/>
        <c:lblOffset val="100"/>
        <c:noMultiLvlLbl val="0"/>
      </c:catAx>
      <c:valAx>
        <c:axId val="119921280"/>
        <c:scaling>
          <c:orientation val="minMax"/>
          <c:max val="531971"/>
          <c:min val="0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119919744"/>
        <c:crosses val="autoZero"/>
        <c:crossBetween val="between"/>
      </c:valAx>
      <c:spPr>
        <a:noFill/>
        <a:ln>
          <a:solidFill>
            <a:schemeClr val="accent1"/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spPr>
    <a:noFill/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233637461983919"/>
          <c:y val="0.15642365460639426"/>
          <c:w val="0.72653204063777743"/>
          <c:h val="0.7852491529467907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tx1">
                <a:lumMod val="65000"/>
                <a:lumOff val="35000"/>
              </a:schemeClr>
            </a:solidFill>
          </c:spPr>
          <c:invertIfNegative val="0"/>
          <c:dLbls>
            <c:numFmt formatCode="0,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'条形图+REPT函数'!$D$4:$D$14</c:f>
              <c:strCache>
                <c:ptCount val="11"/>
                <c:pt idx="0">
                  <c:v>广东</c:v>
                </c:pt>
                <c:pt idx="1">
                  <c:v>江苏</c:v>
                </c:pt>
                <c:pt idx="2">
                  <c:v>山东</c:v>
                </c:pt>
                <c:pt idx="8">
                  <c:v>海南</c:v>
                </c:pt>
                <c:pt idx="9">
                  <c:v>青海</c:v>
                </c:pt>
                <c:pt idx="10">
                  <c:v>西藏</c:v>
                </c:pt>
              </c:strCache>
            </c:strRef>
          </c:cat>
          <c:val>
            <c:numRef>
              <c:f>'条形图+REPT函数'!$E$4:$E$14</c:f>
              <c:numCache>
                <c:formatCode>General</c:formatCode>
                <c:ptCount val="11"/>
                <c:pt idx="0">
                  <c:v>531971</c:v>
                </c:pt>
                <c:pt idx="1">
                  <c:v>469105</c:v>
                </c:pt>
                <c:pt idx="2">
                  <c:v>400402</c:v>
                </c:pt>
                <c:pt idx="8">
                  <c:v>24809</c:v>
                </c:pt>
                <c:pt idx="9">
                  <c:v>21124</c:v>
                </c:pt>
                <c:pt idx="10">
                  <c:v>11492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"/>
        <c:axId val="119933568"/>
        <c:axId val="119943552"/>
      </c:barChart>
      <c:catAx>
        <c:axId val="119933568"/>
        <c:scaling>
          <c:orientation val="maxMin"/>
        </c:scaling>
        <c:delete val="0"/>
        <c:axPos val="l"/>
        <c:majorTickMark val="none"/>
        <c:minorTickMark val="none"/>
        <c:tickLblPos val="nextTo"/>
        <c:spPr>
          <a:ln>
            <a:noFill/>
          </a:ln>
        </c:spPr>
        <c:crossAx val="119943552"/>
        <c:crosses val="autoZero"/>
        <c:auto val="1"/>
        <c:lblAlgn val="ctr"/>
        <c:lblOffset val="100"/>
        <c:noMultiLvlLbl val="0"/>
      </c:catAx>
      <c:valAx>
        <c:axId val="119943552"/>
        <c:scaling>
          <c:orientation val="minMax"/>
          <c:max val="531971"/>
          <c:min val="0"/>
        </c:scaling>
        <c:delete val="0"/>
        <c:axPos val="t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19933568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</c:spPr>
  <c:txPr>
    <a:bodyPr/>
    <a:lstStyle/>
    <a:p>
      <a:pPr>
        <a:defRPr>
          <a:latin typeface="微软雅黑" pitchFamily="34" charset="-122"/>
          <a:ea typeface="微软雅黑" pitchFamily="34" charset="-122"/>
        </a:defRPr>
      </a:pPr>
      <a:endParaRPr lang="zh-CN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161925</xdr:rowOff>
    </xdr:from>
    <xdr:to>
      <xdr:col>16</xdr:col>
      <xdr:colOff>400050</xdr:colOff>
      <xdr:row>13</xdr:row>
      <xdr:rowOff>90488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15</xdr:row>
      <xdr:rowOff>0</xdr:rowOff>
    </xdr:from>
    <xdr:to>
      <xdr:col>16</xdr:col>
      <xdr:colOff>400050</xdr:colOff>
      <xdr:row>25</xdr:row>
      <xdr:rowOff>157163</xdr:rowOff>
    </xdr:to>
    <xdr:graphicFrame macro="">
      <xdr:nvGraphicFramePr>
        <xdr:cNvPr id="4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27</xdr:row>
      <xdr:rowOff>0</xdr:rowOff>
    </xdr:from>
    <xdr:to>
      <xdr:col>16</xdr:col>
      <xdr:colOff>400050</xdr:colOff>
      <xdr:row>38</xdr:row>
      <xdr:rowOff>90488</xdr:rowOff>
    </xdr:to>
    <xdr:graphicFrame macro="">
      <xdr:nvGraphicFramePr>
        <xdr:cNvPr id="5" name="图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40</xdr:row>
      <xdr:rowOff>0</xdr:rowOff>
    </xdr:from>
    <xdr:to>
      <xdr:col>16</xdr:col>
      <xdr:colOff>400050</xdr:colOff>
      <xdr:row>53</xdr:row>
      <xdr:rowOff>23813</xdr:rowOff>
    </xdr:to>
    <xdr:graphicFrame macro="">
      <xdr:nvGraphicFramePr>
        <xdr:cNvPr id="6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0</xdr:colOff>
      <xdr:row>54</xdr:row>
      <xdr:rowOff>119062</xdr:rowOff>
    </xdr:from>
    <xdr:to>
      <xdr:col>16</xdr:col>
      <xdr:colOff>400050</xdr:colOff>
      <xdr:row>67</xdr:row>
      <xdr:rowOff>142875</xdr:rowOff>
    </xdr:to>
    <xdr:graphicFrame macro="">
      <xdr:nvGraphicFramePr>
        <xdr:cNvPr id="7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0.00746</cdr:x>
      <cdr:y>0</cdr:y>
    </cdr:from>
    <cdr:to>
      <cdr:x>0.00746</cdr:x>
      <cdr:y>0.11416</cdr:y>
    </cdr:to>
    <cdr:cxnSp macro="">
      <cdr:nvCxnSpPr>
        <cdr:cNvPr id="3" name="直接连接符 2"/>
        <cdr:cNvCxnSpPr/>
      </cdr:nvCxnSpPr>
      <cdr:spPr>
        <a:xfrm xmlns:a="http://schemas.openxmlformats.org/drawingml/2006/main">
          <a:off x="28575" y="0"/>
          <a:ext cx="0" cy="257175"/>
        </a:xfrm>
        <a:prstGeom xmlns:a="http://schemas.openxmlformats.org/drawingml/2006/main" prst="line">
          <a:avLst/>
        </a:prstGeom>
        <a:ln xmlns:a="http://schemas.openxmlformats.org/drawingml/2006/main" w="57150">
          <a:solidFill>
            <a:srgbClr val="C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161925</xdr:rowOff>
    </xdr:from>
    <xdr:to>
      <xdr:col>14</xdr:col>
      <xdr:colOff>400050</xdr:colOff>
      <xdr:row>13</xdr:row>
      <xdr:rowOff>90488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15</xdr:row>
      <xdr:rowOff>0</xdr:rowOff>
    </xdr:from>
    <xdr:to>
      <xdr:col>14</xdr:col>
      <xdr:colOff>400050</xdr:colOff>
      <xdr:row>25</xdr:row>
      <xdr:rowOff>157163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27</xdr:row>
      <xdr:rowOff>0</xdr:rowOff>
    </xdr:from>
    <xdr:to>
      <xdr:col>14</xdr:col>
      <xdr:colOff>400050</xdr:colOff>
      <xdr:row>38</xdr:row>
      <xdr:rowOff>90488</xdr:rowOff>
    </xdr:to>
    <xdr:graphicFrame macro="">
      <xdr:nvGraphicFramePr>
        <xdr:cNvPr id="7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40</xdr:row>
      <xdr:rowOff>0</xdr:rowOff>
    </xdr:from>
    <xdr:to>
      <xdr:col>14</xdr:col>
      <xdr:colOff>400050</xdr:colOff>
      <xdr:row>53</xdr:row>
      <xdr:rowOff>128588</xdr:rowOff>
    </xdr:to>
    <xdr:graphicFrame macro="">
      <xdr:nvGraphicFramePr>
        <xdr:cNvPr id="9" name="图表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55</xdr:row>
      <xdr:rowOff>0</xdr:rowOff>
    </xdr:from>
    <xdr:to>
      <xdr:col>14</xdr:col>
      <xdr:colOff>400050</xdr:colOff>
      <xdr:row>68</xdr:row>
      <xdr:rowOff>128588</xdr:rowOff>
    </xdr:to>
    <xdr:graphicFrame macro="">
      <xdr:nvGraphicFramePr>
        <xdr:cNvPr id="11" name="图表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0.00995</cdr:x>
      <cdr:y>0</cdr:y>
    </cdr:from>
    <cdr:to>
      <cdr:x>0.00995</cdr:x>
      <cdr:y>0.13333</cdr:y>
    </cdr:to>
    <cdr:cxnSp macro="">
      <cdr:nvCxnSpPr>
        <cdr:cNvPr id="3" name="直接连接符 2"/>
        <cdr:cNvCxnSpPr/>
      </cdr:nvCxnSpPr>
      <cdr:spPr>
        <a:xfrm xmlns:a="http://schemas.openxmlformats.org/drawingml/2006/main">
          <a:off x="38100" y="0"/>
          <a:ext cx="0" cy="314325"/>
        </a:xfrm>
        <a:prstGeom xmlns:a="http://schemas.openxmlformats.org/drawingml/2006/main" prst="line">
          <a:avLst/>
        </a:prstGeom>
        <a:ln xmlns:a="http://schemas.openxmlformats.org/drawingml/2006/main" w="57150">
          <a:solidFill>
            <a:srgbClr val="C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43</xdr:row>
      <xdr:rowOff>14287</xdr:rowOff>
    </xdr:from>
    <xdr:to>
      <xdr:col>7</xdr:col>
      <xdr:colOff>647700</xdr:colOff>
      <xdr:row>78</xdr:row>
      <xdr:rowOff>90487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247650</xdr:colOff>
      <xdr:row>81</xdr:row>
      <xdr:rowOff>76200</xdr:rowOff>
    </xdr:from>
    <xdr:to>
      <xdr:col>7</xdr:col>
      <xdr:colOff>647700</xdr:colOff>
      <xdr:row>116</xdr:row>
      <xdr:rowOff>28575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0.0068</cdr:x>
      <cdr:y>0</cdr:y>
    </cdr:from>
    <cdr:to>
      <cdr:x>0.0068</cdr:x>
      <cdr:y>0.11636</cdr:y>
    </cdr:to>
    <cdr:cxnSp macro="">
      <cdr:nvCxnSpPr>
        <cdr:cNvPr id="3" name="直接连接符 2"/>
        <cdr:cNvCxnSpPr/>
      </cdr:nvCxnSpPr>
      <cdr:spPr>
        <a:xfrm xmlns:a="http://schemas.openxmlformats.org/drawingml/2006/main">
          <a:off x="28575" y="0"/>
          <a:ext cx="0" cy="304800"/>
        </a:xfrm>
        <a:prstGeom xmlns:a="http://schemas.openxmlformats.org/drawingml/2006/main" prst="line">
          <a:avLst/>
        </a:prstGeom>
        <a:ln xmlns:a="http://schemas.openxmlformats.org/drawingml/2006/main" w="57150">
          <a:solidFill>
            <a:srgbClr val="C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180975</xdr:colOff>
      <xdr:row>38</xdr:row>
      <xdr:rowOff>38100</xdr:rowOff>
    </xdr:from>
    <xdr:to>
      <xdr:col>11</xdr:col>
      <xdr:colOff>76200</xdr:colOff>
      <xdr:row>76</xdr:row>
      <xdr:rowOff>47625</xdr:rowOff>
    </xdr:to>
    <xdr:pic>
      <xdr:nvPicPr>
        <xdr:cNvPr id="7" name="图片 6" descr="C:\Documents and Settings\Administrator\Application Data\Tencent\Users\308742506\QQ\WinTemp\RichOle\I6C94@TONHAU%OW5KJMYDX7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7924800"/>
          <a:ext cx="3324225" cy="3467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37</xdr:row>
      <xdr:rowOff>0</xdr:rowOff>
    </xdr:from>
    <xdr:to>
      <xdr:col>1</xdr:col>
      <xdr:colOff>28575</xdr:colOff>
      <xdr:row>38</xdr:row>
      <xdr:rowOff>114300</xdr:rowOff>
    </xdr:to>
    <xdr:cxnSp macro="">
      <xdr:nvCxnSpPr>
        <xdr:cNvPr id="10" name="直接连接符 9"/>
        <xdr:cNvCxnSpPr/>
      </xdr:nvCxnSpPr>
      <xdr:spPr>
        <a:xfrm flipV="1">
          <a:off x="28575" y="7715250"/>
          <a:ext cx="0" cy="285750"/>
        </a:xfrm>
        <a:prstGeom prst="line">
          <a:avLst/>
        </a:prstGeom>
        <a:ln w="571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tabSelected="1" workbookViewId="0">
      <selection activeCell="H12" sqref="H12"/>
    </sheetView>
  </sheetViews>
  <sheetFormatPr defaultRowHeight="13.5" x14ac:dyDescent="0.15"/>
  <cols>
    <col min="1" max="1" width="18.25" style="1" customWidth="1"/>
    <col min="2" max="2" width="20.625" style="1" customWidth="1"/>
    <col min="3" max="4" width="4.5" style="1" customWidth="1"/>
    <col min="5" max="5" width="10.25" style="10" customWidth="1"/>
    <col min="6" max="7" width="9" style="10"/>
    <col min="8" max="10" width="10" style="10" customWidth="1"/>
    <col min="11" max="16384" width="9" style="10"/>
  </cols>
  <sheetData>
    <row r="1" spans="1:18" ht="20.25" x14ac:dyDescent="0.15">
      <c r="A1" s="39" t="s">
        <v>0</v>
      </c>
      <c r="B1" s="39"/>
      <c r="C1" s="5"/>
      <c r="D1" s="5"/>
    </row>
    <row r="2" spans="1:18" ht="16.5" x14ac:dyDescent="0.15">
      <c r="A2" s="40" t="s">
        <v>1</v>
      </c>
      <c r="B2" s="40"/>
      <c r="C2" s="5"/>
      <c r="D2" s="5"/>
      <c r="E2" s="11" t="s">
        <v>35</v>
      </c>
    </row>
    <row r="3" spans="1:18" ht="18" x14ac:dyDescent="0.15">
      <c r="A3" s="6" t="s">
        <v>2</v>
      </c>
      <c r="B3" s="6" t="s">
        <v>3</v>
      </c>
      <c r="C3" s="5"/>
      <c r="D3" s="5"/>
      <c r="E3" s="41" t="s">
        <v>36</v>
      </c>
      <c r="F3" s="41"/>
      <c r="G3" s="13" t="s">
        <v>37</v>
      </c>
    </row>
    <row r="4" spans="1:18" ht="16.5" x14ac:dyDescent="0.15">
      <c r="A4" s="7" t="s">
        <v>22</v>
      </c>
      <c r="B4" s="7">
        <v>531971</v>
      </c>
      <c r="C4" s="5"/>
      <c r="D4" s="5"/>
      <c r="E4" s="14" t="s">
        <v>38</v>
      </c>
      <c r="F4" s="14" t="s">
        <v>39</v>
      </c>
      <c r="G4" s="14" t="s">
        <v>38</v>
      </c>
      <c r="H4" s="14" t="s">
        <v>39</v>
      </c>
      <c r="I4" s="14" t="s">
        <v>44</v>
      </c>
      <c r="J4" s="14" t="s">
        <v>43</v>
      </c>
      <c r="R4" s="12" t="s">
        <v>40</v>
      </c>
    </row>
    <row r="5" spans="1:18" ht="16.5" x14ac:dyDescent="0.15">
      <c r="A5" s="8" t="s">
        <v>13</v>
      </c>
      <c r="B5" s="8">
        <v>469105</v>
      </c>
      <c r="C5" s="5"/>
      <c r="D5" s="5"/>
      <c r="E5" s="7" t="s">
        <v>22</v>
      </c>
      <c r="F5" s="7">
        <v>531971</v>
      </c>
      <c r="G5" s="7" t="s">
        <v>14</v>
      </c>
      <c r="H5" s="7">
        <v>371232</v>
      </c>
      <c r="I5" s="7">
        <v>0</v>
      </c>
      <c r="J5" s="7">
        <v>25</v>
      </c>
      <c r="R5" s="12" t="s">
        <v>41</v>
      </c>
    </row>
    <row r="6" spans="1:18" ht="16.5" x14ac:dyDescent="0.15">
      <c r="A6" s="8" t="s">
        <v>18</v>
      </c>
      <c r="B6" s="8">
        <v>400402</v>
      </c>
      <c r="C6" s="5"/>
      <c r="D6" s="5"/>
      <c r="E6" s="8" t="s">
        <v>13</v>
      </c>
      <c r="F6" s="8">
        <v>469105</v>
      </c>
      <c r="G6" s="8" t="s">
        <v>9</v>
      </c>
      <c r="H6" s="8">
        <v>230680</v>
      </c>
      <c r="I6" s="8">
        <v>0</v>
      </c>
      <c r="J6" s="8">
        <v>24</v>
      </c>
    </row>
    <row r="7" spans="1:18" ht="16.5" x14ac:dyDescent="0.15">
      <c r="A7" s="8" t="s">
        <v>14</v>
      </c>
      <c r="B7" s="8">
        <v>371232</v>
      </c>
      <c r="C7" s="8"/>
      <c r="D7" s="5"/>
      <c r="E7" s="8" t="s">
        <v>18</v>
      </c>
      <c r="F7" s="8">
        <v>400402</v>
      </c>
      <c r="G7" s="8" t="s">
        <v>26</v>
      </c>
      <c r="H7" s="8">
        <v>201062</v>
      </c>
      <c r="I7" s="8">
        <v>0</v>
      </c>
      <c r="J7" s="8">
        <v>23</v>
      </c>
    </row>
    <row r="8" spans="1:18" ht="16.5" x14ac:dyDescent="0.15">
      <c r="A8" s="8" t="s">
        <v>9</v>
      </c>
      <c r="B8" s="8">
        <v>230680</v>
      </c>
      <c r="C8" s="8"/>
      <c r="D8" s="5"/>
      <c r="G8" s="8" t="s">
        <v>4</v>
      </c>
      <c r="H8" s="8">
        <v>200618</v>
      </c>
      <c r="I8" s="8">
        <v>0</v>
      </c>
      <c r="J8" s="8">
        <v>22</v>
      </c>
    </row>
    <row r="9" spans="1:18" ht="16.5" x14ac:dyDescent="0.15">
      <c r="A9" s="8" t="s">
        <v>26</v>
      </c>
      <c r="B9" s="8">
        <v>201062</v>
      </c>
      <c r="C9" s="8"/>
      <c r="D9" s="5"/>
      <c r="G9" s="8" t="s">
        <v>28</v>
      </c>
      <c r="H9" s="8">
        <v>187606</v>
      </c>
      <c r="I9" s="8">
        <v>0</v>
      </c>
      <c r="J9" s="8">
        <v>21</v>
      </c>
    </row>
    <row r="10" spans="1:18" ht="16.5" x14ac:dyDescent="0.15">
      <c r="A10" s="8" t="s">
        <v>4</v>
      </c>
      <c r="B10" s="8">
        <v>200618</v>
      </c>
      <c r="C10" s="8"/>
      <c r="D10" s="5"/>
      <c r="G10" s="8" t="s">
        <v>20</v>
      </c>
      <c r="H10" s="8">
        <v>185671</v>
      </c>
      <c r="I10" s="8">
        <v>0</v>
      </c>
      <c r="J10" s="8">
        <v>20</v>
      </c>
    </row>
    <row r="11" spans="1:18" ht="16.5" x14ac:dyDescent="0.15">
      <c r="A11" s="8" t="s">
        <v>28</v>
      </c>
      <c r="B11" s="8">
        <v>187606</v>
      </c>
      <c r="C11" s="8"/>
      <c r="D11" s="5"/>
      <c r="G11" s="8" t="s">
        <v>19</v>
      </c>
      <c r="H11" s="8">
        <v>185648</v>
      </c>
      <c r="I11" s="8">
        <v>0</v>
      </c>
      <c r="J11" s="8">
        <v>19</v>
      </c>
    </row>
    <row r="12" spans="1:18" ht="16.5" x14ac:dyDescent="0.15">
      <c r="A12" s="8" t="s">
        <v>20</v>
      </c>
      <c r="B12" s="8">
        <v>185671</v>
      </c>
      <c r="C12" s="8"/>
      <c r="D12" s="5"/>
      <c r="G12" s="8" t="s">
        <v>16</v>
      </c>
      <c r="H12" s="8">
        <v>181948</v>
      </c>
      <c r="I12" s="8">
        <v>0</v>
      </c>
      <c r="J12" s="8">
        <v>18</v>
      </c>
    </row>
    <row r="13" spans="1:18" ht="16.5" x14ac:dyDescent="0.15">
      <c r="A13" s="8" t="s">
        <v>19</v>
      </c>
      <c r="B13" s="8">
        <v>185648</v>
      </c>
      <c r="C13" s="8"/>
      <c r="D13" s="5"/>
      <c r="E13" s="8" t="s">
        <v>24</v>
      </c>
      <c r="F13" s="8">
        <v>24809</v>
      </c>
      <c r="G13" s="8" t="s">
        <v>6</v>
      </c>
      <c r="H13" s="8">
        <v>166215</v>
      </c>
      <c r="I13" s="8">
        <v>0</v>
      </c>
      <c r="J13" s="8">
        <v>17</v>
      </c>
    </row>
    <row r="14" spans="1:18" ht="16.5" x14ac:dyDescent="0.15">
      <c r="A14" s="8" t="s">
        <v>16</v>
      </c>
      <c r="B14" s="8">
        <v>181948</v>
      </c>
      <c r="C14" s="8"/>
      <c r="D14" s="5"/>
      <c r="E14" s="8" t="s">
        <v>32</v>
      </c>
      <c r="F14" s="8">
        <v>21124</v>
      </c>
      <c r="G14" s="8" t="s">
        <v>12</v>
      </c>
      <c r="H14" s="8">
        <v>137544</v>
      </c>
      <c r="I14" s="8">
        <v>0</v>
      </c>
      <c r="J14" s="8">
        <v>16</v>
      </c>
    </row>
    <row r="15" spans="1:18" ht="16.5" x14ac:dyDescent="0.15">
      <c r="A15" s="8" t="s">
        <v>6</v>
      </c>
      <c r="B15" s="8">
        <v>166215</v>
      </c>
      <c r="C15" s="8"/>
      <c r="D15" s="5"/>
      <c r="E15" s="9" t="s">
        <v>29</v>
      </c>
      <c r="F15" s="9">
        <v>11492</v>
      </c>
      <c r="G15" s="8" t="s">
        <v>21</v>
      </c>
      <c r="H15" s="8">
        <v>129325</v>
      </c>
      <c r="I15" s="8">
        <v>0</v>
      </c>
      <c r="J15" s="8">
        <v>15</v>
      </c>
    </row>
    <row r="16" spans="1:18" ht="16.5" x14ac:dyDescent="0.15">
      <c r="A16" s="8" t="s">
        <v>12</v>
      </c>
      <c r="B16" s="8">
        <v>137544</v>
      </c>
      <c r="C16" s="8"/>
      <c r="D16" s="5"/>
      <c r="G16" s="8" t="s">
        <v>15</v>
      </c>
      <c r="H16" s="8">
        <v>127675</v>
      </c>
      <c r="I16" s="8">
        <v>0</v>
      </c>
      <c r="J16" s="8">
        <v>14</v>
      </c>
      <c r="R16" s="12" t="s">
        <v>64</v>
      </c>
    </row>
    <row r="17" spans="1:18" ht="16.5" x14ac:dyDescent="0.15">
      <c r="A17" s="8" t="s">
        <v>21</v>
      </c>
      <c r="B17" s="8">
        <v>129325</v>
      </c>
      <c r="C17" s="8"/>
      <c r="D17" s="5"/>
      <c r="G17" s="8" t="s">
        <v>11</v>
      </c>
      <c r="H17" s="8">
        <v>125114</v>
      </c>
      <c r="I17" s="8">
        <v>0</v>
      </c>
      <c r="J17" s="8">
        <v>13</v>
      </c>
    </row>
    <row r="18" spans="1:18" ht="16.5" x14ac:dyDescent="0.15">
      <c r="A18" s="8" t="s">
        <v>15</v>
      </c>
      <c r="B18" s="8">
        <v>127675</v>
      </c>
      <c r="C18" s="8"/>
      <c r="D18" s="5"/>
      <c r="G18" s="8" t="s">
        <v>30</v>
      </c>
      <c r="H18" s="8">
        <v>116907</v>
      </c>
      <c r="I18" s="8">
        <v>0</v>
      </c>
      <c r="J18" s="8">
        <v>12</v>
      </c>
    </row>
    <row r="19" spans="1:18" ht="16.5" x14ac:dyDescent="0.15">
      <c r="A19" s="8" t="s">
        <v>11</v>
      </c>
      <c r="B19" s="8">
        <v>125114</v>
      </c>
      <c r="C19" s="8"/>
      <c r="D19" s="5"/>
      <c r="G19" s="8" t="s">
        <v>17</v>
      </c>
      <c r="H19" s="8">
        <v>105951</v>
      </c>
      <c r="I19" s="8">
        <v>0</v>
      </c>
      <c r="J19" s="8">
        <v>11</v>
      </c>
    </row>
    <row r="20" spans="1:18" ht="16.5" x14ac:dyDescent="0.15">
      <c r="A20" s="8" t="s">
        <v>30</v>
      </c>
      <c r="B20" s="8">
        <v>116907</v>
      </c>
      <c r="C20" s="8"/>
      <c r="D20" s="5"/>
      <c r="G20" s="8" t="s">
        <v>10</v>
      </c>
      <c r="H20" s="8">
        <v>96234</v>
      </c>
      <c r="I20" s="8">
        <v>0</v>
      </c>
      <c r="J20" s="8">
        <v>10</v>
      </c>
    </row>
    <row r="21" spans="1:18" ht="16.5" x14ac:dyDescent="0.15">
      <c r="A21" s="8" t="s">
        <v>17</v>
      </c>
      <c r="B21" s="8">
        <v>105951</v>
      </c>
      <c r="C21" s="8"/>
      <c r="D21" s="5"/>
      <c r="G21" s="8" t="s">
        <v>8</v>
      </c>
      <c r="H21" s="8">
        <v>95974</v>
      </c>
      <c r="I21" s="8">
        <v>0</v>
      </c>
      <c r="J21" s="8">
        <v>9</v>
      </c>
    </row>
    <row r="22" spans="1:18" ht="16.5" x14ac:dyDescent="0.15">
      <c r="A22" s="8" t="s">
        <v>10</v>
      </c>
      <c r="B22" s="8">
        <v>96234</v>
      </c>
      <c r="C22" s="8"/>
      <c r="D22" s="5"/>
      <c r="G22" s="8" t="s">
        <v>25</v>
      </c>
      <c r="H22" s="8">
        <v>93518</v>
      </c>
      <c r="I22" s="8">
        <v>0</v>
      </c>
      <c r="J22" s="8">
        <v>8</v>
      </c>
    </row>
    <row r="23" spans="1:18" ht="16.5" x14ac:dyDescent="0.15">
      <c r="A23" s="8" t="s">
        <v>8</v>
      </c>
      <c r="B23" s="8">
        <v>95974</v>
      </c>
      <c r="C23" s="8"/>
      <c r="D23" s="5"/>
      <c r="G23" s="8" t="s">
        <v>5</v>
      </c>
      <c r="H23" s="8">
        <v>83330</v>
      </c>
      <c r="I23" s="8">
        <v>0</v>
      </c>
      <c r="J23" s="8">
        <v>7</v>
      </c>
    </row>
    <row r="24" spans="1:18" ht="16.5" x14ac:dyDescent="0.15">
      <c r="A24" s="8" t="s">
        <v>25</v>
      </c>
      <c r="B24" s="8">
        <v>93518</v>
      </c>
      <c r="C24" s="8"/>
      <c r="D24" s="5"/>
      <c r="G24" s="8" t="s">
        <v>34</v>
      </c>
      <c r="H24" s="8">
        <v>83209</v>
      </c>
      <c r="I24" s="8">
        <v>0</v>
      </c>
      <c r="J24" s="8">
        <v>6</v>
      </c>
    </row>
    <row r="25" spans="1:18" ht="16.5" x14ac:dyDescent="0.15">
      <c r="A25" s="8" t="s">
        <v>5</v>
      </c>
      <c r="B25" s="8">
        <v>83330</v>
      </c>
      <c r="C25" s="8"/>
      <c r="D25" s="5"/>
      <c r="G25" s="8" t="s">
        <v>27</v>
      </c>
      <c r="H25" s="8">
        <v>82633</v>
      </c>
      <c r="I25" s="8">
        <v>0</v>
      </c>
      <c r="J25" s="8">
        <v>5</v>
      </c>
    </row>
    <row r="26" spans="1:18" ht="16.5" x14ac:dyDescent="0.15">
      <c r="A26" s="8" t="s">
        <v>34</v>
      </c>
      <c r="B26" s="8">
        <v>83209</v>
      </c>
      <c r="C26" s="8"/>
      <c r="D26" s="5"/>
      <c r="G26" s="8" t="s">
        <v>23</v>
      </c>
      <c r="H26" s="8">
        <v>78097</v>
      </c>
      <c r="I26" s="8">
        <v>0</v>
      </c>
      <c r="J26" s="8">
        <v>4</v>
      </c>
    </row>
    <row r="27" spans="1:18" ht="16.5" x14ac:dyDescent="0.15">
      <c r="A27" s="8" t="s">
        <v>27</v>
      </c>
      <c r="B27" s="8">
        <v>82633</v>
      </c>
      <c r="C27" s="8"/>
      <c r="D27" s="5"/>
      <c r="G27" s="8" t="s">
        <v>7</v>
      </c>
      <c r="H27" s="8">
        <v>75370</v>
      </c>
      <c r="I27" s="8">
        <v>0</v>
      </c>
      <c r="J27" s="8">
        <v>3</v>
      </c>
    </row>
    <row r="28" spans="1:18" ht="16.5" x14ac:dyDescent="0.15">
      <c r="A28" s="8" t="s">
        <v>23</v>
      </c>
      <c r="B28" s="8">
        <v>78097</v>
      </c>
      <c r="C28" s="8"/>
      <c r="D28" s="5"/>
      <c r="G28" s="8" t="s">
        <v>31</v>
      </c>
      <c r="H28" s="8">
        <v>64742</v>
      </c>
      <c r="I28" s="8">
        <v>0</v>
      </c>
      <c r="J28" s="8">
        <v>2</v>
      </c>
      <c r="R28" s="12" t="s">
        <v>45</v>
      </c>
    </row>
    <row r="29" spans="1:18" ht="16.5" x14ac:dyDescent="0.15">
      <c r="A29" s="8" t="s">
        <v>7</v>
      </c>
      <c r="B29" s="8">
        <v>75370</v>
      </c>
      <c r="C29" s="8"/>
      <c r="D29" s="5"/>
      <c r="G29" s="9" t="s">
        <v>33</v>
      </c>
      <c r="H29" s="9">
        <v>30576</v>
      </c>
      <c r="I29" s="9">
        <v>0</v>
      </c>
      <c r="J29" s="9">
        <v>1</v>
      </c>
    </row>
    <row r="30" spans="1:18" ht="16.5" x14ac:dyDescent="0.15">
      <c r="A30" s="8" t="s">
        <v>31</v>
      </c>
      <c r="B30" s="8">
        <v>64742</v>
      </c>
      <c r="C30" s="8"/>
      <c r="D30" s="5"/>
    </row>
    <row r="31" spans="1:18" ht="16.5" x14ac:dyDescent="0.15">
      <c r="A31" s="8" t="s">
        <v>33</v>
      </c>
      <c r="B31" s="8">
        <v>30576</v>
      </c>
      <c r="C31" s="8"/>
      <c r="D31" s="5"/>
    </row>
    <row r="32" spans="1:18" ht="16.5" x14ac:dyDescent="0.15">
      <c r="A32" s="8" t="s">
        <v>24</v>
      </c>
      <c r="B32" s="8">
        <v>24809</v>
      </c>
      <c r="C32" s="5"/>
      <c r="D32" s="5"/>
    </row>
    <row r="33" spans="1:18" ht="16.5" x14ac:dyDescent="0.15">
      <c r="A33" s="8" t="s">
        <v>32</v>
      </c>
      <c r="B33" s="8">
        <v>21124</v>
      </c>
      <c r="C33" s="5"/>
      <c r="D33" s="5"/>
    </row>
    <row r="34" spans="1:18" ht="16.5" x14ac:dyDescent="0.15">
      <c r="A34" s="9" t="s">
        <v>29</v>
      </c>
      <c r="B34" s="9">
        <v>11492</v>
      </c>
      <c r="C34" s="5"/>
      <c r="D34" s="5"/>
    </row>
    <row r="35" spans="1:18" ht="14.25" x14ac:dyDescent="0.15">
      <c r="A35" s="2"/>
      <c r="B35" s="3"/>
    </row>
    <row r="38" spans="1:18" x14ac:dyDescent="0.15">
      <c r="B38" s="4"/>
    </row>
    <row r="41" spans="1:18" x14ac:dyDescent="0.15">
      <c r="R41" s="12" t="s">
        <v>46</v>
      </c>
    </row>
    <row r="42" spans="1:18" x14ac:dyDescent="0.15">
      <c r="R42" s="12" t="s">
        <v>67</v>
      </c>
    </row>
    <row r="43" spans="1:18" x14ac:dyDescent="0.15">
      <c r="R43" s="12" t="s">
        <v>48</v>
      </c>
    </row>
    <row r="56" spans="18:18" s="10" customFormat="1" x14ac:dyDescent="0.15">
      <c r="R56" s="12" t="s">
        <v>49</v>
      </c>
    </row>
    <row r="57" spans="18:18" s="10" customFormat="1" x14ac:dyDescent="0.15">
      <c r="R57" s="12" t="s">
        <v>51</v>
      </c>
    </row>
    <row r="58" spans="18:18" s="10" customFormat="1" x14ac:dyDescent="0.15">
      <c r="R58" s="12" t="s">
        <v>50</v>
      </c>
    </row>
    <row r="59" spans="18:18" s="10" customFormat="1" x14ac:dyDescent="0.15">
      <c r="R59" s="12" t="s">
        <v>52</v>
      </c>
    </row>
    <row r="60" spans="18:18" s="10" customFormat="1" x14ac:dyDescent="0.15">
      <c r="R60" s="12" t="s">
        <v>53</v>
      </c>
    </row>
  </sheetData>
  <mergeCells count="3">
    <mergeCell ref="A1:B1"/>
    <mergeCell ref="A2:B2"/>
    <mergeCell ref="E3:F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workbookViewId="0">
      <selection activeCell="F9" sqref="F9"/>
    </sheetView>
  </sheetViews>
  <sheetFormatPr defaultRowHeight="13.5" x14ac:dyDescent="0.15"/>
  <cols>
    <col min="1" max="1" width="18.25" style="1" customWidth="1"/>
    <col min="2" max="2" width="20.625" style="1" customWidth="1"/>
    <col min="3" max="4" width="4.5" style="1" customWidth="1"/>
    <col min="5" max="5" width="10.25" style="10" customWidth="1"/>
    <col min="6" max="7" width="9" style="10"/>
    <col min="8" max="8" width="10" style="10" customWidth="1"/>
    <col min="9" max="16384" width="9" style="10"/>
  </cols>
  <sheetData>
    <row r="1" spans="1:16" ht="20.25" x14ac:dyDescent="0.15">
      <c r="A1" s="39" t="s">
        <v>0</v>
      </c>
      <c r="B1" s="39"/>
      <c r="C1" s="5"/>
      <c r="D1" s="5"/>
    </row>
    <row r="2" spans="1:16" ht="16.5" x14ac:dyDescent="0.15">
      <c r="A2" s="40" t="s">
        <v>1</v>
      </c>
      <c r="B2" s="40"/>
      <c r="C2" s="5"/>
      <c r="D2" s="5"/>
    </row>
    <row r="3" spans="1:16" ht="18" x14ac:dyDescent="0.15">
      <c r="A3" s="6" t="s">
        <v>2</v>
      </c>
      <c r="B3" s="6" t="s">
        <v>3</v>
      </c>
      <c r="C3" s="5"/>
      <c r="D3" s="5"/>
    </row>
    <row r="4" spans="1:16" ht="16.5" x14ac:dyDescent="0.15">
      <c r="A4" s="7" t="s">
        <v>22</v>
      </c>
      <c r="B4" s="7">
        <v>531971</v>
      </c>
      <c r="C4" s="5"/>
      <c r="D4" s="5"/>
      <c r="P4" s="12" t="s">
        <v>40</v>
      </c>
    </row>
    <row r="5" spans="1:16" ht="16.5" x14ac:dyDescent="0.15">
      <c r="A5" s="8" t="s">
        <v>13</v>
      </c>
      <c r="B5" s="8">
        <v>469105</v>
      </c>
      <c r="C5" s="5"/>
      <c r="D5" s="5"/>
      <c r="P5" s="12" t="s">
        <v>55</v>
      </c>
    </row>
    <row r="6" spans="1:16" ht="16.5" x14ac:dyDescent="0.15">
      <c r="A6" s="8" t="s">
        <v>18</v>
      </c>
      <c r="B6" s="8">
        <v>400402</v>
      </c>
      <c r="C6" s="5"/>
      <c r="D6" s="5"/>
    </row>
    <row r="7" spans="1:16" ht="16.5" x14ac:dyDescent="0.15">
      <c r="A7" s="8" t="s">
        <v>14</v>
      </c>
      <c r="B7" s="8">
        <v>371232</v>
      </c>
      <c r="C7" s="8"/>
      <c r="D7" s="5"/>
    </row>
    <row r="8" spans="1:16" ht="16.5" x14ac:dyDescent="0.15">
      <c r="A8" s="8" t="s">
        <v>9</v>
      </c>
      <c r="B8" s="8">
        <v>230680</v>
      </c>
      <c r="C8" s="8"/>
      <c r="D8" s="5"/>
    </row>
    <row r="9" spans="1:16" ht="16.5" x14ac:dyDescent="0.15">
      <c r="A9" s="8" t="s">
        <v>26</v>
      </c>
      <c r="B9" s="8">
        <v>201062</v>
      </c>
      <c r="C9" s="8"/>
      <c r="D9" s="5"/>
    </row>
    <row r="10" spans="1:16" ht="16.5" x14ac:dyDescent="0.15">
      <c r="A10" s="8" t="s">
        <v>4</v>
      </c>
      <c r="B10" s="8">
        <v>200618</v>
      </c>
      <c r="C10" s="8"/>
      <c r="D10" s="5"/>
    </row>
    <row r="11" spans="1:16" ht="16.5" x14ac:dyDescent="0.15">
      <c r="A11" s="8" t="s">
        <v>28</v>
      </c>
      <c r="B11" s="8">
        <v>187606</v>
      </c>
      <c r="C11" s="8"/>
      <c r="D11" s="5"/>
    </row>
    <row r="12" spans="1:16" ht="16.5" x14ac:dyDescent="0.15">
      <c r="A12" s="8" t="s">
        <v>20</v>
      </c>
      <c r="B12" s="8">
        <v>185671</v>
      </c>
      <c r="C12" s="8"/>
      <c r="D12" s="5"/>
      <c r="E12" s="11" t="s">
        <v>35</v>
      </c>
    </row>
    <row r="13" spans="1:16" ht="16.5" x14ac:dyDescent="0.15">
      <c r="A13" s="8" t="s">
        <v>19</v>
      </c>
      <c r="B13" s="8">
        <v>185648</v>
      </c>
      <c r="C13" s="8"/>
      <c r="D13" s="5"/>
      <c r="E13" s="41" t="s">
        <v>36</v>
      </c>
      <c r="F13" s="41"/>
      <c r="G13" s="13" t="s">
        <v>37</v>
      </c>
    </row>
    <row r="14" spans="1:16" ht="16.5" x14ac:dyDescent="0.15">
      <c r="A14" s="8" t="s">
        <v>16</v>
      </c>
      <c r="B14" s="8">
        <v>181948</v>
      </c>
      <c r="C14" s="8"/>
      <c r="D14" s="5"/>
      <c r="E14" s="14" t="s">
        <v>38</v>
      </c>
      <c r="F14" s="14" t="s">
        <v>39</v>
      </c>
      <c r="G14" s="14" t="s">
        <v>38</v>
      </c>
      <c r="H14" s="14" t="s">
        <v>39</v>
      </c>
    </row>
    <row r="15" spans="1:16" ht="16.5" x14ac:dyDescent="0.15">
      <c r="A15" s="8" t="s">
        <v>6</v>
      </c>
      <c r="B15" s="8">
        <v>166215</v>
      </c>
      <c r="C15" s="8"/>
      <c r="D15" s="5"/>
      <c r="E15" s="7" t="s">
        <v>22</v>
      </c>
      <c r="F15" s="7">
        <v>531971</v>
      </c>
      <c r="G15" s="7" t="s">
        <v>14</v>
      </c>
      <c r="H15" s="7">
        <v>371232</v>
      </c>
    </row>
    <row r="16" spans="1:16" ht="16.5" x14ac:dyDescent="0.15">
      <c r="A16" s="8" t="s">
        <v>12</v>
      </c>
      <c r="B16" s="8">
        <v>137544</v>
      </c>
      <c r="C16" s="8"/>
      <c r="D16" s="5"/>
      <c r="E16" s="8" t="s">
        <v>13</v>
      </c>
      <c r="F16" s="8">
        <v>469105</v>
      </c>
      <c r="G16" s="8" t="s">
        <v>9</v>
      </c>
      <c r="H16" s="8">
        <v>230680</v>
      </c>
      <c r="P16" s="12" t="s">
        <v>42</v>
      </c>
    </row>
    <row r="17" spans="1:16" ht="16.5" x14ac:dyDescent="0.15">
      <c r="A17" s="8" t="s">
        <v>21</v>
      </c>
      <c r="B17" s="8">
        <v>129325</v>
      </c>
      <c r="C17" s="8"/>
      <c r="D17" s="5"/>
      <c r="E17" s="8" t="s">
        <v>18</v>
      </c>
      <c r="F17" s="8">
        <v>400402</v>
      </c>
      <c r="G17" s="8" t="s">
        <v>26</v>
      </c>
      <c r="H17" s="8">
        <v>201062</v>
      </c>
    </row>
    <row r="18" spans="1:16" ht="16.5" x14ac:dyDescent="0.15">
      <c r="A18" s="8" t="s">
        <v>15</v>
      </c>
      <c r="B18" s="8">
        <v>127675</v>
      </c>
      <c r="C18" s="8"/>
      <c r="D18" s="5"/>
      <c r="G18" s="8" t="s">
        <v>4</v>
      </c>
      <c r="H18" s="8">
        <v>200618</v>
      </c>
    </row>
    <row r="19" spans="1:16" ht="16.5" x14ac:dyDescent="0.15">
      <c r="A19" s="8" t="s">
        <v>11</v>
      </c>
      <c r="B19" s="8">
        <v>125114</v>
      </c>
      <c r="C19" s="8"/>
      <c r="D19" s="5"/>
      <c r="G19" s="8" t="s">
        <v>28</v>
      </c>
      <c r="H19" s="8">
        <v>187606</v>
      </c>
    </row>
    <row r="20" spans="1:16" ht="16.5" x14ac:dyDescent="0.15">
      <c r="A20" s="8" t="s">
        <v>30</v>
      </c>
      <c r="B20" s="8">
        <v>116907</v>
      </c>
      <c r="C20" s="8"/>
      <c r="D20" s="5"/>
      <c r="G20" s="8" t="s">
        <v>20</v>
      </c>
      <c r="H20" s="8">
        <v>185671</v>
      </c>
    </row>
    <row r="21" spans="1:16" ht="16.5" x14ac:dyDescent="0.15">
      <c r="A21" s="8" t="s">
        <v>17</v>
      </c>
      <c r="B21" s="8">
        <v>105951</v>
      </c>
      <c r="C21" s="8"/>
      <c r="D21" s="5"/>
      <c r="G21" s="8" t="s">
        <v>19</v>
      </c>
      <c r="H21" s="8">
        <v>185648</v>
      </c>
    </row>
    <row r="22" spans="1:16" ht="16.5" x14ac:dyDescent="0.15">
      <c r="A22" s="8" t="s">
        <v>10</v>
      </c>
      <c r="B22" s="8">
        <v>96234</v>
      </c>
      <c r="C22" s="8"/>
      <c r="D22" s="5"/>
      <c r="G22" s="8" t="s">
        <v>16</v>
      </c>
      <c r="H22" s="8">
        <v>181948</v>
      </c>
    </row>
    <row r="23" spans="1:16" ht="16.5" x14ac:dyDescent="0.15">
      <c r="A23" s="8" t="s">
        <v>8</v>
      </c>
      <c r="B23" s="8">
        <v>95974</v>
      </c>
      <c r="C23" s="8"/>
      <c r="D23" s="5"/>
      <c r="E23" s="8" t="s">
        <v>24</v>
      </c>
      <c r="F23" s="8">
        <v>24809</v>
      </c>
      <c r="G23" s="8" t="s">
        <v>6</v>
      </c>
      <c r="H23" s="8">
        <v>166215</v>
      </c>
    </row>
    <row r="24" spans="1:16" ht="16.5" x14ac:dyDescent="0.15">
      <c r="A24" s="8" t="s">
        <v>25</v>
      </c>
      <c r="B24" s="8">
        <v>93518</v>
      </c>
      <c r="C24" s="8"/>
      <c r="D24" s="5"/>
      <c r="E24" s="8" t="s">
        <v>32</v>
      </c>
      <c r="F24" s="8">
        <v>21124</v>
      </c>
      <c r="G24" s="8" t="s">
        <v>12</v>
      </c>
      <c r="H24" s="8">
        <v>137544</v>
      </c>
    </row>
    <row r="25" spans="1:16" ht="16.5" x14ac:dyDescent="0.15">
      <c r="A25" s="8" t="s">
        <v>5</v>
      </c>
      <c r="B25" s="8">
        <v>83330</v>
      </c>
      <c r="C25" s="8"/>
      <c r="D25" s="5"/>
      <c r="E25" s="9" t="s">
        <v>29</v>
      </c>
      <c r="F25" s="9">
        <v>11492</v>
      </c>
      <c r="G25" s="8" t="s">
        <v>21</v>
      </c>
      <c r="H25" s="8">
        <v>129325</v>
      </c>
    </row>
    <row r="26" spans="1:16" ht="16.5" x14ac:dyDescent="0.15">
      <c r="A26" s="8" t="s">
        <v>34</v>
      </c>
      <c r="B26" s="8">
        <v>83209</v>
      </c>
      <c r="C26" s="8"/>
      <c r="D26" s="5"/>
      <c r="G26" s="8" t="s">
        <v>15</v>
      </c>
      <c r="H26" s="8">
        <v>127675</v>
      </c>
    </row>
    <row r="27" spans="1:16" ht="16.5" x14ac:dyDescent="0.15">
      <c r="A27" s="8" t="s">
        <v>27</v>
      </c>
      <c r="B27" s="8">
        <v>82633</v>
      </c>
      <c r="C27" s="8"/>
      <c r="D27" s="5"/>
      <c r="G27" s="8" t="s">
        <v>11</v>
      </c>
      <c r="H27" s="8">
        <v>125114</v>
      </c>
    </row>
    <row r="28" spans="1:16" ht="16.5" x14ac:dyDescent="0.15">
      <c r="A28" s="8" t="s">
        <v>23</v>
      </c>
      <c r="B28" s="8">
        <v>78097</v>
      </c>
      <c r="C28" s="8"/>
      <c r="D28" s="5"/>
      <c r="G28" s="8" t="s">
        <v>30</v>
      </c>
      <c r="H28" s="8">
        <v>116907</v>
      </c>
      <c r="P28" s="12" t="s">
        <v>56</v>
      </c>
    </row>
    <row r="29" spans="1:16" ht="16.5" x14ac:dyDescent="0.15">
      <c r="A29" s="8" t="s">
        <v>7</v>
      </c>
      <c r="B29" s="8">
        <v>75370</v>
      </c>
      <c r="C29" s="8"/>
      <c r="D29" s="5"/>
      <c r="G29" s="8" t="s">
        <v>17</v>
      </c>
      <c r="H29" s="8">
        <v>105951</v>
      </c>
    </row>
    <row r="30" spans="1:16" ht="16.5" x14ac:dyDescent="0.15">
      <c r="A30" s="8" t="s">
        <v>31</v>
      </c>
      <c r="B30" s="8">
        <v>64742</v>
      </c>
      <c r="C30" s="8"/>
      <c r="D30" s="5"/>
      <c r="G30" s="8" t="s">
        <v>10</v>
      </c>
      <c r="H30" s="8">
        <v>96234</v>
      </c>
    </row>
    <row r="31" spans="1:16" ht="16.5" x14ac:dyDescent="0.15">
      <c r="A31" s="8" t="s">
        <v>33</v>
      </c>
      <c r="B31" s="8">
        <v>30576</v>
      </c>
      <c r="C31" s="8"/>
      <c r="D31" s="5"/>
      <c r="G31" s="8" t="s">
        <v>8</v>
      </c>
      <c r="H31" s="8">
        <v>95974</v>
      </c>
    </row>
    <row r="32" spans="1:16" ht="16.5" x14ac:dyDescent="0.15">
      <c r="A32" s="8" t="s">
        <v>24</v>
      </c>
      <c r="B32" s="8">
        <v>24809</v>
      </c>
      <c r="C32" s="5"/>
      <c r="D32" s="5"/>
      <c r="G32" s="8" t="s">
        <v>25</v>
      </c>
      <c r="H32" s="8">
        <v>93518</v>
      </c>
    </row>
    <row r="33" spans="1:16" ht="16.5" x14ac:dyDescent="0.15">
      <c r="A33" s="8" t="s">
        <v>32</v>
      </c>
      <c r="B33" s="8">
        <v>21124</v>
      </c>
      <c r="C33" s="5"/>
      <c r="D33" s="5"/>
      <c r="G33" s="8" t="s">
        <v>5</v>
      </c>
      <c r="H33" s="8">
        <v>83330</v>
      </c>
    </row>
    <row r="34" spans="1:16" ht="16.5" x14ac:dyDescent="0.15">
      <c r="A34" s="9" t="s">
        <v>29</v>
      </c>
      <c r="B34" s="9">
        <v>11492</v>
      </c>
      <c r="C34" s="5"/>
      <c r="D34" s="5"/>
      <c r="G34" s="8" t="s">
        <v>34</v>
      </c>
      <c r="H34" s="8">
        <v>83209</v>
      </c>
    </row>
    <row r="35" spans="1:16" ht="16.5" x14ac:dyDescent="0.15">
      <c r="A35" s="2"/>
      <c r="B35" s="3"/>
      <c r="G35" s="8" t="s">
        <v>27</v>
      </c>
      <c r="H35" s="8">
        <v>82633</v>
      </c>
    </row>
    <row r="36" spans="1:16" ht="16.5" x14ac:dyDescent="0.15">
      <c r="G36" s="8" t="s">
        <v>23</v>
      </c>
      <c r="H36" s="8">
        <v>78097</v>
      </c>
    </row>
    <row r="37" spans="1:16" ht="16.5" x14ac:dyDescent="0.15">
      <c r="G37" s="8" t="s">
        <v>7</v>
      </c>
      <c r="H37" s="8">
        <v>75370</v>
      </c>
    </row>
    <row r="38" spans="1:16" ht="16.5" x14ac:dyDescent="0.15">
      <c r="B38" s="4"/>
      <c r="G38" s="8" t="s">
        <v>31</v>
      </c>
      <c r="H38" s="8">
        <v>64742</v>
      </c>
    </row>
    <row r="39" spans="1:16" ht="16.5" x14ac:dyDescent="0.15">
      <c r="G39" s="9" t="s">
        <v>33</v>
      </c>
      <c r="H39" s="9">
        <v>30576</v>
      </c>
    </row>
    <row r="41" spans="1:16" x14ac:dyDescent="0.15">
      <c r="P41" s="12" t="s">
        <v>54</v>
      </c>
    </row>
    <row r="42" spans="1:16" x14ac:dyDescent="0.15">
      <c r="P42" s="12" t="s">
        <v>47</v>
      </c>
    </row>
    <row r="43" spans="1:16" x14ac:dyDescent="0.15">
      <c r="P43" s="12" t="s">
        <v>57</v>
      </c>
    </row>
    <row r="56" spans="16:16" x14ac:dyDescent="0.15">
      <c r="P56" s="12" t="s">
        <v>49</v>
      </c>
    </row>
    <row r="57" spans="16:16" x14ac:dyDescent="0.15">
      <c r="P57" s="12" t="s">
        <v>51</v>
      </c>
    </row>
    <row r="58" spans="16:16" x14ac:dyDescent="0.15">
      <c r="P58" s="12" t="s">
        <v>50</v>
      </c>
    </row>
    <row r="59" spans="16:16" x14ac:dyDescent="0.15">
      <c r="P59" s="12" t="s">
        <v>58</v>
      </c>
    </row>
  </sheetData>
  <mergeCells count="3">
    <mergeCell ref="A1:B1"/>
    <mergeCell ref="A2:B2"/>
    <mergeCell ref="E13:F13"/>
  </mergeCells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opLeftCell="A67" workbookViewId="0">
      <selection activeCell="D8" sqref="D8"/>
    </sheetView>
  </sheetViews>
  <sheetFormatPr defaultRowHeight="13.5" x14ac:dyDescent="0.15"/>
  <cols>
    <col min="1" max="1" width="20.5" style="1" customWidth="1"/>
    <col min="2" max="2" width="17.125" style="1" customWidth="1"/>
    <col min="3" max="3" width="9.5" style="10" customWidth="1"/>
    <col min="4" max="4" width="10" style="10" customWidth="1"/>
    <col min="5" max="6" width="9.5" style="10" customWidth="1"/>
    <col min="7" max="7" width="40.375" style="10" customWidth="1"/>
    <col min="8" max="252" width="9.5" style="10" customWidth="1"/>
    <col min="253" max="16384" width="9" style="10"/>
  </cols>
  <sheetData>
    <row r="1" spans="1:9" ht="20.25" x14ac:dyDescent="0.15">
      <c r="A1" s="39" t="s">
        <v>0</v>
      </c>
      <c r="B1" s="39"/>
      <c r="D1" s="11" t="s">
        <v>35</v>
      </c>
    </row>
    <row r="2" spans="1:9" ht="16.5" x14ac:dyDescent="0.15">
      <c r="A2" s="40" t="s">
        <v>1</v>
      </c>
      <c r="B2" s="40"/>
      <c r="D2" s="41" t="s">
        <v>36</v>
      </c>
      <c r="E2" s="41"/>
    </row>
    <row r="3" spans="1:9" ht="18" x14ac:dyDescent="0.15">
      <c r="A3" s="6" t="s">
        <v>2</v>
      </c>
      <c r="B3" s="6" t="s">
        <v>3</v>
      </c>
      <c r="D3" s="14" t="s">
        <v>38</v>
      </c>
      <c r="E3" s="14" t="s">
        <v>39</v>
      </c>
    </row>
    <row r="4" spans="1:9" ht="17.25" x14ac:dyDescent="0.15">
      <c r="A4" s="7" t="s">
        <v>22</v>
      </c>
      <c r="B4" s="7">
        <v>531971</v>
      </c>
      <c r="D4" s="7" t="s">
        <v>22</v>
      </c>
      <c r="E4" s="7">
        <v>531971</v>
      </c>
      <c r="G4" s="15" t="str">
        <f>REPT("-",E4/5000)</f>
        <v>----------------------------------------------------------------------------------------------------------</v>
      </c>
      <c r="I4" s="12" t="s">
        <v>59</v>
      </c>
    </row>
    <row r="5" spans="1:9" ht="17.25" x14ac:dyDescent="0.15">
      <c r="A5" s="8" t="s">
        <v>13</v>
      </c>
      <c r="B5" s="8">
        <v>469105</v>
      </c>
      <c r="D5" s="8" t="s">
        <v>13</v>
      </c>
      <c r="E5" s="8">
        <v>469105</v>
      </c>
      <c r="G5" s="15"/>
      <c r="I5" s="12" t="s">
        <v>60</v>
      </c>
    </row>
    <row r="6" spans="1:9" ht="17.25" x14ac:dyDescent="0.15">
      <c r="A6" s="8" t="s">
        <v>18</v>
      </c>
      <c r="B6" s="8">
        <v>400402</v>
      </c>
      <c r="D6" s="8" t="s">
        <v>18</v>
      </c>
      <c r="E6" s="8">
        <v>400402</v>
      </c>
      <c r="G6" s="15"/>
      <c r="I6" s="12" t="s">
        <v>70</v>
      </c>
    </row>
    <row r="7" spans="1:9" ht="17.25" x14ac:dyDescent="0.15">
      <c r="A7" s="8" t="s">
        <v>14</v>
      </c>
      <c r="B7" s="8">
        <v>371232</v>
      </c>
      <c r="G7" s="15"/>
    </row>
    <row r="8" spans="1:9" ht="17.25" x14ac:dyDescent="0.15">
      <c r="A8" s="8" t="s">
        <v>9</v>
      </c>
      <c r="B8" s="8">
        <v>230680</v>
      </c>
      <c r="G8" s="15"/>
    </row>
    <row r="9" spans="1:9" ht="17.25" x14ac:dyDescent="0.15">
      <c r="A9" s="8" t="s">
        <v>26</v>
      </c>
      <c r="B9" s="8">
        <v>201062</v>
      </c>
      <c r="G9" s="15"/>
    </row>
    <row r="10" spans="1:9" ht="17.25" x14ac:dyDescent="0.15">
      <c r="A10" s="8" t="s">
        <v>4</v>
      </c>
      <c r="B10" s="8">
        <v>200618</v>
      </c>
      <c r="G10" s="15"/>
    </row>
    <row r="11" spans="1:9" ht="17.25" x14ac:dyDescent="0.15">
      <c r="A11" s="8" t="s">
        <v>28</v>
      </c>
      <c r="B11" s="8">
        <v>187606</v>
      </c>
      <c r="G11" s="15"/>
    </row>
    <row r="12" spans="1:9" ht="17.25" x14ac:dyDescent="0.15">
      <c r="A12" s="8" t="s">
        <v>20</v>
      </c>
      <c r="B12" s="8">
        <v>185671</v>
      </c>
      <c r="D12" s="8" t="s">
        <v>24</v>
      </c>
      <c r="E12" s="8">
        <v>24809</v>
      </c>
      <c r="G12" s="15"/>
    </row>
    <row r="13" spans="1:9" ht="17.25" x14ac:dyDescent="0.15">
      <c r="A13" s="8" t="s">
        <v>19</v>
      </c>
      <c r="B13" s="8">
        <v>185648</v>
      </c>
      <c r="D13" s="8" t="s">
        <v>32</v>
      </c>
      <c r="E13" s="8">
        <v>21124</v>
      </c>
      <c r="G13" s="15"/>
    </row>
    <row r="14" spans="1:9" ht="17.25" x14ac:dyDescent="0.15">
      <c r="A14" s="8" t="s">
        <v>16</v>
      </c>
      <c r="B14" s="8">
        <v>181948</v>
      </c>
      <c r="D14" s="9" t="s">
        <v>29</v>
      </c>
      <c r="E14" s="9">
        <v>11492</v>
      </c>
      <c r="G14" s="15"/>
    </row>
    <row r="15" spans="1:9" ht="17.25" x14ac:dyDescent="0.15">
      <c r="A15" s="8" t="s">
        <v>6</v>
      </c>
      <c r="B15" s="8">
        <v>166215</v>
      </c>
      <c r="G15" s="15"/>
    </row>
    <row r="16" spans="1:9" ht="17.25" x14ac:dyDescent="0.15">
      <c r="A16" s="8" t="s">
        <v>12</v>
      </c>
      <c r="B16" s="8">
        <v>137544</v>
      </c>
      <c r="D16" s="13" t="s">
        <v>37</v>
      </c>
      <c r="G16" s="15"/>
    </row>
    <row r="17" spans="1:9" ht="17.25" x14ac:dyDescent="0.15">
      <c r="A17" s="8" t="s">
        <v>21</v>
      </c>
      <c r="B17" s="8">
        <v>129325</v>
      </c>
      <c r="D17" s="14" t="s">
        <v>38</v>
      </c>
      <c r="E17" s="14" t="s">
        <v>39</v>
      </c>
      <c r="G17" s="15"/>
      <c r="I17" s="12" t="s">
        <v>61</v>
      </c>
    </row>
    <row r="18" spans="1:9" ht="3.6" customHeight="1" x14ac:dyDescent="0.15">
      <c r="A18" s="8" t="s">
        <v>15</v>
      </c>
      <c r="B18" s="8">
        <v>127675</v>
      </c>
      <c r="D18" s="7" t="s">
        <v>14</v>
      </c>
      <c r="E18" s="7">
        <v>371232</v>
      </c>
      <c r="G18" s="15" t="str">
        <f t="shared" ref="G18:G42" si="0">REPT("-",E18/5000)</f>
        <v>--------------------------------------------------------------------------</v>
      </c>
    </row>
    <row r="19" spans="1:9" ht="3.6" customHeight="1" x14ac:dyDescent="0.15">
      <c r="A19" s="8" t="s">
        <v>11</v>
      </c>
      <c r="B19" s="8">
        <v>125114</v>
      </c>
      <c r="D19" s="8" t="s">
        <v>9</v>
      </c>
      <c r="E19" s="8">
        <v>230680</v>
      </c>
      <c r="G19" s="15" t="str">
        <f t="shared" si="0"/>
        <v>----------------------------------------------</v>
      </c>
    </row>
    <row r="20" spans="1:9" ht="3.6" customHeight="1" x14ac:dyDescent="0.15">
      <c r="A20" s="8" t="s">
        <v>30</v>
      </c>
      <c r="B20" s="8">
        <v>116907</v>
      </c>
      <c r="D20" s="8" t="s">
        <v>26</v>
      </c>
      <c r="E20" s="8">
        <v>201062</v>
      </c>
      <c r="G20" s="15" t="str">
        <f t="shared" si="0"/>
        <v>----------------------------------------</v>
      </c>
    </row>
    <row r="21" spans="1:9" ht="3.6" customHeight="1" x14ac:dyDescent="0.15">
      <c r="A21" s="8" t="s">
        <v>17</v>
      </c>
      <c r="B21" s="8">
        <v>105951</v>
      </c>
      <c r="D21" s="8" t="s">
        <v>4</v>
      </c>
      <c r="E21" s="8">
        <v>200618</v>
      </c>
      <c r="G21" s="15" t="str">
        <f t="shared" si="0"/>
        <v>----------------------------------------</v>
      </c>
    </row>
    <row r="22" spans="1:9" ht="3.6" customHeight="1" x14ac:dyDescent="0.15">
      <c r="A22" s="8" t="s">
        <v>10</v>
      </c>
      <c r="B22" s="8">
        <v>96234</v>
      </c>
      <c r="D22" s="8" t="s">
        <v>28</v>
      </c>
      <c r="E22" s="8">
        <v>187606</v>
      </c>
      <c r="G22" s="15" t="str">
        <f t="shared" si="0"/>
        <v>-------------------------------------</v>
      </c>
    </row>
    <row r="23" spans="1:9" ht="3.6" customHeight="1" x14ac:dyDescent="0.15">
      <c r="A23" s="8" t="s">
        <v>8</v>
      </c>
      <c r="B23" s="8">
        <v>95974</v>
      </c>
      <c r="D23" s="8" t="s">
        <v>20</v>
      </c>
      <c r="E23" s="8">
        <v>185671</v>
      </c>
      <c r="G23" s="15" t="str">
        <f t="shared" si="0"/>
        <v>-------------------------------------</v>
      </c>
    </row>
    <row r="24" spans="1:9" ht="3.6" customHeight="1" x14ac:dyDescent="0.15">
      <c r="A24" s="8" t="s">
        <v>25</v>
      </c>
      <c r="B24" s="8">
        <v>93518</v>
      </c>
      <c r="D24" s="8" t="s">
        <v>19</v>
      </c>
      <c r="E24" s="8">
        <v>185648</v>
      </c>
      <c r="G24" s="15" t="str">
        <f t="shared" si="0"/>
        <v>-------------------------------------</v>
      </c>
    </row>
    <row r="25" spans="1:9" ht="3.6" customHeight="1" x14ac:dyDescent="0.15">
      <c r="A25" s="8" t="s">
        <v>5</v>
      </c>
      <c r="B25" s="8">
        <v>83330</v>
      </c>
      <c r="D25" s="8" t="s">
        <v>16</v>
      </c>
      <c r="E25" s="8">
        <v>181948</v>
      </c>
      <c r="G25" s="15" t="str">
        <f t="shared" si="0"/>
        <v>------------------------------------</v>
      </c>
    </row>
    <row r="26" spans="1:9" ht="3.6" customHeight="1" x14ac:dyDescent="0.15">
      <c r="A26" s="8" t="s">
        <v>34</v>
      </c>
      <c r="B26" s="8">
        <v>83209</v>
      </c>
      <c r="D26" s="8" t="s">
        <v>6</v>
      </c>
      <c r="E26" s="8">
        <v>166215</v>
      </c>
      <c r="G26" s="15" t="str">
        <f t="shared" si="0"/>
        <v>---------------------------------</v>
      </c>
    </row>
    <row r="27" spans="1:9" ht="3.6" customHeight="1" x14ac:dyDescent="0.15">
      <c r="A27" s="8" t="s">
        <v>27</v>
      </c>
      <c r="B27" s="8">
        <v>82633</v>
      </c>
      <c r="D27" s="8" t="s">
        <v>12</v>
      </c>
      <c r="E27" s="8">
        <v>137544</v>
      </c>
      <c r="G27" s="15" t="str">
        <f t="shared" si="0"/>
        <v>---------------------------</v>
      </c>
    </row>
    <row r="28" spans="1:9" ht="3.6" customHeight="1" x14ac:dyDescent="0.15">
      <c r="A28" s="8" t="s">
        <v>23</v>
      </c>
      <c r="B28" s="8">
        <v>78097</v>
      </c>
      <c r="D28" s="8" t="s">
        <v>21</v>
      </c>
      <c r="E28" s="8">
        <v>129325</v>
      </c>
      <c r="G28" s="15" t="str">
        <f t="shared" si="0"/>
        <v>-------------------------</v>
      </c>
    </row>
    <row r="29" spans="1:9" ht="3.6" customHeight="1" x14ac:dyDescent="0.15">
      <c r="A29" s="8" t="s">
        <v>7</v>
      </c>
      <c r="B29" s="8">
        <v>75370</v>
      </c>
      <c r="D29" s="8" t="s">
        <v>15</v>
      </c>
      <c r="E29" s="8">
        <v>127675</v>
      </c>
      <c r="G29" s="15" t="str">
        <f t="shared" si="0"/>
        <v>-------------------------</v>
      </c>
    </row>
    <row r="30" spans="1:9" ht="3.6" customHeight="1" x14ac:dyDescent="0.15">
      <c r="A30" s="8" t="s">
        <v>31</v>
      </c>
      <c r="B30" s="8">
        <v>64742</v>
      </c>
      <c r="D30" s="8" t="s">
        <v>11</v>
      </c>
      <c r="E30" s="8">
        <v>125114</v>
      </c>
      <c r="G30" s="15" t="str">
        <f t="shared" si="0"/>
        <v>-------------------------</v>
      </c>
    </row>
    <row r="31" spans="1:9" ht="3.6" customHeight="1" x14ac:dyDescent="0.15">
      <c r="A31" s="8" t="s">
        <v>33</v>
      </c>
      <c r="B31" s="8">
        <v>30576</v>
      </c>
      <c r="D31" s="8" t="s">
        <v>30</v>
      </c>
      <c r="E31" s="8">
        <v>116907</v>
      </c>
      <c r="G31" s="15" t="str">
        <f t="shared" si="0"/>
        <v>-----------------------</v>
      </c>
    </row>
    <row r="32" spans="1:9" ht="3.6" customHeight="1" x14ac:dyDescent="0.15">
      <c r="A32" s="8" t="s">
        <v>24</v>
      </c>
      <c r="B32" s="8">
        <v>24809</v>
      </c>
      <c r="D32" s="8" t="s">
        <v>17</v>
      </c>
      <c r="E32" s="8">
        <v>105951</v>
      </c>
      <c r="G32" s="15" t="str">
        <f t="shared" si="0"/>
        <v>---------------------</v>
      </c>
    </row>
    <row r="33" spans="1:9" ht="3.6" customHeight="1" x14ac:dyDescent="0.15">
      <c r="A33" s="8" t="s">
        <v>32</v>
      </c>
      <c r="B33" s="8">
        <v>21124</v>
      </c>
      <c r="D33" s="8" t="s">
        <v>10</v>
      </c>
      <c r="E33" s="8">
        <v>96234</v>
      </c>
      <c r="G33" s="15" t="str">
        <f t="shared" si="0"/>
        <v>-------------------</v>
      </c>
    </row>
    <row r="34" spans="1:9" ht="3.6" customHeight="1" x14ac:dyDescent="0.15">
      <c r="A34" s="9" t="s">
        <v>29</v>
      </c>
      <c r="B34" s="9">
        <v>11492</v>
      </c>
      <c r="D34" s="8" t="s">
        <v>8</v>
      </c>
      <c r="E34" s="8">
        <v>95974</v>
      </c>
      <c r="G34" s="15" t="str">
        <f t="shared" si="0"/>
        <v>-------------------</v>
      </c>
    </row>
    <row r="35" spans="1:9" ht="3.6" customHeight="1" x14ac:dyDescent="0.15">
      <c r="A35" s="2"/>
      <c r="B35" s="3"/>
      <c r="D35" s="8" t="s">
        <v>25</v>
      </c>
      <c r="E35" s="8">
        <v>93518</v>
      </c>
      <c r="G35" s="15" t="str">
        <f t="shared" si="0"/>
        <v>------------------</v>
      </c>
    </row>
    <row r="36" spans="1:9" ht="3.6" customHeight="1" x14ac:dyDescent="0.15">
      <c r="D36" s="8" t="s">
        <v>5</v>
      </c>
      <c r="E36" s="8">
        <v>83330</v>
      </c>
      <c r="G36" s="15" t="str">
        <f t="shared" si="0"/>
        <v>----------------</v>
      </c>
    </row>
    <row r="37" spans="1:9" ht="3.6" customHeight="1" x14ac:dyDescent="0.15">
      <c r="D37" s="8" t="s">
        <v>34</v>
      </c>
      <c r="E37" s="8">
        <v>83209</v>
      </c>
      <c r="G37" s="15" t="str">
        <f t="shared" si="0"/>
        <v>----------------</v>
      </c>
    </row>
    <row r="38" spans="1:9" ht="3.6" customHeight="1" x14ac:dyDescent="0.15">
      <c r="B38" s="4"/>
      <c r="D38" s="8" t="s">
        <v>27</v>
      </c>
      <c r="E38" s="8">
        <v>82633</v>
      </c>
      <c r="G38" s="15" t="str">
        <f t="shared" si="0"/>
        <v>----------------</v>
      </c>
    </row>
    <row r="39" spans="1:9" ht="3.6" customHeight="1" x14ac:dyDescent="0.15">
      <c r="D39" s="8" t="s">
        <v>23</v>
      </c>
      <c r="E39" s="8">
        <v>78097</v>
      </c>
      <c r="G39" s="15" t="str">
        <f t="shared" si="0"/>
        <v>---------------</v>
      </c>
    </row>
    <row r="40" spans="1:9" ht="3.6" customHeight="1" x14ac:dyDescent="0.15">
      <c r="D40" s="8" t="s">
        <v>7</v>
      </c>
      <c r="E40" s="8">
        <v>75370</v>
      </c>
      <c r="G40" s="15" t="str">
        <f t="shared" si="0"/>
        <v>---------------</v>
      </c>
    </row>
    <row r="41" spans="1:9" ht="3.6" customHeight="1" x14ac:dyDescent="0.15">
      <c r="D41" s="8" t="s">
        <v>31</v>
      </c>
      <c r="E41" s="8">
        <v>64742</v>
      </c>
      <c r="G41" s="15" t="str">
        <f t="shared" si="0"/>
        <v>------------</v>
      </c>
    </row>
    <row r="42" spans="1:9" ht="3.6" customHeight="1" x14ac:dyDescent="0.15">
      <c r="D42" s="9" t="s">
        <v>33</v>
      </c>
      <c r="E42" s="9">
        <v>30576</v>
      </c>
      <c r="G42" s="15" t="str">
        <f t="shared" si="0"/>
        <v>------</v>
      </c>
    </row>
    <row r="43" spans="1:9" x14ac:dyDescent="0.15">
      <c r="G43" s="12"/>
    </row>
    <row r="44" spans="1:9" x14ac:dyDescent="0.15">
      <c r="I44" s="12" t="s">
        <v>62</v>
      </c>
    </row>
    <row r="45" spans="1:9" x14ac:dyDescent="0.15">
      <c r="I45" s="12" t="s">
        <v>63</v>
      </c>
    </row>
    <row r="46" spans="1:9" x14ac:dyDescent="0.15">
      <c r="I46" s="12" t="s">
        <v>68</v>
      </c>
    </row>
    <row r="47" spans="1:9" x14ac:dyDescent="0.15">
      <c r="I47" s="12" t="s">
        <v>65</v>
      </c>
    </row>
    <row r="48" spans="1:9" x14ac:dyDescent="0.15">
      <c r="I48" s="12" t="s">
        <v>66</v>
      </c>
    </row>
    <row r="49" spans="4:7" ht="3.6" customHeight="1" x14ac:dyDescent="0.15">
      <c r="D49" s="16" t="s">
        <v>14</v>
      </c>
      <c r="E49" s="16">
        <v>371232</v>
      </c>
      <c r="G49" s="15" t="str">
        <f t="shared" ref="G49:G73" si="1">REPT("-",E49/5000)</f>
        <v>--------------------------------------------------------------------------</v>
      </c>
    </row>
    <row r="50" spans="4:7" ht="3.6" customHeight="1" x14ac:dyDescent="0.15">
      <c r="D50" s="16" t="s">
        <v>9</v>
      </c>
      <c r="E50" s="16">
        <v>230680</v>
      </c>
      <c r="G50" s="15" t="str">
        <f t="shared" si="1"/>
        <v>----------------------------------------------</v>
      </c>
    </row>
    <row r="51" spans="4:7" ht="3.6" customHeight="1" x14ac:dyDescent="0.15">
      <c r="D51" s="16" t="s">
        <v>26</v>
      </c>
      <c r="E51" s="16">
        <v>201062</v>
      </c>
      <c r="G51" s="15" t="str">
        <f t="shared" si="1"/>
        <v>----------------------------------------</v>
      </c>
    </row>
    <row r="52" spans="4:7" ht="3.6" customHeight="1" x14ac:dyDescent="0.15">
      <c r="D52" s="16" t="s">
        <v>4</v>
      </c>
      <c r="E52" s="16">
        <v>200618</v>
      </c>
      <c r="G52" s="15" t="str">
        <f t="shared" si="1"/>
        <v>----------------------------------------</v>
      </c>
    </row>
    <row r="53" spans="4:7" ht="3.6" customHeight="1" x14ac:dyDescent="0.15">
      <c r="D53" s="16" t="s">
        <v>28</v>
      </c>
      <c r="E53" s="16">
        <v>187606</v>
      </c>
      <c r="G53" s="15" t="str">
        <f t="shared" si="1"/>
        <v>-------------------------------------</v>
      </c>
    </row>
    <row r="54" spans="4:7" ht="3.6" customHeight="1" x14ac:dyDescent="0.15">
      <c r="D54" s="16" t="s">
        <v>20</v>
      </c>
      <c r="E54" s="16">
        <v>185671</v>
      </c>
      <c r="G54" s="15" t="str">
        <f t="shared" si="1"/>
        <v>-------------------------------------</v>
      </c>
    </row>
    <row r="55" spans="4:7" ht="3.6" customHeight="1" x14ac:dyDescent="0.15">
      <c r="D55" s="16" t="s">
        <v>19</v>
      </c>
      <c r="E55" s="16">
        <v>185648</v>
      </c>
      <c r="G55" s="15" t="str">
        <f t="shared" si="1"/>
        <v>-------------------------------------</v>
      </c>
    </row>
    <row r="56" spans="4:7" ht="3.6" customHeight="1" x14ac:dyDescent="0.15">
      <c r="D56" s="16" t="s">
        <v>16</v>
      </c>
      <c r="E56" s="16">
        <v>181948</v>
      </c>
      <c r="G56" s="15" t="str">
        <f t="shared" si="1"/>
        <v>------------------------------------</v>
      </c>
    </row>
    <row r="57" spans="4:7" ht="3.6" customHeight="1" x14ac:dyDescent="0.15">
      <c r="D57" s="16" t="s">
        <v>6</v>
      </c>
      <c r="E57" s="16">
        <v>166215</v>
      </c>
      <c r="G57" s="15" t="str">
        <f t="shared" si="1"/>
        <v>---------------------------------</v>
      </c>
    </row>
    <row r="58" spans="4:7" ht="3.6" customHeight="1" x14ac:dyDescent="0.15">
      <c r="D58" s="16" t="s">
        <v>12</v>
      </c>
      <c r="E58" s="16">
        <v>137544</v>
      </c>
      <c r="G58" s="15" t="str">
        <f t="shared" si="1"/>
        <v>---------------------------</v>
      </c>
    </row>
    <row r="59" spans="4:7" ht="3.6" customHeight="1" x14ac:dyDescent="0.15">
      <c r="D59" s="16" t="s">
        <v>21</v>
      </c>
      <c r="E59" s="16">
        <v>129325</v>
      </c>
      <c r="G59" s="15" t="str">
        <f t="shared" si="1"/>
        <v>-------------------------</v>
      </c>
    </row>
    <row r="60" spans="4:7" ht="3.6" customHeight="1" x14ac:dyDescent="0.15">
      <c r="D60" s="16" t="s">
        <v>15</v>
      </c>
      <c r="E60" s="16">
        <v>127675</v>
      </c>
      <c r="G60" s="15" t="str">
        <f t="shared" si="1"/>
        <v>-------------------------</v>
      </c>
    </row>
    <row r="61" spans="4:7" ht="3.6" customHeight="1" x14ac:dyDescent="0.15">
      <c r="D61" s="16" t="s">
        <v>11</v>
      </c>
      <c r="E61" s="16">
        <v>125114</v>
      </c>
      <c r="G61" s="15" t="str">
        <f t="shared" si="1"/>
        <v>-------------------------</v>
      </c>
    </row>
    <row r="62" spans="4:7" ht="3.6" customHeight="1" x14ac:dyDescent="0.15">
      <c r="D62" s="16" t="s">
        <v>30</v>
      </c>
      <c r="E62" s="16">
        <v>116907</v>
      </c>
      <c r="G62" s="15" t="str">
        <f t="shared" si="1"/>
        <v>-----------------------</v>
      </c>
    </row>
    <row r="63" spans="4:7" ht="3.6" customHeight="1" x14ac:dyDescent="0.15">
      <c r="D63" s="16" t="s">
        <v>17</v>
      </c>
      <c r="E63" s="16">
        <v>105951</v>
      </c>
      <c r="G63" s="15" t="str">
        <f t="shared" si="1"/>
        <v>---------------------</v>
      </c>
    </row>
    <row r="64" spans="4:7" ht="3.6" customHeight="1" x14ac:dyDescent="0.15">
      <c r="D64" s="16" t="s">
        <v>10</v>
      </c>
      <c r="E64" s="16">
        <v>96234</v>
      </c>
      <c r="G64" s="15" t="str">
        <f t="shared" si="1"/>
        <v>-------------------</v>
      </c>
    </row>
    <row r="65" spans="4:7" ht="3.6" customHeight="1" x14ac:dyDescent="0.15">
      <c r="D65" s="16" t="s">
        <v>8</v>
      </c>
      <c r="E65" s="16">
        <v>95974</v>
      </c>
      <c r="G65" s="15" t="str">
        <f t="shared" si="1"/>
        <v>-------------------</v>
      </c>
    </row>
    <row r="66" spans="4:7" ht="3.6" customHeight="1" x14ac:dyDescent="0.15">
      <c r="D66" s="16" t="s">
        <v>25</v>
      </c>
      <c r="E66" s="16">
        <v>93518</v>
      </c>
      <c r="G66" s="15" t="str">
        <f t="shared" si="1"/>
        <v>------------------</v>
      </c>
    </row>
    <row r="67" spans="4:7" ht="3.6" customHeight="1" x14ac:dyDescent="0.15">
      <c r="D67" s="16" t="s">
        <v>5</v>
      </c>
      <c r="E67" s="16">
        <v>83330</v>
      </c>
      <c r="G67" s="15" t="str">
        <f t="shared" si="1"/>
        <v>----------------</v>
      </c>
    </row>
    <row r="68" spans="4:7" ht="3.6" customHeight="1" x14ac:dyDescent="0.15">
      <c r="D68" s="16" t="s">
        <v>34</v>
      </c>
      <c r="E68" s="16">
        <v>83209</v>
      </c>
      <c r="G68" s="15" t="str">
        <f t="shared" si="1"/>
        <v>----------------</v>
      </c>
    </row>
    <row r="69" spans="4:7" ht="3.6" customHeight="1" x14ac:dyDescent="0.15">
      <c r="D69" s="16" t="s">
        <v>27</v>
      </c>
      <c r="E69" s="16">
        <v>82633</v>
      </c>
      <c r="G69" s="15" t="str">
        <f t="shared" si="1"/>
        <v>----------------</v>
      </c>
    </row>
    <row r="70" spans="4:7" ht="3.6" customHeight="1" x14ac:dyDescent="0.15">
      <c r="D70" s="16" t="s">
        <v>23</v>
      </c>
      <c r="E70" s="16">
        <v>78097</v>
      </c>
      <c r="G70" s="15" t="str">
        <f t="shared" si="1"/>
        <v>---------------</v>
      </c>
    </row>
    <row r="71" spans="4:7" ht="3.6" customHeight="1" x14ac:dyDescent="0.15">
      <c r="D71" s="16" t="s">
        <v>7</v>
      </c>
      <c r="E71" s="16">
        <v>75370</v>
      </c>
      <c r="G71" s="15" t="str">
        <f t="shared" si="1"/>
        <v>---------------</v>
      </c>
    </row>
    <row r="72" spans="4:7" ht="3.6" customHeight="1" x14ac:dyDescent="0.15">
      <c r="D72" s="16" t="s">
        <v>31</v>
      </c>
      <c r="E72" s="16">
        <v>64742</v>
      </c>
      <c r="G72" s="15" t="str">
        <f t="shared" si="1"/>
        <v>------------</v>
      </c>
    </row>
    <row r="73" spans="4:7" ht="3.6" customHeight="1" x14ac:dyDescent="0.15">
      <c r="D73" s="16" t="s">
        <v>33</v>
      </c>
      <c r="E73" s="16">
        <v>30576</v>
      </c>
      <c r="G73" s="15" t="str">
        <f t="shared" si="1"/>
        <v>------</v>
      </c>
    </row>
    <row r="82" spans="4:9" x14ac:dyDescent="0.15">
      <c r="G82" s="12"/>
    </row>
    <row r="83" spans="4:9" x14ac:dyDescent="0.15">
      <c r="I83" s="12" t="s">
        <v>69</v>
      </c>
    </row>
    <row r="84" spans="4:9" x14ac:dyDescent="0.15">
      <c r="I84" s="12"/>
    </row>
    <row r="85" spans="4:9" x14ac:dyDescent="0.15">
      <c r="I85" s="12"/>
    </row>
    <row r="86" spans="4:9" x14ac:dyDescent="0.15">
      <c r="G86" s="17"/>
      <c r="I86" s="12"/>
    </row>
    <row r="87" spans="4:9" x14ac:dyDescent="0.15">
      <c r="G87" s="17"/>
    </row>
    <row r="88" spans="4:9" ht="3.6" customHeight="1" x14ac:dyDescent="0.15">
      <c r="D88" s="16" t="s">
        <v>14</v>
      </c>
      <c r="E88" s="16">
        <v>371232</v>
      </c>
      <c r="G88" s="18" t="str">
        <f t="shared" ref="G88:G112" si="2">REPT("-",E88/5000)</f>
        <v>--------------------------------------------------------------------------</v>
      </c>
    </row>
    <row r="89" spans="4:9" ht="3.6" customHeight="1" x14ac:dyDescent="0.15">
      <c r="D89" s="16" t="s">
        <v>9</v>
      </c>
      <c r="E89" s="16">
        <v>230680</v>
      </c>
      <c r="G89" s="18" t="str">
        <f t="shared" si="2"/>
        <v>----------------------------------------------</v>
      </c>
    </row>
    <row r="90" spans="4:9" ht="3.6" customHeight="1" x14ac:dyDescent="0.15">
      <c r="D90" s="16" t="s">
        <v>26</v>
      </c>
      <c r="E90" s="16">
        <v>201062</v>
      </c>
      <c r="G90" s="18" t="str">
        <f t="shared" si="2"/>
        <v>----------------------------------------</v>
      </c>
    </row>
    <row r="91" spans="4:9" ht="3.6" customHeight="1" x14ac:dyDescent="0.15">
      <c r="D91" s="16" t="s">
        <v>4</v>
      </c>
      <c r="E91" s="16">
        <v>200618</v>
      </c>
      <c r="G91" s="18" t="str">
        <f t="shared" si="2"/>
        <v>----------------------------------------</v>
      </c>
    </row>
    <row r="92" spans="4:9" ht="3.6" customHeight="1" x14ac:dyDescent="0.15">
      <c r="D92" s="16" t="s">
        <v>28</v>
      </c>
      <c r="E92" s="16">
        <v>187606</v>
      </c>
      <c r="G92" s="18" t="str">
        <f t="shared" si="2"/>
        <v>-------------------------------------</v>
      </c>
    </row>
    <row r="93" spans="4:9" ht="3.6" customHeight="1" x14ac:dyDescent="0.15">
      <c r="D93" s="16" t="s">
        <v>20</v>
      </c>
      <c r="E93" s="16">
        <v>185671</v>
      </c>
      <c r="G93" s="18" t="str">
        <f t="shared" si="2"/>
        <v>-------------------------------------</v>
      </c>
    </row>
    <row r="94" spans="4:9" ht="3.6" customHeight="1" x14ac:dyDescent="0.15">
      <c r="D94" s="16" t="s">
        <v>19</v>
      </c>
      <c r="E94" s="16">
        <v>185648</v>
      </c>
      <c r="G94" s="18" t="str">
        <f t="shared" si="2"/>
        <v>-------------------------------------</v>
      </c>
    </row>
    <row r="95" spans="4:9" ht="3.6" customHeight="1" x14ac:dyDescent="0.15">
      <c r="D95" s="16" t="s">
        <v>16</v>
      </c>
      <c r="E95" s="16">
        <v>181948</v>
      </c>
      <c r="G95" s="18" t="str">
        <f t="shared" si="2"/>
        <v>------------------------------------</v>
      </c>
    </row>
    <row r="96" spans="4:9" ht="3.6" customHeight="1" x14ac:dyDescent="0.15">
      <c r="D96" s="16" t="s">
        <v>6</v>
      </c>
      <c r="E96" s="16">
        <v>166215</v>
      </c>
      <c r="G96" s="18" t="str">
        <f t="shared" si="2"/>
        <v>---------------------------------</v>
      </c>
    </row>
    <row r="97" spans="4:7" ht="3.6" customHeight="1" x14ac:dyDescent="0.15">
      <c r="D97" s="16" t="s">
        <v>12</v>
      </c>
      <c r="E97" s="16">
        <v>137544</v>
      </c>
      <c r="G97" s="18" t="str">
        <f t="shared" si="2"/>
        <v>---------------------------</v>
      </c>
    </row>
    <row r="98" spans="4:7" ht="3.6" customHeight="1" x14ac:dyDescent="0.15">
      <c r="D98" s="16" t="s">
        <v>21</v>
      </c>
      <c r="E98" s="16">
        <v>129325</v>
      </c>
      <c r="G98" s="18" t="str">
        <f t="shared" si="2"/>
        <v>-------------------------</v>
      </c>
    </row>
    <row r="99" spans="4:7" ht="3.6" customHeight="1" x14ac:dyDescent="0.15">
      <c r="D99" s="16" t="s">
        <v>15</v>
      </c>
      <c r="E99" s="16">
        <v>127675</v>
      </c>
      <c r="G99" s="18" t="str">
        <f t="shared" si="2"/>
        <v>-------------------------</v>
      </c>
    </row>
    <row r="100" spans="4:7" ht="3.6" customHeight="1" x14ac:dyDescent="0.15">
      <c r="D100" s="16" t="s">
        <v>11</v>
      </c>
      <c r="E100" s="16">
        <v>125114</v>
      </c>
      <c r="G100" s="18" t="str">
        <f t="shared" si="2"/>
        <v>-------------------------</v>
      </c>
    </row>
    <row r="101" spans="4:7" ht="3.6" customHeight="1" x14ac:dyDescent="0.15">
      <c r="D101" s="16" t="s">
        <v>30</v>
      </c>
      <c r="E101" s="16">
        <v>116907</v>
      </c>
      <c r="G101" s="18" t="str">
        <f t="shared" si="2"/>
        <v>-----------------------</v>
      </c>
    </row>
    <row r="102" spans="4:7" ht="3.6" customHeight="1" x14ac:dyDescent="0.15">
      <c r="D102" s="16" t="s">
        <v>17</v>
      </c>
      <c r="E102" s="16">
        <v>105951</v>
      </c>
      <c r="G102" s="18" t="str">
        <f t="shared" si="2"/>
        <v>---------------------</v>
      </c>
    </row>
    <row r="103" spans="4:7" ht="3.6" customHeight="1" x14ac:dyDescent="0.15">
      <c r="D103" s="16" t="s">
        <v>10</v>
      </c>
      <c r="E103" s="16">
        <v>96234</v>
      </c>
      <c r="G103" s="18" t="str">
        <f t="shared" si="2"/>
        <v>-------------------</v>
      </c>
    </row>
    <row r="104" spans="4:7" ht="3.6" customHeight="1" x14ac:dyDescent="0.15">
      <c r="D104" s="16" t="s">
        <v>8</v>
      </c>
      <c r="E104" s="16">
        <v>95974</v>
      </c>
      <c r="G104" s="18" t="str">
        <f t="shared" si="2"/>
        <v>-------------------</v>
      </c>
    </row>
    <row r="105" spans="4:7" ht="3.6" customHeight="1" x14ac:dyDescent="0.15">
      <c r="D105" s="16" t="s">
        <v>25</v>
      </c>
      <c r="E105" s="16">
        <v>93518</v>
      </c>
      <c r="G105" s="18" t="str">
        <f t="shared" si="2"/>
        <v>------------------</v>
      </c>
    </row>
    <row r="106" spans="4:7" ht="3.6" customHeight="1" x14ac:dyDescent="0.15">
      <c r="D106" s="16" t="s">
        <v>5</v>
      </c>
      <c r="E106" s="16">
        <v>83330</v>
      </c>
      <c r="G106" s="18" t="str">
        <f t="shared" si="2"/>
        <v>----------------</v>
      </c>
    </row>
    <row r="107" spans="4:7" ht="3.6" customHeight="1" x14ac:dyDescent="0.15">
      <c r="D107" s="16" t="s">
        <v>34</v>
      </c>
      <c r="E107" s="16">
        <v>83209</v>
      </c>
      <c r="G107" s="18" t="str">
        <f t="shared" si="2"/>
        <v>----------------</v>
      </c>
    </row>
    <row r="108" spans="4:7" ht="3.6" customHeight="1" x14ac:dyDescent="0.15">
      <c r="D108" s="16" t="s">
        <v>27</v>
      </c>
      <c r="E108" s="16">
        <v>82633</v>
      </c>
      <c r="G108" s="18" t="str">
        <f t="shared" si="2"/>
        <v>----------------</v>
      </c>
    </row>
    <row r="109" spans="4:7" ht="3.6" customHeight="1" x14ac:dyDescent="0.15">
      <c r="D109" s="16" t="s">
        <v>23</v>
      </c>
      <c r="E109" s="16">
        <v>78097</v>
      </c>
      <c r="G109" s="18" t="str">
        <f t="shared" si="2"/>
        <v>---------------</v>
      </c>
    </row>
    <row r="110" spans="4:7" ht="3.6" customHeight="1" x14ac:dyDescent="0.15">
      <c r="D110" s="16" t="s">
        <v>7</v>
      </c>
      <c r="E110" s="16">
        <v>75370</v>
      </c>
      <c r="G110" s="18" t="str">
        <f t="shared" si="2"/>
        <v>---------------</v>
      </c>
    </row>
    <row r="111" spans="4:7" ht="3.6" customHeight="1" x14ac:dyDescent="0.15">
      <c r="D111" s="16" t="s">
        <v>31</v>
      </c>
      <c r="E111" s="16">
        <v>64742</v>
      </c>
      <c r="G111" s="18" t="str">
        <f t="shared" si="2"/>
        <v>------------</v>
      </c>
    </row>
    <row r="112" spans="4:7" ht="3.6" customHeight="1" x14ac:dyDescent="0.15">
      <c r="D112" s="16" t="s">
        <v>33</v>
      </c>
      <c r="E112" s="16">
        <v>30576</v>
      </c>
      <c r="G112" s="18" t="str">
        <f t="shared" si="2"/>
        <v>------</v>
      </c>
    </row>
  </sheetData>
  <mergeCells count="3">
    <mergeCell ref="A1:B1"/>
    <mergeCell ref="A2:B2"/>
    <mergeCell ref="D2:E2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1"/>
  <sheetViews>
    <sheetView topLeftCell="A31" workbookViewId="0">
      <selection activeCell="F42" sqref="F42"/>
    </sheetView>
  </sheetViews>
  <sheetFormatPr defaultRowHeight="13.5" x14ac:dyDescent="0.15"/>
  <cols>
    <col min="1" max="1" width="2.875" style="10" customWidth="1"/>
    <col min="2" max="2" width="7.125" style="1" customWidth="1"/>
    <col min="3" max="3" width="40.25" style="1" customWidth="1"/>
    <col min="4" max="5" width="4.5" style="1" customWidth="1"/>
    <col min="6" max="6" width="9" style="32"/>
    <col min="7" max="16384" width="9" style="10"/>
  </cols>
  <sheetData>
    <row r="1" spans="2:12" ht="20.25" x14ac:dyDescent="0.15">
      <c r="B1" s="39" t="s">
        <v>0</v>
      </c>
      <c r="C1" s="39"/>
      <c r="D1" s="5"/>
      <c r="E1" s="5"/>
    </row>
    <row r="2" spans="2:12" ht="16.5" x14ac:dyDescent="0.15">
      <c r="B2" s="40" t="s">
        <v>1</v>
      </c>
      <c r="C2" s="40"/>
      <c r="D2" s="5"/>
      <c r="E2" s="5"/>
    </row>
    <row r="3" spans="2:12" ht="18" x14ac:dyDescent="0.15">
      <c r="B3" s="6" t="s">
        <v>2</v>
      </c>
      <c r="C3" s="6" t="s">
        <v>3</v>
      </c>
      <c r="D3" s="5"/>
      <c r="E3" s="5"/>
    </row>
    <row r="4" spans="2:12" ht="16.5" x14ac:dyDescent="0.15">
      <c r="B4" s="7" t="s">
        <v>22</v>
      </c>
      <c r="C4" s="7">
        <v>531971</v>
      </c>
      <c r="D4" s="5"/>
      <c r="E4" s="5"/>
      <c r="L4" s="12"/>
    </row>
    <row r="5" spans="2:12" ht="16.5" x14ac:dyDescent="0.15">
      <c r="B5" s="8" t="s">
        <v>13</v>
      </c>
      <c r="C5" s="8">
        <v>469105</v>
      </c>
      <c r="D5" s="5"/>
      <c r="E5" s="5"/>
      <c r="L5" s="12"/>
    </row>
    <row r="6" spans="2:12" ht="16.5" x14ac:dyDescent="0.15">
      <c r="B6" s="8" t="s">
        <v>18</v>
      </c>
      <c r="C6" s="8">
        <v>400402</v>
      </c>
      <c r="D6" s="5"/>
      <c r="E6" s="5"/>
    </row>
    <row r="7" spans="2:12" ht="16.5" x14ac:dyDescent="0.15">
      <c r="B7" s="8" t="s">
        <v>14</v>
      </c>
      <c r="C7" s="8">
        <v>371232</v>
      </c>
      <c r="D7" s="8"/>
      <c r="E7" s="5"/>
    </row>
    <row r="8" spans="2:12" ht="16.5" x14ac:dyDescent="0.15">
      <c r="B8" s="8" t="s">
        <v>9</v>
      </c>
      <c r="C8" s="8">
        <v>230680</v>
      </c>
      <c r="D8" s="8"/>
      <c r="E8" s="5"/>
    </row>
    <row r="9" spans="2:12" ht="16.5" x14ac:dyDescent="0.15">
      <c r="B9" s="8" t="s">
        <v>26</v>
      </c>
      <c r="C9" s="8">
        <v>201062</v>
      </c>
      <c r="D9" s="8"/>
      <c r="E9" s="5"/>
    </row>
    <row r="10" spans="2:12" ht="16.5" x14ac:dyDescent="0.15">
      <c r="B10" s="8" t="s">
        <v>4</v>
      </c>
      <c r="C10" s="8">
        <v>200618</v>
      </c>
      <c r="D10" s="8"/>
      <c r="E10" s="5"/>
    </row>
    <row r="11" spans="2:12" ht="16.5" x14ac:dyDescent="0.15">
      <c r="B11" s="8" t="s">
        <v>28</v>
      </c>
      <c r="C11" s="8">
        <v>187606</v>
      </c>
      <c r="D11" s="8"/>
      <c r="E11" s="5"/>
    </row>
    <row r="12" spans="2:12" ht="16.5" x14ac:dyDescent="0.15">
      <c r="B12" s="8" t="s">
        <v>20</v>
      </c>
      <c r="C12" s="8">
        <v>185671</v>
      </c>
      <c r="D12" s="8"/>
      <c r="E12" s="5"/>
    </row>
    <row r="13" spans="2:12" ht="16.5" x14ac:dyDescent="0.15">
      <c r="B13" s="8" t="s">
        <v>19</v>
      </c>
      <c r="C13" s="8">
        <v>185648</v>
      </c>
      <c r="D13" s="8"/>
      <c r="E13" s="5"/>
    </row>
    <row r="14" spans="2:12" ht="16.5" x14ac:dyDescent="0.15">
      <c r="B14" s="8" t="s">
        <v>16</v>
      </c>
      <c r="C14" s="8">
        <v>181948</v>
      </c>
      <c r="D14" s="8"/>
      <c r="E14" s="5"/>
    </row>
    <row r="15" spans="2:12" ht="16.5" x14ac:dyDescent="0.15">
      <c r="B15" s="8" t="s">
        <v>6</v>
      </c>
      <c r="C15" s="8">
        <v>166215</v>
      </c>
      <c r="D15" s="8"/>
      <c r="E15" s="5"/>
    </row>
    <row r="16" spans="2:12" ht="16.5" x14ac:dyDescent="0.15">
      <c r="B16" s="8" t="s">
        <v>12</v>
      </c>
      <c r="C16" s="8">
        <v>137544</v>
      </c>
      <c r="D16" s="8"/>
      <c r="E16" s="5"/>
      <c r="L16" s="12"/>
    </row>
    <row r="17" spans="2:12" ht="16.5" x14ac:dyDescent="0.15">
      <c r="B17" s="8" t="s">
        <v>21</v>
      </c>
      <c r="C17" s="8">
        <v>129325</v>
      </c>
      <c r="D17" s="8"/>
      <c r="E17" s="5"/>
    </row>
    <row r="18" spans="2:12" ht="16.5" x14ac:dyDescent="0.15">
      <c r="B18" s="8" t="s">
        <v>15</v>
      </c>
      <c r="C18" s="8">
        <v>127675</v>
      </c>
      <c r="D18" s="8"/>
      <c r="E18" s="5"/>
    </row>
    <row r="19" spans="2:12" ht="16.5" x14ac:dyDescent="0.15">
      <c r="B19" s="8" t="s">
        <v>11</v>
      </c>
      <c r="C19" s="8">
        <v>125114</v>
      </c>
      <c r="D19" s="8"/>
      <c r="E19" s="5"/>
    </row>
    <row r="20" spans="2:12" ht="16.5" x14ac:dyDescent="0.15">
      <c r="B20" s="8" t="s">
        <v>30</v>
      </c>
      <c r="C20" s="8">
        <v>116907</v>
      </c>
      <c r="D20" s="8"/>
      <c r="E20" s="5"/>
    </row>
    <row r="21" spans="2:12" ht="16.5" x14ac:dyDescent="0.15">
      <c r="B21" s="8" t="s">
        <v>17</v>
      </c>
      <c r="C21" s="8">
        <v>105951</v>
      </c>
      <c r="D21" s="8"/>
      <c r="E21" s="5"/>
    </row>
    <row r="22" spans="2:12" ht="16.5" x14ac:dyDescent="0.15">
      <c r="B22" s="8" t="s">
        <v>10</v>
      </c>
      <c r="C22" s="8">
        <v>96234</v>
      </c>
      <c r="D22" s="8"/>
      <c r="E22" s="5"/>
    </row>
    <row r="23" spans="2:12" ht="16.5" x14ac:dyDescent="0.15">
      <c r="B23" s="8" t="s">
        <v>8</v>
      </c>
      <c r="C23" s="8">
        <v>95974</v>
      </c>
      <c r="D23" s="8"/>
      <c r="E23" s="5"/>
    </row>
    <row r="24" spans="2:12" ht="16.5" x14ac:dyDescent="0.15">
      <c r="B24" s="8" t="s">
        <v>25</v>
      </c>
      <c r="C24" s="8">
        <v>93518</v>
      </c>
      <c r="D24" s="8"/>
      <c r="E24" s="5"/>
    </row>
    <row r="25" spans="2:12" ht="16.5" x14ac:dyDescent="0.15">
      <c r="B25" s="8" t="s">
        <v>5</v>
      </c>
      <c r="C25" s="8">
        <v>83330</v>
      </c>
      <c r="D25" s="8"/>
      <c r="E25" s="5"/>
    </row>
    <row r="26" spans="2:12" ht="16.5" x14ac:dyDescent="0.15">
      <c r="B26" s="8" t="s">
        <v>34</v>
      </c>
      <c r="C26" s="8">
        <v>83209</v>
      </c>
      <c r="D26" s="8"/>
      <c r="E26" s="5"/>
    </row>
    <row r="27" spans="2:12" ht="16.5" x14ac:dyDescent="0.15">
      <c r="B27" s="8" t="s">
        <v>27</v>
      </c>
      <c r="C27" s="8">
        <v>82633</v>
      </c>
      <c r="D27" s="8"/>
      <c r="E27" s="5"/>
    </row>
    <row r="28" spans="2:12" ht="16.5" x14ac:dyDescent="0.15">
      <c r="B28" s="8" t="s">
        <v>23</v>
      </c>
      <c r="C28" s="8">
        <v>78097</v>
      </c>
      <c r="D28" s="8"/>
      <c r="E28" s="5"/>
      <c r="L28" s="12"/>
    </row>
    <row r="29" spans="2:12" ht="16.5" x14ac:dyDescent="0.15">
      <c r="B29" s="8" t="s">
        <v>7</v>
      </c>
      <c r="C29" s="8">
        <v>75370</v>
      </c>
      <c r="D29" s="8"/>
      <c r="E29" s="5"/>
    </row>
    <row r="30" spans="2:12" ht="16.5" x14ac:dyDescent="0.15">
      <c r="B30" s="8" t="s">
        <v>31</v>
      </c>
      <c r="C30" s="8">
        <v>64742</v>
      </c>
      <c r="D30" s="8"/>
      <c r="E30" s="5"/>
    </row>
    <row r="31" spans="2:12" ht="16.5" x14ac:dyDescent="0.15">
      <c r="B31" s="8" t="s">
        <v>33</v>
      </c>
      <c r="C31" s="8">
        <v>30576</v>
      </c>
      <c r="D31" s="8"/>
      <c r="E31" s="5"/>
    </row>
    <row r="32" spans="2:12" ht="16.5" x14ac:dyDescent="0.15">
      <c r="B32" s="8" t="s">
        <v>24</v>
      </c>
      <c r="C32" s="8">
        <v>24809</v>
      </c>
      <c r="D32" s="5"/>
      <c r="E32" s="5"/>
    </row>
    <row r="33" spans="2:12" ht="16.5" x14ac:dyDescent="0.15">
      <c r="B33" s="8" t="s">
        <v>32</v>
      </c>
      <c r="C33" s="8">
        <v>21124</v>
      </c>
      <c r="D33" s="5"/>
      <c r="E33" s="5"/>
    </row>
    <row r="34" spans="2:12" ht="16.5" x14ac:dyDescent="0.15">
      <c r="B34" s="9" t="s">
        <v>29</v>
      </c>
      <c r="C34" s="9">
        <v>11492</v>
      </c>
      <c r="D34" s="5"/>
      <c r="E34" s="5"/>
    </row>
    <row r="35" spans="2:12" ht="14.25" x14ac:dyDescent="0.15">
      <c r="B35" s="2"/>
      <c r="C35" s="3"/>
    </row>
    <row r="37" spans="2:12" x14ac:dyDescent="0.15">
      <c r="G37" s="12" t="s">
        <v>71</v>
      </c>
    </row>
    <row r="38" spans="2:12" x14ac:dyDescent="0.15">
      <c r="B38" s="20"/>
      <c r="C38" s="21"/>
      <c r="D38" s="22"/>
      <c r="E38" s="23"/>
      <c r="G38" s="12" t="s">
        <v>76</v>
      </c>
    </row>
    <row r="39" spans="2:12" x14ac:dyDescent="0.15">
      <c r="B39" s="24"/>
      <c r="E39" s="25"/>
      <c r="G39"/>
    </row>
    <row r="40" spans="2:12" ht="16.5" x14ac:dyDescent="0.15">
      <c r="B40" s="26" t="s">
        <v>22</v>
      </c>
      <c r="C40" s="19">
        <v>531971</v>
      </c>
      <c r="D40" s="33">
        <f>C40</f>
        <v>531971</v>
      </c>
      <c r="E40" s="25"/>
    </row>
    <row r="41" spans="2:12" ht="16.5" x14ac:dyDescent="0.15">
      <c r="B41" s="26" t="s">
        <v>13</v>
      </c>
      <c r="C41" s="34">
        <v>469105</v>
      </c>
      <c r="E41" s="25"/>
      <c r="L41" s="12"/>
    </row>
    <row r="42" spans="2:12" ht="16.5" x14ac:dyDescent="0.15">
      <c r="B42" s="26" t="s">
        <v>18</v>
      </c>
      <c r="C42" s="35">
        <v>400402</v>
      </c>
      <c r="E42" s="25"/>
      <c r="L42" s="12"/>
    </row>
    <row r="43" spans="2:12" ht="3.6" customHeight="1" x14ac:dyDescent="0.15">
      <c r="B43" s="26"/>
      <c r="C43" s="31" t="str">
        <f>REPT("-",F43/5000)</f>
        <v>--------------------------------------------------------------------------</v>
      </c>
      <c r="E43" s="25"/>
      <c r="F43" s="16">
        <v>371232</v>
      </c>
      <c r="L43" s="12"/>
    </row>
    <row r="44" spans="2:12" ht="3.6" customHeight="1" x14ac:dyDescent="0.15">
      <c r="B44" s="26"/>
      <c r="C44" s="31" t="str">
        <f t="shared" ref="C44:C67" si="0">REPT("-",F44/5000)</f>
        <v>----------------------------------------------</v>
      </c>
      <c r="E44" s="25"/>
      <c r="F44" s="16">
        <v>230680</v>
      </c>
    </row>
    <row r="45" spans="2:12" ht="3.6" customHeight="1" x14ac:dyDescent="0.15">
      <c r="B45" s="26"/>
      <c r="C45" s="31" t="str">
        <f t="shared" si="0"/>
        <v>----------------------------------------</v>
      </c>
      <c r="E45" s="25"/>
      <c r="F45" s="16">
        <v>201062</v>
      </c>
    </row>
    <row r="46" spans="2:12" ht="3.6" customHeight="1" x14ac:dyDescent="0.15">
      <c r="B46" s="26"/>
      <c r="C46" s="31" t="str">
        <f t="shared" si="0"/>
        <v>----------------------------------------</v>
      </c>
      <c r="E46" s="25"/>
      <c r="F46" s="16">
        <v>200618</v>
      </c>
    </row>
    <row r="47" spans="2:12" ht="3.6" customHeight="1" x14ac:dyDescent="0.15">
      <c r="B47" s="26"/>
      <c r="C47" s="31" t="str">
        <f t="shared" si="0"/>
        <v>-------------------------------------</v>
      </c>
      <c r="E47" s="25"/>
      <c r="F47" s="16">
        <v>187606</v>
      </c>
    </row>
    <row r="48" spans="2:12" ht="3.6" customHeight="1" x14ac:dyDescent="0.15">
      <c r="B48" s="26"/>
      <c r="C48" s="31" t="str">
        <f t="shared" si="0"/>
        <v>-------------------------------------</v>
      </c>
      <c r="E48" s="25"/>
      <c r="F48" s="16">
        <v>185671</v>
      </c>
    </row>
    <row r="49" spans="2:12" ht="3.6" customHeight="1" x14ac:dyDescent="0.15">
      <c r="B49" s="26"/>
      <c r="C49" s="31" t="str">
        <f t="shared" si="0"/>
        <v>-------------------------------------</v>
      </c>
      <c r="E49" s="25"/>
      <c r="F49" s="16">
        <v>185648</v>
      </c>
    </row>
    <row r="50" spans="2:12" ht="3.6" customHeight="1" x14ac:dyDescent="0.15">
      <c r="B50" s="26"/>
      <c r="C50" s="31" t="str">
        <f t="shared" si="0"/>
        <v>------------------------------------</v>
      </c>
      <c r="E50" s="25"/>
      <c r="F50" s="16">
        <v>181948</v>
      </c>
    </row>
    <row r="51" spans="2:12" ht="3.6" customHeight="1" x14ac:dyDescent="0.15">
      <c r="B51" s="26"/>
      <c r="C51" s="31" t="str">
        <f t="shared" si="0"/>
        <v>---------------------------------</v>
      </c>
      <c r="E51" s="25"/>
      <c r="F51" s="16">
        <v>166215</v>
      </c>
    </row>
    <row r="52" spans="2:12" ht="3.6" customHeight="1" x14ac:dyDescent="0.15">
      <c r="B52" s="26"/>
      <c r="C52" s="31" t="str">
        <f t="shared" si="0"/>
        <v>---------------------------</v>
      </c>
      <c r="E52" s="25"/>
      <c r="F52" s="16">
        <v>137544</v>
      </c>
    </row>
    <row r="53" spans="2:12" ht="3.6" customHeight="1" x14ac:dyDescent="0.15">
      <c r="B53" s="26"/>
      <c r="C53" s="31" t="str">
        <f t="shared" si="0"/>
        <v>-------------------------</v>
      </c>
      <c r="E53" s="25"/>
      <c r="F53" s="16">
        <v>129325</v>
      </c>
    </row>
    <row r="54" spans="2:12" ht="3.6" customHeight="1" x14ac:dyDescent="0.15">
      <c r="B54" s="26"/>
      <c r="C54" s="31" t="str">
        <f t="shared" si="0"/>
        <v>-------------------------</v>
      </c>
      <c r="E54" s="25"/>
      <c r="F54" s="16">
        <v>127675</v>
      </c>
    </row>
    <row r="55" spans="2:12" ht="3.6" customHeight="1" x14ac:dyDescent="0.15">
      <c r="B55" s="26"/>
      <c r="C55" s="31" t="str">
        <f t="shared" si="0"/>
        <v>-------------------------</v>
      </c>
      <c r="E55" s="25"/>
      <c r="F55" s="16">
        <v>125114</v>
      </c>
    </row>
    <row r="56" spans="2:12" ht="3.6" customHeight="1" x14ac:dyDescent="0.15">
      <c r="B56" s="26"/>
      <c r="C56" s="31" t="str">
        <f t="shared" si="0"/>
        <v>-----------------------</v>
      </c>
      <c r="E56" s="25"/>
      <c r="F56" s="16">
        <v>116907</v>
      </c>
      <c r="L56" s="12"/>
    </row>
    <row r="57" spans="2:12" ht="3.6" customHeight="1" x14ac:dyDescent="0.15">
      <c r="B57" s="26"/>
      <c r="C57" s="31" t="str">
        <f t="shared" si="0"/>
        <v>---------------------</v>
      </c>
      <c r="E57" s="25"/>
      <c r="F57" s="16">
        <v>105951</v>
      </c>
      <c r="L57" s="12"/>
    </row>
    <row r="58" spans="2:12" ht="3.6" customHeight="1" x14ac:dyDescent="0.15">
      <c r="B58" s="26"/>
      <c r="C58" s="31" t="str">
        <f t="shared" si="0"/>
        <v>-------------------</v>
      </c>
      <c r="E58" s="25"/>
      <c r="F58" s="16">
        <v>96234</v>
      </c>
      <c r="L58" s="12"/>
    </row>
    <row r="59" spans="2:12" ht="3.6" customHeight="1" x14ac:dyDescent="0.15">
      <c r="B59" s="26"/>
      <c r="C59" s="31" t="str">
        <f t="shared" si="0"/>
        <v>-------------------</v>
      </c>
      <c r="E59" s="25"/>
      <c r="F59" s="16">
        <v>95974</v>
      </c>
      <c r="L59" s="12"/>
    </row>
    <row r="60" spans="2:12" ht="3.6" customHeight="1" x14ac:dyDescent="0.15">
      <c r="B60" s="26"/>
      <c r="C60" s="31" t="str">
        <f t="shared" si="0"/>
        <v>------------------</v>
      </c>
      <c r="E60" s="25"/>
      <c r="F60" s="16">
        <v>93518</v>
      </c>
      <c r="L60" s="12"/>
    </row>
    <row r="61" spans="2:12" ht="3.6" customHeight="1" x14ac:dyDescent="0.15">
      <c r="B61" s="26"/>
      <c r="C61" s="31" t="str">
        <f t="shared" si="0"/>
        <v>----------------</v>
      </c>
      <c r="E61" s="25"/>
      <c r="F61" s="16">
        <v>83330</v>
      </c>
    </row>
    <row r="62" spans="2:12" ht="3.6" customHeight="1" x14ac:dyDescent="0.15">
      <c r="B62" s="26"/>
      <c r="C62" s="31" t="str">
        <f t="shared" si="0"/>
        <v>----------------</v>
      </c>
      <c r="E62" s="25"/>
      <c r="F62" s="16">
        <v>83209</v>
      </c>
    </row>
    <row r="63" spans="2:12" ht="3.6" customHeight="1" x14ac:dyDescent="0.15">
      <c r="B63" s="26"/>
      <c r="C63" s="31" t="str">
        <f t="shared" si="0"/>
        <v>----------------</v>
      </c>
      <c r="E63" s="25"/>
      <c r="F63" s="16">
        <v>82633</v>
      </c>
    </row>
    <row r="64" spans="2:12" ht="3.6" customHeight="1" x14ac:dyDescent="0.15">
      <c r="B64" s="26"/>
      <c r="C64" s="31" t="str">
        <f t="shared" si="0"/>
        <v>---------------</v>
      </c>
      <c r="E64" s="25"/>
      <c r="F64" s="16">
        <v>78097</v>
      </c>
    </row>
    <row r="65" spans="2:7" ht="3.6" customHeight="1" x14ac:dyDescent="0.15">
      <c r="B65" s="26"/>
      <c r="C65" s="31" t="str">
        <f t="shared" si="0"/>
        <v>---------------</v>
      </c>
      <c r="E65" s="25"/>
      <c r="F65" s="16">
        <v>75370</v>
      </c>
    </row>
    <row r="66" spans="2:7" ht="3.6" customHeight="1" x14ac:dyDescent="0.15">
      <c r="B66" s="26"/>
      <c r="C66" s="31" t="str">
        <f t="shared" si="0"/>
        <v>------------</v>
      </c>
      <c r="E66" s="25"/>
      <c r="F66" s="16">
        <v>64742</v>
      </c>
    </row>
    <row r="67" spans="2:7" ht="3.6" customHeight="1" x14ac:dyDescent="0.15">
      <c r="B67" s="26"/>
      <c r="C67" s="31" t="str">
        <f t="shared" si="0"/>
        <v>------</v>
      </c>
      <c r="E67" s="25"/>
      <c r="F67" s="16">
        <v>30576</v>
      </c>
    </row>
    <row r="68" spans="2:7" ht="16.5" x14ac:dyDescent="0.15">
      <c r="B68" s="26" t="s">
        <v>24</v>
      </c>
      <c r="C68" s="38">
        <v>24809</v>
      </c>
      <c r="E68" s="25"/>
    </row>
    <row r="69" spans="2:7" ht="16.5" x14ac:dyDescent="0.15">
      <c r="B69" s="26" t="s">
        <v>32</v>
      </c>
      <c r="C69" s="37">
        <v>21124</v>
      </c>
      <c r="E69" s="25"/>
    </row>
    <row r="70" spans="2:7" ht="16.5" x14ac:dyDescent="0.15">
      <c r="B70" s="26" t="s">
        <v>29</v>
      </c>
      <c r="C70" s="36">
        <v>11492</v>
      </c>
      <c r="E70" s="25"/>
    </row>
    <row r="71" spans="2:7" x14ac:dyDescent="0.15">
      <c r="B71" s="27"/>
      <c r="C71" s="28"/>
      <c r="D71" s="28"/>
      <c r="E71" s="29"/>
    </row>
    <row r="74" spans="2:7" ht="17.25" x14ac:dyDescent="0.15">
      <c r="C74" s="30"/>
    </row>
    <row r="78" spans="2:7" x14ac:dyDescent="0.15">
      <c r="G78" s="12" t="s">
        <v>72</v>
      </c>
    </row>
    <row r="79" spans="2:7" x14ac:dyDescent="0.15">
      <c r="G79" s="12" t="s">
        <v>75</v>
      </c>
    </row>
    <row r="80" spans="2:7" x14ac:dyDescent="0.15">
      <c r="G80" s="12" t="s">
        <v>73</v>
      </c>
    </row>
    <row r="81" spans="7:7" x14ac:dyDescent="0.15">
      <c r="G81" s="12" t="s">
        <v>74</v>
      </c>
    </row>
  </sheetData>
  <mergeCells count="2">
    <mergeCell ref="B1:C1"/>
    <mergeCell ref="B2:C2"/>
  </mergeCells>
  <phoneticPr fontId="11" type="noConversion"/>
  <conditionalFormatting sqref="C40:C42 C68:C70">
    <cfRule type="dataBar" priority="2">
      <dataBar>
        <cfvo type="min"/>
        <cfvo type="max"/>
        <color theme="1" tint="0.34998626667073579"/>
      </dataBar>
      <extLst>
        <ext xmlns:x14="http://schemas.microsoft.com/office/spreadsheetml/2009/9/main" uri="{B025F937-C7B1-47D3-B67F-A62EFF666E3E}">
          <x14:id>{C332AE6D-14A5-4285-8E84-D2B2E64BB157}</x14:id>
        </ext>
      </extLst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332AE6D-14A5-4285-8E84-D2B2E64BB15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C40:C42 C68:C70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条形图+散点图</vt:lpstr>
      <vt:lpstr>条形图+条形图</vt:lpstr>
      <vt:lpstr>条形图+REPT函数</vt:lpstr>
      <vt:lpstr>数据条+REPT函数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2011-08-30T08:01:18Z</dcterms:created>
  <dcterms:modified xsi:type="dcterms:W3CDTF">2012-08-27T14:28:42Z</dcterms:modified>
</cp:coreProperties>
</file>