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30" windowWidth="18240" windowHeight="10005"/>
  </bookViews>
  <sheets>
    <sheet name="BMI Calculator" sheetId="6" r:id="rId1"/>
    <sheet name="BMI Data" sheetId="7" r:id="rId2"/>
  </sheets>
  <definedNames>
    <definedName name="BMI">'BMI Calculator'!$D$12</definedName>
    <definedName name="Class1">Table1[]</definedName>
    <definedName name="Classification">Table1[]</definedName>
    <definedName name="Height">'BMI Calculator'!$D$3</definedName>
    <definedName name="Weight">'BMI Calculator'!$D$5</definedName>
  </definedNames>
  <calcPr calcId="145621"/>
</workbook>
</file>

<file path=xl/calcChain.xml><?xml version="1.0" encoding="utf-8"?>
<calcChain xmlns="http://schemas.openxmlformats.org/spreadsheetml/2006/main">
  <c r="I4" i="7" l="1"/>
  <c r="J4" i="7"/>
  <c r="K4" i="7"/>
  <c r="D12" i="6"/>
  <c r="D16" i="6" s="1"/>
  <c r="H5" i="7"/>
  <c r="H6" i="7" s="1"/>
  <c r="H7" i="7" s="1"/>
  <c r="H8" i="7" s="1"/>
  <c r="H9" i="7" s="1"/>
  <c r="H10" i="7" s="1"/>
  <c r="H11" i="7" s="1"/>
  <c r="H12" i="7" s="1"/>
  <c r="H13" i="7" s="1"/>
  <c r="H14" i="7" s="1"/>
  <c r="H15" i="7" s="1"/>
  <c r="H16" i="7" s="1"/>
  <c r="H17" i="7" s="1"/>
  <c r="H18" i="7" s="1"/>
  <c r="H19" i="7" s="1"/>
  <c r="H20" i="7" s="1"/>
  <c r="H21" i="7" s="1"/>
  <c r="H22" i="7" s="1"/>
  <c r="H23" i="7" s="1"/>
  <c r="H24" i="7" s="1"/>
  <c r="H25" i="7" s="1"/>
  <c r="H26" i="7" s="1"/>
  <c r="K26" i="7" s="1"/>
  <c r="E8" i="7"/>
  <c r="C7" i="7"/>
  <c r="E7" i="7" s="1"/>
  <c r="C6" i="7"/>
  <c r="E6" i="7" s="1"/>
  <c r="C5" i="7"/>
  <c r="E5" i="7" s="1"/>
  <c r="H16" i="6" l="1"/>
  <c r="D20" i="6"/>
  <c r="L4" i="7"/>
  <c r="L25" i="7"/>
  <c r="L21" i="7"/>
  <c r="L17" i="7"/>
  <c r="L13" i="7"/>
  <c r="L9" i="7"/>
  <c r="L5" i="7"/>
  <c r="L23" i="7"/>
  <c r="L19" i="7"/>
  <c r="L15" i="7"/>
  <c r="L11" i="7"/>
  <c r="L7" i="7"/>
  <c r="L26" i="7"/>
  <c r="L24" i="7"/>
  <c r="L22" i="7"/>
  <c r="L20" i="7"/>
  <c r="L18" i="7"/>
  <c r="L16" i="7"/>
  <c r="L14" i="7"/>
  <c r="L12" i="7"/>
  <c r="L10" i="7"/>
  <c r="L8" i="7"/>
  <c r="L6" i="7"/>
  <c r="I25" i="7"/>
  <c r="I23" i="7"/>
  <c r="I21" i="7"/>
  <c r="I19" i="7"/>
  <c r="I17" i="7"/>
  <c r="I15" i="7"/>
  <c r="I13" i="7"/>
  <c r="I11" i="7"/>
  <c r="I9" i="7"/>
  <c r="I7" i="7"/>
  <c r="I5" i="7"/>
  <c r="J25" i="7"/>
  <c r="J23" i="7"/>
  <c r="J21" i="7"/>
  <c r="J19" i="7"/>
  <c r="J17" i="7"/>
  <c r="J15" i="7"/>
  <c r="J13" i="7"/>
  <c r="J11" i="7"/>
  <c r="J9" i="7"/>
  <c r="J7" i="7"/>
  <c r="J5" i="7"/>
  <c r="K25" i="7"/>
  <c r="K23" i="7"/>
  <c r="K21" i="7"/>
  <c r="K19" i="7"/>
  <c r="K17" i="7"/>
  <c r="K15" i="7"/>
  <c r="K13" i="7"/>
  <c r="K11" i="7"/>
  <c r="K9" i="7"/>
  <c r="K7" i="7"/>
  <c r="K5" i="7"/>
  <c r="I26" i="7"/>
  <c r="I24" i="7"/>
  <c r="I22" i="7"/>
  <c r="I20" i="7"/>
  <c r="I18" i="7"/>
  <c r="I16" i="7"/>
  <c r="I14" i="7"/>
  <c r="I12" i="7"/>
  <c r="I10" i="7"/>
  <c r="I8" i="7"/>
  <c r="I6" i="7"/>
  <c r="J26" i="7"/>
  <c r="J24" i="7"/>
  <c r="J22" i="7"/>
  <c r="J20" i="7"/>
  <c r="J18" i="7"/>
  <c r="J16" i="7"/>
  <c r="J14" i="7"/>
  <c r="J12" i="7"/>
  <c r="J10" i="7"/>
  <c r="J8" i="7"/>
  <c r="J6" i="7"/>
  <c r="K24" i="7"/>
  <c r="K22" i="7"/>
  <c r="K20" i="7"/>
  <c r="K18" i="7"/>
  <c r="K16" i="7"/>
  <c r="K14" i="7"/>
  <c r="K12" i="7"/>
  <c r="K10" i="7"/>
  <c r="K8" i="7"/>
  <c r="K6" i="7"/>
</calcChain>
</file>

<file path=xl/sharedStrings.xml><?xml version="1.0" encoding="utf-8"?>
<sst xmlns="http://schemas.openxmlformats.org/spreadsheetml/2006/main" count="32" uniqueCount="31">
  <si>
    <t>Enter Your Height</t>
  </si>
  <si>
    <t>Enter Your Weight</t>
  </si>
  <si>
    <t>(M)</t>
  </si>
  <si>
    <t>(Kg)</t>
  </si>
  <si>
    <t>Body Mass Index Calculator</t>
  </si>
  <si>
    <t>Results</t>
  </si>
  <si>
    <t>Body Mass Index</t>
  </si>
  <si>
    <t>Chinese Weight Classification</t>
  </si>
  <si>
    <t>Suggestion</t>
  </si>
  <si>
    <t>BMI Map</t>
  </si>
  <si>
    <t>BMI Data</t>
  </si>
  <si>
    <t>BMI Lower Threshold</t>
  </si>
  <si>
    <t>Category</t>
  </si>
  <si>
    <t>BMI Upper Threshold</t>
  </si>
  <si>
    <t>Range</t>
  </si>
  <si>
    <t>Underweight</t>
  </si>
  <si>
    <t>Normal</t>
  </si>
  <si>
    <t>Overweight</t>
  </si>
  <si>
    <t>Obese</t>
  </si>
  <si>
    <t>Weight, Kg</t>
  </si>
  <si>
    <t>You</t>
  </si>
  <si>
    <t>Height (M) for BMI of</t>
  </si>
  <si>
    <t>18.5</t>
  </si>
  <si>
    <t>24</t>
  </si>
  <si>
    <t>28</t>
  </si>
  <si>
    <t>Higher</t>
  </si>
  <si>
    <t>Add More Nutrition</t>
  </si>
  <si>
    <t>Nice Figure</t>
  </si>
  <si>
    <t>Alert, More Exercise</t>
  </si>
  <si>
    <t>Caution, Diet &amp; Exercise</t>
  </si>
  <si>
    <t>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</si>
</sst>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name val="Times New Roman"/>
      <family val="2"/>
    </font>
    <font>
      <b/>
      <sz val="16"/>
      <color theme="1"/>
      <name val="Times New Roman"/>
      <family val="1"/>
    </font>
    <font>
      <sz val="14"/>
      <color theme="3" tint="0.39997558519241921"/>
      <name val="Times New Roman"/>
      <family val="2"/>
    </font>
    <font>
      <b/>
      <sz val="14"/>
      <color theme="3" tint="0.3999755851924192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/>
    <xf numFmtId="0" fontId="5" fillId="0" borderId="0" xfId="0" applyFont="1" applyBorder="1"/>
    <xf numFmtId="0" fontId="2" fillId="3" borderId="9" xfId="0" applyFon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2" borderId="9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applyFill="1"/>
    <xf numFmtId="0" fontId="1" fillId="4" borderId="0" xfId="0" applyFont="1" applyFill="1" applyAlignment="1">
      <alignment horizontal="left" vertical="center" indent="6"/>
    </xf>
    <xf numFmtId="0" fontId="0" fillId="0" borderId="0" xfId="0" quotePrefix="1" applyAlignment="1">
      <alignment horizontal="center"/>
    </xf>
    <xf numFmtId="0" fontId="1" fillId="0" borderId="0" xfId="0" applyFont="1"/>
  </cellXfs>
  <cellStyles count="1">
    <cellStyle name="Normal" xfId="0" builtinId="0"/>
  </cellStyles>
  <dxfs count="15">
    <dxf>
      <numFmt numFmtId="2" formatCode="0.00"/>
      <alignment horizontal="center" vertical="bottom" textRotation="0" wrapText="0" relativeIndent="0" justifyLastLine="0" shrinkToFit="0" readingOrder="0"/>
    </dxf>
    <dxf>
      <numFmt numFmtId="2" formatCode="0.00"/>
      <alignment horizontal="center" vertical="bottom" textRotation="0" wrapText="0" relativeIndent="0" justifyLastLine="0" shrinkToFit="0" readingOrder="0"/>
    </dxf>
    <dxf>
      <numFmt numFmtId="2" formatCode="0.00"/>
      <alignment horizontal="center" vertical="bottom" textRotation="0" wrapText="0" relativeIndent="0" justifyLastLine="0" shrinkToFit="0" readingOrder="0"/>
    </dxf>
    <dxf>
      <numFmt numFmtId="2" formatCode="0.00"/>
      <alignment horizontal="center" vertical="bottom" textRotation="0" wrapText="0" relativeIndent="0" justifyLastLine="0" shrinkToFit="0" readingOrder="0"/>
    </dxf>
    <dxf>
      <numFmt numFmtId="2" formatCode="0.00"/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BDF7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en-US" sz="1400">
                <a:latin typeface="Times New Roman" pitchFamily="18" charset="0"/>
                <a:cs typeface="Times New Roman" pitchFamily="18" charset="0"/>
              </a:rPr>
              <a:t>Boby Mass Index (BMI)</a:t>
            </a:r>
          </a:p>
        </c:rich>
      </c:tx>
      <c:layout/>
      <c:overlay val="0"/>
    </c:title>
    <c:autoTitleDeleted val="0"/>
    <c:plotArea>
      <c:layout/>
      <c:areaChart>
        <c:grouping val="standard"/>
        <c:varyColors val="0"/>
        <c:ser>
          <c:idx val="1"/>
          <c:order val="0"/>
          <c:tx>
            <c:v>Normal</c:v>
          </c:tx>
          <c:spPr>
            <a:solidFill>
              <a:srgbClr val="1F497D">
                <a:lumMod val="40000"/>
                <a:lumOff val="60000"/>
                <a:alpha val="50000"/>
              </a:srgbClr>
            </a:solidFill>
          </c:spPr>
          <c:cat>
            <c:numRef>
              <c:f>'BMI Data'!$H$4:$H$26</c:f>
              <c:numCache>
                <c:formatCode>General</c:formatCode>
                <c:ptCount val="23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  <c:pt idx="11">
                  <c:v>95</c:v>
                </c:pt>
                <c:pt idx="12">
                  <c:v>100</c:v>
                </c:pt>
                <c:pt idx="13">
                  <c:v>105</c:v>
                </c:pt>
                <c:pt idx="14">
                  <c:v>110</c:v>
                </c:pt>
                <c:pt idx="15">
                  <c:v>115</c:v>
                </c:pt>
                <c:pt idx="16">
                  <c:v>120</c:v>
                </c:pt>
                <c:pt idx="17">
                  <c:v>125</c:v>
                </c:pt>
                <c:pt idx="18">
                  <c:v>130</c:v>
                </c:pt>
                <c:pt idx="19">
                  <c:v>135</c:v>
                </c:pt>
                <c:pt idx="20">
                  <c:v>140</c:v>
                </c:pt>
                <c:pt idx="21">
                  <c:v>145</c:v>
                </c:pt>
                <c:pt idx="22">
                  <c:v>150</c:v>
                </c:pt>
              </c:numCache>
            </c:numRef>
          </c:cat>
          <c:val>
            <c:numRef>
              <c:f>'BMI Data'!$I$4:$I$26</c:f>
              <c:numCache>
                <c:formatCode>0.00</c:formatCode>
                <c:ptCount val="23"/>
                <c:pt idx="0">
                  <c:v>1.4704292441876154</c:v>
                </c:pt>
                <c:pt idx="1">
                  <c:v>1.559625734730109</c:v>
                </c:pt>
                <c:pt idx="2">
                  <c:v>1.6439898730535729</c:v>
                </c:pt>
                <c:pt idx="3">
                  <c:v>1.7242311251607114</c:v>
                </c:pt>
                <c:pt idx="4">
                  <c:v>1.8009006755629926</c:v>
                </c:pt>
                <c:pt idx="5">
                  <c:v>1.8744368523675354</c:v>
                </c:pt>
                <c:pt idx="6">
                  <c:v>1.9451950503185493</c:v>
                </c:pt>
                <c:pt idx="7">
                  <c:v>2.013468165642073</c:v>
                </c:pt>
                <c:pt idx="8">
                  <c:v>2.0795009796401454</c:v>
                </c:pt>
                <c:pt idx="9">
                  <c:v>2.14350054690793</c:v>
                </c:pt>
                <c:pt idx="10">
                  <c:v>2.2056438662814233</c:v>
                </c:pt>
                <c:pt idx="11">
                  <c:v>2.2660836558113062</c:v>
                </c:pt>
                <c:pt idx="12">
                  <c:v>2.3249527748763854</c:v>
                </c:pt>
                <c:pt idx="13">
                  <c:v>2.3823676617339471</c:v>
                </c:pt>
                <c:pt idx="14">
                  <c:v>2.4384310418680997</c:v>
                </c:pt>
                <c:pt idx="15">
                  <c:v>2.4932340877294727</c:v>
                </c:pt>
                <c:pt idx="16">
                  <c:v>2.5468581598680533</c:v>
                </c:pt>
                <c:pt idx="17">
                  <c:v>2.5993762245501819</c:v>
                </c:pt>
                <c:pt idx="18">
                  <c:v>2.6508540184301035</c:v>
                </c:pt>
                <c:pt idx="19">
                  <c:v>2.7013510133444889</c:v>
                </c:pt>
                <c:pt idx="20">
                  <c:v>2.7509212216215078</c:v>
                </c:pt>
                <c:pt idx="21">
                  <c:v>2.7996138729899589</c:v>
                </c:pt>
                <c:pt idx="22">
                  <c:v>2.847473987257497</c:v>
                </c:pt>
              </c:numCache>
            </c:numRef>
          </c:val>
        </c:ser>
        <c:ser>
          <c:idx val="2"/>
          <c:order val="1"/>
          <c:tx>
            <c:v>Overweight</c:v>
          </c:tx>
          <c:spPr>
            <a:solidFill>
              <a:srgbClr val="1F497D">
                <a:lumMod val="60000"/>
                <a:lumOff val="40000"/>
                <a:alpha val="50000"/>
              </a:srgbClr>
            </a:solidFill>
          </c:spPr>
          <c:cat>
            <c:numRef>
              <c:f>'BMI Data'!$H$4:$H$26</c:f>
              <c:numCache>
                <c:formatCode>General</c:formatCode>
                <c:ptCount val="23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  <c:pt idx="11">
                  <c:v>95</c:v>
                </c:pt>
                <c:pt idx="12">
                  <c:v>100</c:v>
                </c:pt>
                <c:pt idx="13">
                  <c:v>105</c:v>
                </c:pt>
                <c:pt idx="14">
                  <c:v>110</c:v>
                </c:pt>
                <c:pt idx="15">
                  <c:v>115</c:v>
                </c:pt>
                <c:pt idx="16">
                  <c:v>120</c:v>
                </c:pt>
                <c:pt idx="17">
                  <c:v>125</c:v>
                </c:pt>
                <c:pt idx="18">
                  <c:v>130</c:v>
                </c:pt>
                <c:pt idx="19">
                  <c:v>135</c:v>
                </c:pt>
                <c:pt idx="20">
                  <c:v>140</c:v>
                </c:pt>
                <c:pt idx="21">
                  <c:v>145</c:v>
                </c:pt>
                <c:pt idx="22">
                  <c:v>150</c:v>
                </c:pt>
              </c:numCache>
            </c:numRef>
          </c:cat>
          <c:val>
            <c:numRef>
              <c:f>'BMI Data'!$J$4:$J$26</c:f>
              <c:numCache>
                <c:formatCode>0.00</c:formatCode>
                <c:ptCount val="23"/>
                <c:pt idx="0">
                  <c:v>1.2909944487358056</c:v>
                </c:pt>
                <c:pt idx="1">
                  <c:v>1.3693063937629153</c:v>
                </c:pt>
                <c:pt idx="2">
                  <c:v>1.4433756729740645</c:v>
                </c:pt>
                <c:pt idx="3">
                  <c:v>1.5138251770487459</c:v>
                </c:pt>
                <c:pt idx="4">
                  <c:v>1.5811388300841898</c:v>
                </c:pt>
                <c:pt idx="5">
                  <c:v>1.6457014715109584</c:v>
                </c:pt>
                <c:pt idx="6">
                  <c:v>1.707825127659933</c:v>
                </c:pt>
                <c:pt idx="7">
                  <c:v>1.7677669529663689</c:v>
                </c:pt>
                <c:pt idx="8">
                  <c:v>1.8257418583505538</c:v>
                </c:pt>
                <c:pt idx="9">
                  <c:v>1.8819316317727024</c:v>
                </c:pt>
                <c:pt idx="10">
                  <c:v>1.9364916731037085</c:v>
                </c:pt>
                <c:pt idx="11">
                  <c:v>1.9895560643855537</c:v>
                </c:pt>
                <c:pt idx="12">
                  <c:v>2.0412414523193152</c:v>
                </c:pt>
                <c:pt idx="13">
                  <c:v>2.0916500663351889</c:v>
                </c:pt>
                <c:pt idx="14">
                  <c:v>2.1408720964441881</c:v>
                </c:pt>
                <c:pt idx="15">
                  <c:v>2.188987589427283</c:v>
                </c:pt>
                <c:pt idx="16">
                  <c:v>2.2360679774997898</c:v>
                </c:pt>
                <c:pt idx="17">
                  <c:v>2.2821773229381921</c:v>
                </c:pt>
                <c:pt idx="18">
                  <c:v>2.3273733406281569</c:v>
                </c:pt>
                <c:pt idx="19">
                  <c:v>2.3717082451262845</c:v>
                </c:pt>
                <c:pt idx="20">
                  <c:v>2.4152294576982398</c:v>
                </c:pt>
                <c:pt idx="21">
                  <c:v>2.4579802006254377</c:v>
                </c:pt>
                <c:pt idx="22">
                  <c:v>2.5</c:v>
                </c:pt>
              </c:numCache>
            </c:numRef>
          </c:val>
        </c:ser>
        <c:ser>
          <c:idx val="3"/>
          <c:order val="2"/>
          <c:tx>
            <c:v>Obese</c:v>
          </c:tx>
          <c:spPr>
            <a:solidFill>
              <a:srgbClr val="1F497D">
                <a:lumMod val="75000"/>
                <a:alpha val="50000"/>
              </a:srgbClr>
            </a:solidFill>
            <a:effectLst/>
            <a:scene3d>
              <a:camera prst="orthographicFront"/>
              <a:lightRig rig="threePt" dir="t"/>
            </a:scene3d>
            <a:sp3d prstMaterial="matte"/>
          </c:spPr>
          <c:cat>
            <c:numRef>
              <c:f>'BMI Data'!$H$4:$H$26</c:f>
              <c:numCache>
                <c:formatCode>General</c:formatCode>
                <c:ptCount val="23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  <c:pt idx="11">
                  <c:v>95</c:v>
                </c:pt>
                <c:pt idx="12">
                  <c:v>100</c:v>
                </c:pt>
                <c:pt idx="13">
                  <c:v>105</c:v>
                </c:pt>
                <c:pt idx="14">
                  <c:v>110</c:v>
                </c:pt>
                <c:pt idx="15">
                  <c:v>115</c:v>
                </c:pt>
                <c:pt idx="16">
                  <c:v>120</c:v>
                </c:pt>
                <c:pt idx="17">
                  <c:v>125</c:v>
                </c:pt>
                <c:pt idx="18">
                  <c:v>130</c:v>
                </c:pt>
                <c:pt idx="19">
                  <c:v>135</c:v>
                </c:pt>
                <c:pt idx="20">
                  <c:v>140</c:v>
                </c:pt>
                <c:pt idx="21">
                  <c:v>145</c:v>
                </c:pt>
                <c:pt idx="22">
                  <c:v>150</c:v>
                </c:pt>
              </c:numCache>
            </c:numRef>
          </c:cat>
          <c:val>
            <c:numRef>
              <c:f>'BMI Data'!$K$4:$K$26</c:f>
              <c:numCache>
                <c:formatCode>0.00</c:formatCode>
                <c:ptCount val="23"/>
                <c:pt idx="0">
                  <c:v>1.1952286093343936</c:v>
                </c:pt>
                <c:pt idx="1">
                  <c:v>1.2677313820927749</c:v>
                </c:pt>
                <c:pt idx="2">
                  <c:v>1.3363062095621219</c:v>
                </c:pt>
                <c:pt idx="3">
                  <c:v>1.4015297764534702</c:v>
                </c:pt>
                <c:pt idx="4">
                  <c:v>1.4638501094227998</c:v>
                </c:pt>
                <c:pt idx="5">
                  <c:v>1.5236235005501102</c:v>
                </c:pt>
                <c:pt idx="6">
                  <c:v>1.5811388300841898</c:v>
                </c:pt>
                <c:pt idx="7">
                  <c:v>1.6366341767699428</c:v>
                </c:pt>
                <c:pt idx="8">
                  <c:v>1.6903085094570331</c:v>
                </c:pt>
                <c:pt idx="9">
                  <c:v>1.742330131092924</c:v>
                </c:pt>
                <c:pt idx="10">
                  <c:v>1.7928429140015905</c:v>
                </c:pt>
                <c:pt idx="11">
                  <c:v>1.8419709940325182</c:v>
                </c:pt>
                <c:pt idx="12">
                  <c:v>1.8898223650461361</c:v>
                </c:pt>
                <c:pt idx="13">
                  <c:v>1.9364916731037085</c:v>
                </c:pt>
                <c:pt idx="14">
                  <c:v>1.9820624179302297</c:v>
                </c:pt>
                <c:pt idx="15">
                  <c:v>2.026608708444444</c:v>
                </c:pt>
                <c:pt idx="16">
                  <c:v>2.0701966780270626</c:v>
                </c:pt>
                <c:pt idx="17">
                  <c:v>2.1128856368212916</c:v>
                </c:pt>
                <c:pt idx="18">
                  <c:v>2.1547290184283368</c:v>
                </c:pt>
                <c:pt idx="19">
                  <c:v>2.1957751641341994</c:v>
                </c:pt>
                <c:pt idx="20">
                  <c:v>2.2360679774997898</c:v>
                </c:pt>
                <c:pt idx="21">
                  <c:v>2.2756474745819988</c:v>
                </c:pt>
                <c:pt idx="22">
                  <c:v>2.3145502494313788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24576"/>
        <c:axId val="152039424"/>
      </c:areaChart>
      <c:scatterChart>
        <c:scatterStyle val="lineMarker"/>
        <c:varyColors val="0"/>
        <c:ser>
          <c:idx val="0"/>
          <c:order val="3"/>
          <c:spPr>
            <a:ln w="28575"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6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prst="relaxedInset"/>
              </a:sp3d>
            </c:spPr>
          </c:marker>
          <c:xVal>
            <c:numRef>
              <c:f>'BMI Data'!$M$4:$M$26</c:f>
              <c:numCache>
                <c:formatCode>0.00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'BMI Data'!$L$4:$L$26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1.84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24576"/>
        <c:axId val="152039424"/>
      </c:scatterChart>
      <c:catAx>
        <c:axId val="15202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en-US">
                    <a:latin typeface="Times New Roman" pitchFamily="18" charset="0"/>
                    <a:cs typeface="Times New Roman" pitchFamily="18" charset="0"/>
                  </a:rPr>
                  <a:t>Weight, Kg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152039424"/>
        <c:crossesAt val="1.4"/>
        <c:auto val="1"/>
        <c:lblAlgn val="ctr"/>
        <c:lblOffset val="100"/>
        <c:tickLblSkip val="2"/>
        <c:tickMarkSkip val="2"/>
        <c:noMultiLvlLbl val="0"/>
      </c:catAx>
      <c:valAx>
        <c:axId val="152039424"/>
        <c:scaling>
          <c:orientation val="minMax"/>
          <c:max val="2.2000000000000002"/>
          <c:min val="1.4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en-US">
                    <a:latin typeface="Times New Roman" pitchFamily="18" charset="0"/>
                    <a:cs typeface="Times New Roman" pitchFamily="18" charset="0"/>
                  </a:rPr>
                  <a:t>Height, M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spPr>
          <a:noFill/>
        </c:spPr>
        <c:txPr>
          <a:bodyPr/>
          <a:lstStyle/>
          <a:p>
            <a:pPr>
              <a:defRPr b="1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152024576"/>
        <c:crosses val="autoZero"/>
        <c:crossBetween val="midCat"/>
      </c:valAx>
      <c:spPr>
        <a:solidFill>
          <a:srgbClr val="1F497D">
            <a:lumMod val="20000"/>
            <a:lumOff val="80000"/>
            <a:alpha val="50000"/>
          </a:srgbClr>
        </a:solidFill>
        <a:ln>
          <a:noFill/>
        </a:ln>
      </c:spPr>
    </c:plotArea>
    <c:legend>
      <c:legendPos val="t"/>
      <c:legendEntry>
        <c:idx val="3"/>
        <c:delete val="1"/>
      </c:legendEntry>
      <c:layout>
        <c:manualLayout>
          <c:xMode val="edge"/>
          <c:yMode val="edge"/>
          <c:x val="0.42835648760340173"/>
          <c:y val="0.26997302937558632"/>
          <c:w val="0.46257480314960758"/>
          <c:h val="7.7594860072097011E-2"/>
        </c:manualLayout>
      </c:layout>
      <c:overlay val="1"/>
      <c:txPr>
        <a:bodyPr/>
        <a:lstStyle/>
        <a:p>
          <a:pPr>
            <a:defRPr b="1">
              <a:latin typeface="Times New Roman" pitchFamily="18" charset="0"/>
              <a:cs typeface="Times New Roman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Boby Mass Index (BMI)</a:t>
            </a:r>
          </a:p>
        </c:rich>
      </c:tx>
      <c:layout/>
      <c:overlay val="0"/>
    </c:title>
    <c:autoTitleDeleted val="0"/>
    <c:plotArea>
      <c:layout/>
      <c:areaChart>
        <c:grouping val="standard"/>
        <c:varyColors val="0"/>
        <c:ser>
          <c:idx val="1"/>
          <c:order val="0"/>
          <c:tx>
            <c:v>Normal</c:v>
          </c:tx>
          <c:spPr>
            <a:solidFill>
              <a:srgbClr val="1F497D">
                <a:lumMod val="40000"/>
                <a:lumOff val="60000"/>
                <a:alpha val="50000"/>
              </a:srgbClr>
            </a:solidFill>
          </c:spPr>
          <c:cat>
            <c:numRef>
              <c:f>'BMI Data'!$H$4:$H$26</c:f>
              <c:numCache>
                <c:formatCode>General</c:formatCode>
                <c:ptCount val="23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  <c:pt idx="11">
                  <c:v>95</c:v>
                </c:pt>
                <c:pt idx="12">
                  <c:v>100</c:v>
                </c:pt>
                <c:pt idx="13">
                  <c:v>105</c:v>
                </c:pt>
                <c:pt idx="14">
                  <c:v>110</c:v>
                </c:pt>
                <c:pt idx="15">
                  <c:v>115</c:v>
                </c:pt>
                <c:pt idx="16">
                  <c:v>120</c:v>
                </c:pt>
                <c:pt idx="17">
                  <c:v>125</c:v>
                </c:pt>
                <c:pt idx="18">
                  <c:v>130</c:v>
                </c:pt>
                <c:pt idx="19">
                  <c:v>135</c:v>
                </c:pt>
                <c:pt idx="20">
                  <c:v>140</c:v>
                </c:pt>
                <c:pt idx="21">
                  <c:v>145</c:v>
                </c:pt>
                <c:pt idx="22">
                  <c:v>150</c:v>
                </c:pt>
              </c:numCache>
            </c:numRef>
          </c:cat>
          <c:val>
            <c:numRef>
              <c:f>'BMI Data'!$I$4:$I$26</c:f>
              <c:numCache>
                <c:formatCode>0.00</c:formatCode>
                <c:ptCount val="23"/>
                <c:pt idx="0">
                  <c:v>1.4704292441876154</c:v>
                </c:pt>
                <c:pt idx="1">
                  <c:v>1.559625734730109</c:v>
                </c:pt>
                <c:pt idx="2">
                  <c:v>1.6439898730535729</c:v>
                </c:pt>
                <c:pt idx="3">
                  <c:v>1.7242311251607114</c:v>
                </c:pt>
                <c:pt idx="4">
                  <c:v>1.8009006755629926</c:v>
                </c:pt>
                <c:pt idx="5">
                  <c:v>1.8744368523675354</c:v>
                </c:pt>
                <c:pt idx="6">
                  <c:v>1.9451950503185493</c:v>
                </c:pt>
                <c:pt idx="7">
                  <c:v>2.013468165642073</c:v>
                </c:pt>
                <c:pt idx="8">
                  <c:v>2.0795009796401454</c:v>
                </c:pt>
                <c:pt idx="9">
                  <c:v>2.14350054690793</c:v>
                </c:pt>
                <c:pt idx="10">
                  <c:v>2.2056438662814233</c:v>
                </c:pt>
                <c:pt idx="11">
                  <c:v>2.2660836558113062</c:v>
                </c:pt>
                <c:pt idx="12">
                  <c:v>2.3249527748763854</c:v>
                </c:pt>
                <c:pt idx="13">
                  <c:v>2.3823676617339471</c:v>
                </c:pt>
                <c:pt idx="14">
                  <c:v>2.4384310418680997</c:v>
                </c:pt>
                <c:pt idx="15">
                  <c:v>2.4932340877294727</c:v>
                </c:pt>
                <c:pt idx="16">
                  <c:v>2.5468581598680533</c:v>
                </c:pt>
                <c:pt idx="17">
                  <c:v>2.5993762245501819</c:v>
                </c:pt>
                <c:pt idx="18">
                  <c:v>2.6508540184301035</c:v>
                </c:pt>
                <c:pt idx="19">
                  <c:v>2.7013510133444889</c:v>
                </c:pt>
                <c:pt idx="20">
                  <c:v>2.7509212216215078</c:v>
                </c:pt>
                <c:pt idx="21">
                  <c:v>2.7996138729899589</c:v>
                </c:pt>
                <c:pt idx="22">
                  <c:v>2.847473987257497</c:v>
                </c:pt>
              </c:numCache>
            </c:numRef>
          </c:val>
        </c:ser>
        <c:ser>
          <c:idx val="2"/>
          <c:order val="1"/>
          <c:tx>
            <c:v>Overweight</c:v>
          </c:tx>
          <c:spPr>
            <a:solidFill>
              <a:srgbClr val="1F497D">
                <a:lumMod val="60000"/>
                <a:lumOff val="40000"/>
                <a:alpha val="50000"/>
              </a:srgbClr>
            </a:solidFill>
          </c:spPr>
          <c:cat>
            <c:numRef>
              <c:f>'BMI Data'!$H$4:$H$26</c:f>
              <c:numCache>
                <c:formatCode>General</c:formatCode>
                <c:ptCount val="23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  <c:pt idx="11">
                  <c:v>95</c:v>
                </c:pt>
                <c:pt idx="12">
                  <c:v>100</c:v>
                </c:pt>
                <c:pt idx="13">
                  <c:v>105</c:v>
                </c:pt>
                <c:pt idx="14">
                  <c:v>110</c:v>
                </c:pt>
                <c:pt idx="15">
                  <c:v>115</c:v>
                </c:pt>
                <c:pt idx="16">
                  <c:v>120</c:v>
                </c:pt>
                <c:pt idx="17">
                  <c:v>125</c:v>
                </c:pt>
                <c:pt idx="18">
                  <c:v>130</c:v>
                </c:pt>
                <c:pt idx="19">
                  <c:v>135</c:v>
                </c:pt>
                <c:pt idx="20">
                  <c:v>140</c:v>
                </c:pt>
                <c:pt idx="21">
                  <c:v>145</c:v>
                </c:pt>
                <c:pt idx="22">
                  <c:v>150</c:v>
                </c:pt>
              </c:numCache>
            </c:numRef>
          </c:cat>
          <c:val>
            <c:numRef>
              <c:f>'BMI Data'!$J$4:$J$26</c:f>
              <c:numCache>
                <c:formatCode>0.00</c:formatCode>
                <c:ptCount val="23"/>
                <c:pt idx="0">
                  <c:v>1.2909944487358056</c:v>
                </c:pt>
                <c:pt idx="1">
                  <c:v>1.3693063937629153</c:v>
                </c:pt>
                <c:pt idx="2">
                  <c:v>1.4433756729740645</c:v>
                </c:pt>
                <c:pt idx="3">
                  <c:v>1.5138251770487459</c:v>
                </c:pt>
                <c:pt idx="4">
                  <c:v>1.5811388300841898</c:v>
                </c:pt>
                <c:pt idx="5">
                  <c:v>1.6457014715109584</c:v>
                </c:pt>
                <c:pt idx="6">
                  <c:v>1.707825127659933</c:v>
                </c:pt>
                <c:pt idx="7">
                  <c:v>1.7677669529663689</c:v>
                </c:pt>
                <c:pt idx="8">
                  <c:v>1.8257418583505538</c:v>
                </c:pt>
                <c:pt idx="9">
                  <c:v>1.8819316317727024</c:v>
                </c:pt>
                <c:pt idx="10">
                  <c:v>1.9364916731037085</c:v>
                </c:pt>
                <c:pt idx="11">
                  <c:v>1.9895560643855537</c:v>
                </c:pt>
                <c:pt idx="12">
                  <c:v>2.0412414523193152</c:v>
                </c:pt>
                <c:pt idx="13">
                  <c:v>2.0916500663351889</c:v>
                </c:pt>
                <c:pt idx="14">
                  <c:v>2.1408720964441881</c:v>
                </c:pt>
                <c:pt idx="15">
                  <c:v>2.188987589427283</c:v>
                </c:pt>
                <c:pt idx="16">
                  <c:v>2.2360679774997898</c:v>
                </c:pt>
                <c:pt idx="17">
                  <c:v>2.2821773229381921</c:v>
                </c:pt>
                <c:pt idx="18">
                  <c:v>2.3273733406281569</c:v>
                </c:pt>
                <c:pt idx="19">
                  <c:v>2.3717082451262845</c:v>
                </c:pt>
                <c:pt idx="20">
                  <c:v>2.4152294576982398</c:v>
                </c:pt>
                <c:pt idx="21">
                  <c:v>2.4579802006254377</c:v>
                </c:pt>
                <c:pt idx="22">
                  <c:v>2.5</c:v>
                </c:pt>
              </c:numCache>
            </c:numRef>
          </c:val>
        </c:ser>
        <c:ser>
          <c:idx val="3"/>
          <c:order val="2"/>
          <c:tx>
            <c:v>Obese</c:v>
          </c:tx>
          <c:spPr>
            <a:solidFill>
              <a:srgbClr val="1F497D">
                <a:lumMod val="75000"/>
                <a:alpha val="50000"/>
              </a:srgbClr>
            </a:solidFill>
          </c:spPr>
          <c:cat>
            <c:numRef>
              <c:f>'BMI Data'!$H$4:$H$26</c:f>
              <c:numCache>
                <c:formatCode>General</c:formatCode>
                <c:ptCount val="23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  <c:pt idx="11">
                  <c:v>95</c:v>
                </c:pt>
                <c:pt idx="12">
                  <c:v>100</c:v>
                </c:pt>
                <c:pt idx="13">
                  <c:v>105</c:v>
                </c:pt>
                <c:pt idx="14">
                  <c:v>110</c:v>
                </c:pt>
                <c:pt idx="15">
                  <c:v>115</c:v>
                </c:pt>
                <c:pt idx="16">
                  <c:v>120</c:v>
                </c:pt>
                <c:pt idx="17">
                  <c:v>125</c:v>
                </c:pt>
                <c:pt idx="18">
                  <c:v>130</c:v>
                </c:pt>
                <c:pt idx="19">
                  <c:v>135</c:v>
                </c:pt>
                <c:pt idx="20">
                  <c:v>140</c:v>
                </c:pt>
                <c:pt idx="21">
                  <c:v>145</c:v>
                </c:pt>
                <c:pt idx="22">
                  <c:v>150</c:v>
                </c:pt>
              </c:numCache>
            </c:numRef>
          </c:cat>
          <c:val>
            <c:numRef>
              <c:f>'BMI Data'!$K$4:$K$26</c:f>
              <c:numCache>
                <c:formatCode>0.00</c:formatCode>
                <c:ptCount val="23"/>
                <c:pt idx="0">
                  <c:v>1.1952286093343936</c:v>
                </c:pt>
                <c:pt idx="1">
                  <c:v>1.2677313820927749</c:v>
                </c:pt>
                <c:pt idx="2">
                  <c:v>1.3363062095621219</c:v>
                </c:pt>
                <c:pt idx="3">
                  <c:v>1.4015297764534702</c:v>
                </c:pt>
                <c:pt idx="4">
                  <c:v>1.4638501094227998</c:v>
                </c:pt>
                <c:pt idx="5">
                  <c:v>1.5236235005501102</c:v>
                </c:pt>
                <c:pt idx="6">
                  <c:v>1.5811388300841898</c:v>
                </c:pt>
                <c:pt idx="7">
                  <c:v>1.6366341767699428</c:v>
                </c:pt>
                <c:pt idx="8">
                  <c:v>1.6903085094570331</c:v>
                </c:pt>
                <c:pt idx="9">
                  <c:v>1.742330131092924</c:v>
                </c:pt>
                <c:pt idx="10">
                  <c:v>1.7928429140015905</c:v>
                </c:pt>
                <c:pt idx="11">
                  <c:v>1.8419709940325182</c:v>
                </c:pt>
                <c:pt idx="12">
                  <c:v>1.8898223650461361</c:v>
                </c:pt>
                <c:pt idx="13">
                  <c:v>1.9364916731037085</c:v>
                </c:pt>
                <c:pt idx="14">
                  <c:v>1.9820624179302297</c:v>
                </c:pt>
                <c:pt idx="15">
                  <c:v>2.026608708444444</c:v>
                </c:pt>
                <c:pt idx="16">
                  <c:v>2.0701966780270626</c:v>
                </c:pt>
                <c:pt idx="17">
                  <c:v>2.1128856368212916</c:v>
                </c:pt>
                <c:pt idx="18">
                  <c:v>2.1547290184283368</c:v>
                </c:pt>
                <c:pt idx="19">
                  <c:v>2.1957751641341994</c:v>
                </c:pt>
                <c:pt idx="20">
                  <c:v>2.2360679774997898</c:v>
                </c:pt>
                <c:pt idx="21">
                  <c:v>2.2756474745819988</c:v>
                </c:pt>
                <c:pt idx="22">
                  <c:v>2.3145502494313788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806144"/>
        <c:axId val="152808448"/>
      </c:areaChart>
      <c:scatterChart>
        <c:scatterStyle val="lineMarker"/>
        <c:varyColors val="0"/>
        <c:ser>
          <c:idx val="0"/>
          <c:order val="3"/>
          <c:spPr>
            <a:ln w="28575"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6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prst="relaxedInset"/>
              </a:sp3d>
            </c:spPr>
          </c:marker>
          <c:xVal>
            <c:numRef>
              <c:f>'BMI Data'!$M$4:$M$26</c:f>
              <c:numCache>
                <c:formatCode>0.00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'BMI Data'!$L$4:$L$26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1.84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806144"/>
        <c:axId val="152808448"/>
      </c:scatterChart>
      <c:catAx>
        <c:axId val="15280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en-US">
                    <a:latin typeface="Times New Roman" pitchFamily="18" charset="0"/>
                    <a:cs typeface="Times New Roman" pitchFamily="18" charset="0"/>
                  </a:rPr>
                  <a:t>Weight, Kg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152808448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152808448"/>
        <c:scaling>
          <c:orientation val="minMax"/>
          <c:max val="2.8"/>
          <c:min val="1.4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en-US">
                    <a:latin typeface="Times New Roman" pitchFamily="18" charset="0"/>
                    <a:cs typeface="Times New Roman" pitchFamily="18" charset="0"/>
                  </a:rPr>
                  <a:t>Height, M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152806144"/>
        <c:crosses val="autoZero"/>
        <c:crossBetween val="midCat"/>
      </c:valAx>
      <c:spPr>
        <a:solidFill>
          <a:srgbClr val="1F497D">
            <a:lumMod val="20000"/>
            <a:lumOff val="80000"/>
            <a:alpha val="50000"/>
          </a:srgbClr>
        </a:solidFill>
      </c:spPr>
    </c:plotArea>
    <c:legend>
      <c:legendPos val="t"/>
      <c:legendEntry>
        <c:idx val="3"/>
        <c:delete val="1"/>
      </c:legendEntry>
      <c:layout>
        <c:manualLayout>
          <c:xMode val="edge"/>
          <c:yMode val="edge"/>
          <c:x val="0.44782742782152235"/>
          <c:y val="0.44907407407407463"/>
          <c:w val="0.46257480314960736"/>
          <c:h val="7.8537839020122513E-2"/>
        </c:manualLayout>
      </c:layout>
      <c:overlay val="1"/>
      <c:txPr>
        <a:bodyPr/>
        <a:lstStyle/>
        <a:p>
          <a:pPr>
            <a:defRPr b="1">
              <a:latin typeface="Times New Roman" pitchFamily="18" charset="0"/>
              <a:cs typeface="Times New Roman" pitchFamily="18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25</xdr:row>
      <xdr:rowOff>76200</xdr:rowOff>
    </xdr:from>
    <xdr:to>
      <xdr:col>8</xdr:col>
      <xdr:colOff>342900</xdr:colOff>
      <xdr:row>39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329644</xdr:colOff>
      <xdr:row>1</xdr:row>
      <xdr:rowOff>182217</xdr:rowOff>
    </xdr:from>
    <xdr:to>
      <xdr:col>9</xdr:col>
      <xdr:colOff>307282</xdr:colOff>
      <xdr:row>13</xdr:row>
      <xdr:rowOff>122352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1944" y="648942"/>
          <a:ext cx="1644513" cy="19689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9</xdr:row>
      <xdr:rowOff>9525</xdr:rowOff>
    </xdr:from>
    <xdr:to>
      <xdr:col>5</xdr:col>
      <xdr:colOff>447674</xdr:colOff>
      <xdr:row>25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B4:F8" totalsRowShown="0" headerRowDxfId="14" dataDxfId="13">
  <autoFilter ref="B4:F8"/>
  <tableColumns count="5">
    <tableColumn id="1" name="BMI Lower Threshold" dataDxfId="12"/>
    <tableColumn id="2" name="BMI Upper Threshold" dataDxfId="11"/>
    <tableColumn id="3" name="Category" dataDxfId="10"/>
    <tableColumn id="4" name="Range" dataDxfId="9">
      <calculatedColumnFormula>Table1[[#This Row],[BMI Lower Threshold]] &amp; "~" &amp;Table1[[#This Row],[BMI Upper Threshold]]</calculatedColumnFormula>
    </tableColumn>
    <tableColumn id="5" name="Suggestion" dataDxfId="8"/>
  </tableColumns>
  <tableStyleInfo name="TableStyleMedium28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H3:M26" totalsRowShown="0" headerRowDxfId="7" dataDxfId="6">
  <autoFilter ref="H3:M26"/>
  <tableColumns count="6">
    <tableColumn id="1" name="Weight, Kg" dataDxfId="5">
      <calculatedColumnFormula>H3+5</calculatedColumnFormula>
    </tableColumn>
    <tableColumn id="2" name="18.5" dataDxfId="4">
      <calculatedColumnFormula>SQRT($H4/I$3)</calculatedColumnFormula>
    </tableColumn>
    <tableColumn id="3" name="24" dataDxfId="3">
      <calculatedColumnFormula>SQRT($H4/J$3)</calculatedColumnFormula>
    </tableColumn>
    <tableColumn id="4" name="28" dataDxfId="2">
      <calculatedColumnFormula>SQRT($H4/K$3)</calculatedColumnFormula>
    </tableColumn>
    <tableColumn id="5" name="You" dataDxfId="1">
      <calculatedColumnFormula>IF(AND(Weight&gt;=Table3[[#This Row],[Weight, Kg]],Weight&lt;H5),Height,0)</calculatedColumnFormula>
    </tableColumn>
    <tableColumn id="6" name="Column" dataDxfId="0"/>
  </tableColumns>
  <tableStyleInfo name="TableStyleMedium2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K40"/>
  <sheetViews>
    <sheetView showGridLines="0" showRowColHeaders="0" tabSelected="1" zoomScale="80" zoomScaleNormal="80" workbookViewId="0">
      <selection activeCell="N13" sqref="N13"/>
    </sheetView>
  </sheetViews>
  <sheetFormatPr defaultRowHeight="15.75" x14ac:dyDescent="0.25"/>
  <cols>
    <col min="1" max="1" width="3.625" customWidth="1"/>
    <col min="2" max="2" width="5.625" customWidth="1"/>
    <col min="3" max="3" width="10.625" customWidth="1"/>
    <col min="5" max="5" width="1.625" customWidth="1"/>
    <col min="7" max="7" width="5.625" customWidth="1"/>
    <col min="8" max="8" width="10.625" customWidth="1"/>
    <col min="9" max="9" width="5.625" customWidth="1"/>
  </cols>
  <sheetData>
    <row r="1" spans="2:10" ht="20.25" x14ac:dyDescent="0.3">
      <c r="B1" s="15" t="s">
        <v>4</v>
      </c>
    </row>
    <row r="2" spans="2:10" ht="15.95" customHeight="1" thickBot="1" x14ac:dyDescent="0.3"/>
    <row r="3" spans="2:10" ht="16.5" thickBot="1" x14ac:dyDescent="0.3">
      <c r="B3" t="s">
        <v>0</v>
      </c>
      <c r="D3" s="19">
        <v>1.84</v>
      </c>
      <c r="F3" t="s">
        <v>2</v>
      </c>
    </row>
    <row r="4" spans="2:10" ht="9.9499999999999993" customHeight="1" thickBot="1" x14ac:dyDescent="0.3"/>
    <row r="5" spans="2:10" ht="16.5" thickBot="1" x14ac:dyDescent="0.3">
      <c r="B5" t="s">
        <v>1</v>
      </c>
      <c r="D5" s="20">
        <v>78</v>
      </c>
      <c r="F5" t="s">
        <v>3</v>
      </c>
    </row>
    <row r="6" spans="2:10" ht="16.5" thickBot="1" x14ac:dyDescent="0.3"/>
    <row r="7" spans="2:10" ht="9.9499999999999993" customHeight="1" x14ac:dyDescent="0.25">
      <c r="B7" s="3"/>
      <c r="C7" s="4"/>
      <c r="D7" s="4"/>
      <c r="E7" s="4"/>
      <c r="F7" s="4"/>
      <c r="G7" s="4"/>
      <c r="H7" s="4"/>
      <c r="I7" s="5"/>
      <c r="J7" s="6"/>
    </row>
    <row r="8" spans="2:10" ht="18.75" x14ac:dyDescent="0.3">
      <c r="B8" s="6"/>
      <c r="C8" s="17" t="s">
        <v>5</v>
      </c>
      <c r="D8" s="2"/>
      <c r="E8" s="2"/>
      <c r="F8" s="2"/>
      <c r="G8" s="2"/>
      <c r="H8" s="2"/>
      <c r="I8" s="7"/>
      <c r="J8" s="6"/>
    </row>
    <row r="9" spans="2:10" ht="9.9499999999999993" customHeight="1" x14ac:dyDescent="0.25">
      <c r="B9" s="6"/>
      <c r="C9" s="2"/>
      <c r="D9" s="2"/>
      <c r="E9" s="2"/>
      <c r="F9" s="2"/>
      <c r="G9" s="2"/>
      <c r="H9" s="2"/>
      <c r="I9" s="7"/>
      <c r="J9" s="6"/>
    </row>
    <row r="10" spans="2:10" x14ac:dyDescent="0.25">
      <c r="B10" s="6"/>
      <c r="C10" s="2" t="s">
        <v>6</v>
      </c>
      <c r="D10" s="2"/>
      <c r="E10" s="2"/>
      <c r="F10" s="2"/>
      <c r="G10" s="2"/>
      <c r="H10" s="2"/>
      <c r="I10" s="7"/>
      <c r="J10" s="6"/>
    </row>
    <row r="11" spans="2:10" ht="5.0999999999999996" customHeight="1" thickBot="1" x14ac:dyDescent="0.3">
      <c r="B11" s="6"/>
      <c r="C11" s="2"/>
      <c r="D11" s="2"/>
      <c r="E11" s="2"/>
      <c r="F11" s="2"/>
      <c r="G11" s="2"/>
      <c r="H11" s="2"/>
      <c r="I11" s="7"/>
      <c r="J11" s="6"/>
    </row>
    <row r="12" spans="2:10" ht="16.5" thickBot="1" x14ac:dyDescent="0.3">
      <c r="B12" s="6"/>
      <c r="C12" s="2"/>
      <c r="D12" s="21">
        <f>IFERROR(Weight/Height^2,"Enter Your Height and Weight.")</f>
        <v>23.038752362948959</v>
      </c>
      <c r="E12" s="22"/>
      <c r="F12" s="23"/>
      <c r="G12" s="2"/>
      <c r="H12" s="2"/>
      <c r="I12" s="7"/>
      <c r="J12" s="6"/>
    </row>
    <row r="13" spans="2:10" ht="9.9499999999999993" customHeight="1" x14ac:dyDescent="0.25">
      <c r="B13" s="6"/>
      <c r="C13" s="2"/>
      <c r="D13" s="2"/>
      <c r="E13" s="2"/>
      <c r="F13" s="2"/>
      <c r="G13" s="2"/>
      <c r="H13" s="2"/>
      <c r="I13" s="7"/>
      <c r="J13" s="6"/>
    </row>
    <row r="14" spans="2:10" x14ac:dyDescent="0.25">
      <c r="B14" s="6"/>
      <c r="C14" s="2" t="s">
        <v>7</v>
      </c>
      <c r="D14" s="2"/>
      <c r="E14" s="2"/>
      <c r="F14" s="2"/>
      <c r="G14" s="2"/>
      <c r="H14" s="2"/>
      <c r="I14" s="7"/>
      <c r="J14" s="6"/>
    </row>
    <row r="15" spans="2:10" ht="5.0999999999999996" customHeight="1" thickBot="1" x14ac:dyDescent="0.3">
      <c r="B15" s="6"/>
      <c r="C15" s="2"/>
      <c r="D15" s="2"/>
      <c r="E15" s="2"/>
      <c r="F15" s="2"/>
      <c r="G15" s="2"/>
      <c r="H15" s="2"/>
      <c r="I15" s="7"/>
      <c r="J15" s="6"/>
    </row>
    <row r="16" spans="2:10" ht="16.5" thickBot="1" x14ac:dyDescent="0.3">
      <c r="B16" s="6"/>
      <c r="C16" s="2"/>
      <c r="D16" s="24" t="str">
        <f>IFERROR(VLOOKUP(BMI,'BMI Data'!B5:F8,3,TRUE),"Enter Your Height and Weight")</f>
        <v>Normal</v>
      </c>
      <c r="E16" s="25"/>
      <c r="F16" s="26"/>
      <c r="G16" s="2"/>
      <c r="H16" s="18" t="str">
        <f>"(" &amp; VLOOKUP(BMI,Table1[],4,TRUE) &amp; ")"</f>
        <v>(18.5~24)</v>
      </c>
      <c r="I16" s="7"/>
      <c r="J16" s="6"/>
    </row>
    <row r="17" spans="2:11" ht="9.9499999999999993" customHeight="1" x14ac:dyDescent="0.25">
      <c r="B17" s="6"/>
      <c r="C17" s="2"/>
      <c r="D17" s="2"/>
      <c r="E17" s="2"/>
      <c r="F17" s="2"/>
      <c r="G17" s="2"/>
      <c r="H17" s="2"/>
      <c r="I17" s="7"/>
      <c r="J17" s="6"/>
    </row>
    <row r="18" spans="2:11" x14ac:dyDescent="0.25">
      <c r="B18" s="6"/>
      <c r="C18" s="2" t="s">
        <v>8</v>
      </c>
      <c r="D18" s="2"/>
      <c r="E18" s="2"/>
      <c r="F18" s="2"/>
      <c r="G18" s="2"/>
      <c r="H18" s="2"/>
      <c r="I18" s="7"/>
      <c r="J18" s="6"/>
    </row>
    <row r="19" spans="2:11" ht="5.0999999999999996" customHeight="1" thickBot="1" x14ac:dyDescent="0.3">
      <c r="B19" s="6"/>
      <c r="C19" s="2"/>
      <c r="D19" s="2"/>
      <c r="E19" s="2"/>
      <c r="F19" s="2"/>
      <c r="G19" s="2"/>
      <c r="H19" s="2"/>
      <c r="I19" s="7"/>
      <c r="J19" s="6"/>
    </row>
    <row r="20" spans="2:11" ht="16.5" thickBot="1" x14ac:dyDescent="0.3">
      <c r="B20" s="6"/>
      <c r="C20" s="2"/>
      <c r="D20" s="24" t="str">
        <f>IFERROR(VLOOKUP(BMI,'BMI Data'!B5:F8,5,TRUE),"Enter Your Height and Weight")</f>
        <v>Nice Figure</v>
      </c>
      <c r="E20" s="25"/>
      <c r="F20" s="26"/>
      <c r="G20" s="2"/>
      <c r="H20" s="2"/>
      <c r="I20" s="7"/>
      <c r="J20" s="6"/>
    </row>
    <row r="21" spans="2:11" ht="9.9499999999999993" customHeight="1" x14ac:dyDescent="0.25">
      <c r="B21" s="6"/>
      <c r="C21" s="2"/>
      <c r="D21" s="2"/>
      <c r="E21" s="2"/>
      <c r="F21" s="2"/>
      <c r="G21" s="2"/>
      <c r="H21" s="2"/>
      <c r="I21" s="7"/>
      <c r="J21" s="6"/>
    </row>
    <row r="22" spans="2:11" ht="9.9499999999999993" customHeight="1" thickBot="1" x14ac:dyDescent="0.3">
      <c r="B22" s="8"/>
      <c r="C22" s="9"/>
      <c r="D22" s="9"/>
      <c r="E22" s="9"/>
      <c r="F22" s="9"/>
      <c r="G22" s="9"/>
      <c r="H22" s="9"/>
      <c r="I22" s="10"/>
      <c r="J22" s="6"/>
    </row>
    <row r="23" spans="2:11" ht="16.5" thickBot="1" x14ac:dyDescent="0.3"/>
    <row r="24" spans="2:11" ht="9.9499999999999993" customHeight="1" x14ac:dyDescent="0.25">
      <c r="B24" s="3"/>
      <c r="C24" s="4"/>
      <c r="D24" s="4"/>
      <c r="E24" s="4"/>
      <c r="F24" s="4"/>
      <c r="G24" s="4"/>
      <c r="H24" s="4"/>
      <c r="I24" s="5"/>
      <c r="J24" s="6"/>
      <c r="K24" s="2"/>
    </row>
    <row r="25" spans="2:11" ht="18.75" x14ac:dyDescent="0.3">
      <c r="B25" s="6"/>
      <c r="C25" s="16" t="s">
        <v>9</v>
      </c>
      <c r="D25" s="2"/>
      <c r="E25" s="2"/>
      <c r="F25" s="2"/>
      <c r="G25" s="2"/>
      <c r="H25" s="2"/>
      <c r="I25" s="7"/>
      <c r="J25" s="6"/>
      <c r="K25" s="2"/>
    </row>
    <row r="26" spans="2:11" x14ac:dyDescent="0.25">
      <c r="B26" s="6"/>
      <c r="C26" s="2"/>
      <c r="D26" s="2"/>
      <c r="E26" s="2"/>
      <c r="F26" s="2"/>
      <c r="G26" s="2"/>
      <c r="H26" s="2"/>
      <c r="I26" s="7"/>
      <c r="J26" s="6"/>
      <c r="K26" s="2"/>
    </row>
    <row r="27" spans="2:11" x14ac:dyDescent="0.25">
      <c r="B27" s="6"/>
      <c r="C27" s="2"/>
      <c r="D27" s="2"/>
      <c r="E27" s="2"/>
      <c r="F27" s="2"/>
      <c r="G27" s="2"/>
      <c r="H27" s="2"/>
      <c r="I27" s="7"/>
      <c r="J27" s="6"/>
      <c r="K27" s="2"/>
    </row>
    <row r="28" spans="2:11" x14ac:dyDescent="0.25">
      <c r="B28" s="6"/>
      <c r="C28" s="2"/>
      <c r="D28" s="2"/>
      <c r="E28" s="2"/>
      <c r="F28" s="2"/>
      <c r="G28" s="2"/>
      <c r="H28" s="2"/>
      <c r="I28" s="7"/>
      <c r="J28" s="6"/>
      <c r="K28" s="2"/>
    </row>
    <row r="29" spans="2:11" x14ac:dyDescent="0.25">
      <c r="B29" s="6"/>
      <c r="C29" s="2"/>
      <c r="D29" s="2"/>
      <c r="E29" s="2"/>
      <c r="F29" s="2"/>
      <c r="G29" s="2"/>
      <c r="H29" s="2"/>
      <c r="I29" s="7"/>
      <c r="J29" s="6"/>
      <c r="K29" s="2"/>
    </row>
    <row r="30" spans="2:11" x14ac:dyDescent="0.25">
      <c r="B30" s="6"/>
      <c r="C30" s="2"/>
      <c r="D30" s="2"/>
      <c r="E30" s="2"/>
      <c r="F30" s="2"/>
      <c r="G30" s="2"/>
      <c r="H30" s="2"/>
      <c r="I30" s="7"/>
      <c r="J30" s="6"/>
      <c r="K30" s="2"/>
    </row>
    <row r="31" spans="2:11" x14ac:dyDescent="0.25">
      <c r="B31" s="6"/>
      <c r="C31" s="2"/>
      <c r="D31" s="2"/>
      <c r="E31" s="2"/>
      <c r="F31" s="2"/>
      <c r="G31" s="2"/>
      <c r="H31" s="2"/>
      <c r="I31" s="7"/>
      <c r="J31" s="6"/>
      <c r="K31" s="2"/>
    </row>
    <row r="32" spans="2:11" x14ac:dyDescent="0.25">
      <c r="B32" s="6"/>
      <c r="C32" s="2"/>
      <c r="D32" s="2"/>
      <c r="E32" s="2"/>
      <c r="F32" s="2"/>
      <c r="G32" s="2"/>
      <c r="H32" s="2"/>
      <c r="I32" s="7"/>
      <c r="J32" s="6"/>
      <c r="K32" s="2"/>
    </row>
    <row r="33" spans="2:11" x14ac:dyDescent="0.25">
      <c r="B33" s="6"/>
      <c r="C33" s="2"/>
      <c r="D33" s="2"/>
      <c r="E33" s="2"/>
      <c r="F33" s="2"/>
      <c r="G33" s="2"/>
      <c r="H33" s="2"/>
      <c r="I33" s="7"/>
      <c r="J33" s="6"/>
      <c r="K33" s="2"/>
    </row>
    <row r="34" spans="2:11" x14ac:dyDescent="0.25">
      <c r="B34" s="6"/>
      <c r="C34" s="2"/>
      <c r="D34" s="2"/>
      <c r="E34" s="2"/>
      <c r="F34" s="2"/>
      <c r="G34" s="2"/>
      <c r="H34" s="2"/>
      <c r="I34" s="7"/>
      <c r="J34" s="6"/>
      <c r="K34" s="2"/>
    </row>
    <row r="35" spans="2:11" x14ac:dyDescent="0.25">
      <c r="B35" s="6"/>
      <c r="C35" s="2"/>
      <c r="D35" s="2"/>
      <c r="E35" s="2"/>
      <c r="F35" s="2"/>
      <c r="G35" s="2"/>
      <c r="H35" s="2"/>
      <c r="I35" s="7"/>
      <c r="J35" s="6"/>
      <c r="K35" s="2"/>
    </row>
    <row r="36" spans="2:11" x14ac:dyDescent="0.25">
      <c r="B36" s="6"/>
      <c r="C36" s="2"/>
      <c r="D36" s="2"/>
      <c r="E36" s="2"/>
      <c r="F36" s="2"/>
      <c r="G36" s="2"/>
      <c r="H36" s="2"/>
      <c r="I36" s="7"/>
      <c r="J36" s="6"/>
      <c r="K36" s="2"/>
    </row>
    <row r="37" spans="2:11" x14ac:dyDescent="0.25">
      <c r="B37" s="6"/>
      <c r="C37" s="2"/>
      <c r="D37" s="2"/>
      <c r="E37" s="2"/>
      <c r="F37" s="2"/>
      <c r="G37" s="2"/>
      <c r="H37" s="2"/>
      <c r="I37" s="7"/>
      <c r="J37" s="6"/>
      <c r="K37" s="2"/>
    </row>
    <row r="38" spans="2:11" x14ac:dyDescent="0.25">
      <c r="B38" s="6"/>
      <c r="C38" s="2"/>
      <c r="D38" s="2"/>
      <c r="E38" s="2"/>
      <c r="F38" s="2"/>
      <c r="G38" s="2"/>
      <c r="H38" s="2"/>
      <c r="I38" s="7"/>
      <c r="J38" s="6"/>
      <c r="K38" s="2"/>
    </row>
    <row r="39" spans="2:11" x14ac:dyDescent="0.25">
      <c r="B39" s="6"/>
      <c r="C39" s="2"/>
      <c r="D39" s="2"/>
      <c r="E39" s="2"/>
      <c r="F39" s="2"/>
      <c r="G39" s="2"/>
      <c r="H39" s="2"/>
      <c r="I39" s="7"/>
      <c r="J39" s="6"/>
      <c r="K39" s="2"/>
    </row>
    <row r="40" spans="2:11" ht="16.5" thickBot="1" x14ac:dyDescent="0.3">
      <c r="B40" s="8"/>
      <c r="C40" s="9"/>
      <c r="D40" s="9"/>
      <c r="E40" s="9"/>
      <c r="F40" s="9"/>
      <c r="G40" s="9"/>
      <c r="H40" s="9"/>
      <c r="I40" s="10"/>
      <c r="J40" s="6"/>
      <c r="K40" s="2"/>
    </row>
  </sheetData>
  <mergeCells count="3">
    <mergeCell ref="D12:F12"/>
    <mergeCell ref="D16:F16"/>
    <mergeCell ref="D20:F20"/>
  </mergeCells>
  <pageMargins left="0.7" right="0.7" top="0.75" bottom="0.75" header="0.3" footer="0.3"/>
  <pageSetup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M26"/>
  <sheetViews>
    <sheetView showGridLines="0" showRowColHeaders="0" zoomScaleNormal="100" workbookViewId="0">
      <selection activeCell="L4" sqref="L4"/>
    </sheetView>
  </sheetViews>
  <sheetFormatPr defaultRowHeight="15.75" x14ac:dyDescent="0.25"/>
  <cols>
    <col min="1" max="1" width="3" customWidth="1"/>
    <col min="2" max="3" width="20.625" customWidth="1"/>
    <col min="4" max="5" width="15.625" customWidth="1"/>
    <col min="6" max="6" width="20" bestFit="1" customWidth="1"/>
    <col min="7" max="7" width="5.625" customWidth="1"/>
    <col min="8" max="8" width="14.375" bestFit="1" customWidth="1"/>
    <col min="13" max="13" width="11.25" bestFit="1" customWidth="1"/>
  </cols>
  <sheetData>
    <row r="2" spans="2:13" x14ac:dyDescent="0.25">
      <c r="B2" s="31" t="s">
        <v>10</v>
      </c>
      <c r="H2" s="28"/>
      <c r="I2" s="29" t="s">
        <v>21</v>
      </c>
      <c r="J2" s="27"/>
      <c r="K2" s="27"/>
      <c r="L2" s="28"/>
      <c r="M2" s="28"/>
    </row>
    <row r="3" spans="2:13" x14ac:dyDescent="0.25">
      <c r="H3" s="1" t="s">
        <v>19</v>
      </c>
      <c r="I3" s="11" t="s">
        <v>22</v>
      </c>
      <c r="J3" s="11" t="s">
        <v>23</v>
      </c>
      <c r="K3" s="11" t="s">
        <v>24</v>
      </c>
      <c r="L3" s="14" t="s">
        <v>20</v>
      </c>
      <c r="M3" s="30" t="s">
        <v>30</v>
      </c>
    </row>
    <row r="4" spans="2:13" x14ac:dyDescent="0.25">
      <c r="B4" s="1" t="s">
        <v>11</v>
      </c>
      <c r="C4" s="1" t="s">
        <v>13</v>
      </c>
      <c r="D4" s="1" t="s">
        <v>12</v>
      </c>
      <c r="E4" s="1" t="s">
        <v>14</v>
      </c>
      <c r="F4" s="1" t="s">
        <v>8</v>
      </c>
      <c r="H4" s="11">
        <v>40</v>
      </c>
      <c r="I4" s="13">
        <f>SQRT($H4/I$3)</f>
        <v>1.4704292441876154</v>
      </c>
      <c r="J4" s="13">
        <f t="shared" ref="J4:K19" si="0">SQRT($H4/J$3)</f>
        <v>1.2909944487358056</v>
      </c>
      <c r="K4" s="13">
        <f t="shared" si="0"/>
        <v>1.1952286093343936</v>
      </c>
      <c r="L4" s="13">
        <f>IF(AND(Weight&gt;=Table3[[#This Row],[Weight, Kg]],Weight&lt;H5),Height,0)</f>
        <v>0</v>
      </c>
      <c r="M4" s="13">
        <v>1</v>
      </c>
    </row>
    <row r="5" spans="2:13" x14ac:dyDescent="0.25">
      <c r="B5" s="1">
        <v>0</v>
      </c>
      <c r="C5" s="1">
        <f>B6</f>
        <v>18.5</v>
      </c>
      <c r="D5" s="1" t="s">
        <v>15</v>
      </c>
      <c r="E5" s="12" t="str">
        <f>Table1[[#This Row],[BMI Lower Threshold]] &amp; "~" &amp;Table1[[#This Row],[BMI Upper Threshold]]</f>
        <v>0~18.5</v>
      </c>
      <c r="F5" s="12" t="s">
        <v>26</v>
      </c>
      <c r="H5" s="11">
        <f>H4+5</f>
        <v>45</v>
      </c>
      <c r="I5" s="13">
        <f t="shared" ref="I5:K26" si="1">SQRT($H5/I$3)</f>
        <v>1.559625734730109</v>
      </c>
      <c r="J5" s="13">
        <f t="shared" si="0"/>
        <v>1.3693063937629153</v>
      </c>
      <c r="K5" s="13">
        <f t="shared" si="0"/>
        <v>1.2677313820927749</v>
      </c>
      <c r="L5" s="13">
        <f>IF(AND(Weight&gt;=Table3[[#This Row],[Weight, Kg]],Weight&lt;H6),Height,0)</f>
        <v>0</v>
      </c>
      <c r="M5" s="13">
        <v>2</v>
      </c>
    </row>
    <row r="6" spans="2:13" x14ac:dyDescent="0.25">
      <c r="B6" s="1">
        <v>18.5</v>
      </c>
      <c r="C6" s="1">
        <f>B7</f>
        <v>24</v>
      </c>
      <c r="D6" s="1" t="s">
        <v>16</v>
      </c>
      <c r="E6" s="12" t="str">
        <f>Table1[[#This Row],[BMI Lower Threshold]] &amp; "~" &amp;Table1[[#This Row],[BMI Upper Threshold]]</f>
        <v>18.5~24</v>
      </c>
      <c r="F6" s="12" t="s">
        <v>27</v>
      </c>
      <c r="H6" s="11">
        <f>H5+5</f>
        <v>50</v>
      </c>
      <c r="I6" s="13">
        <f t="shared" si="1"/>
        <v>1.6439898730535729</v>
      </c>
      <c r="J6" s="13">
        <f t="shared" si="0"/>
        <v>1.4433756729740645</v>
      </c>
      <c r="K6" s="13">
        <f t="shared" si="0"/>
        <v>1.3363062095621219</v>
      </c>
      <c r="L6" s="13">
        <f>IF(AND(Weight&gt;=Table3[[#This Row],[Weight, Kg]],Weight&lt;H7),Height,0)</f>
        <v>0</v>
      </c>
      <c r="M6" s="13">
        <v>3</v>
      </c>
    </row>
    <row r="7" spans="2:13" x14ac:dyDescent="0.25">
      <c r="B7" s="1">
        <v>24</v>
      </c>
      <c r="C7" s="1">
        <f>B8</f>
        <v>28</v>
      </c>
      <c r="D7" s="1" t="s">
        <v>17</v>
      </c>
      <c r="E7" s="12" t="str">
        <f>Table1[[#This Row],[BMI Lower Threshold]] &amp; "~" &amp;Table1[[#This Row],[BMI Upper Threshold]]</f>
        <v>24~28</v>
      </c>
      <c r="F7" s="12" t="s">
        <v>28</v>
      </c>
      <c r="H7" s="11">
        <f t="shared" ref="H7:H26" si="2">H6+5</f>
        <v>55</v>
      </c>
      <c r="I7" s="13">
        <f t="shared" si="1"/>
        <v>1.7242311251607114</v>
      </c>
      <c r="J7" s="13">
        <f t="shared" si="0"/>
        <v>1.5138251770487459</v>
      </c>
      <c r="K7" s="13">
        <f t="shared" si="0"/>
        <v>1.4015297764534702</v>
      </c>
      <c r="L7" s="13">
        <f>IF(AND(Weight&gt;=Table3[[#This Row],[Weight, Kg]],Weight&lt;H8),Height,0)</f>
        <v>0</v>
      </c>
      <c r="M7" s="13">
        <v>4</v>
      </c>
    </row>
    <row r="8" spans="2:13" x14ac:dyDescent="0.25">
      <c r="B8" s="1">
        <v>28</v>
      </c>
      <c r="C8" s="1" t="s">
        <v>25</v>
      </c>
      <c r="D8" s="1" t="s">
        <v>18</v>
      </c>
      <c r="E8" s="12" t="str">
        <f>Table1[[#This Row],[BMI Lower Threshold]] &amp; "~" &amp;Table1[[#This Row],[BMI Upper Threshold]]</f>
        <v>28~Higher</v>
      </c>
      <c r="F8" s="12" t="s">
        <v>29</v>
      </c>
      <c r="H8" s="11">
        <f t="shared" si="2"/>
        <v>60</v>
      </c>
      <c r="I8" s="13">
        <f t="shared" si="1"/>
        <v>1.8009006755629926</v>
      </c>
      <c r="J8" s="13">
        <f t="shared" si="0"/>
        <v>1.5811388300841898</v>
      </c>
      <c r="K8" s="13">
        <f t="shared" si="0"/>
        <v>1.4638501094227998</v>
      </c>
      <c r="L8" s="13">
        <f>IF(AND(Weight&gt;=Table3[[#This Row],[Weight, Kg]],Weight&lt;H9),Height,0)</f>
        <v>0</v>
      </c>
      <c r="M8" s="13">
        <v>5</v>
      </c>
    </row>
    <row r="9" spans="2:13" x14ac:dyDescent="0.25">
      <c r="H9" s="11">
        <f t="shared" si="2"/>
        <v>65</v>
      </c>
      <c r="I9" s="13">
        <f t="shared" si="1"/>
        <v>1.8744368523675354</v>
      </c>
      <c r="J9" s="13">
        <f t="shared" si="0"/>
        <v>1.6457014715109584</v>
      </c>
      <c r="K9" s="13">
        <f t="shared" si="0"/>
        <v>1.5236235005501102</v>
      </c>
      <c r="L9" s="13">
        <f>IF(AND(Weight&gt;=Table3[[#This Row],[Weight, Kg]],Weight&lt;H10),Height,0)</f>
        <v>0</v>
      </c>
      <c r="M9" s="13">
        <v>6</v>
      </c>
    </row>
    <row r="10" spans="2:13" x14ac:dyDescent="0.25">
      <c r="H10" s="11">
        <f t="shared" si="2"/>
        <v>70</v>
      </c>
      <c r="I10" s="13">
        <f t="shared" si="1"/>
        <v>1.9451950503185493</v>
      </c>
      <c r="J10" s="13">
        <f t="shared" si="0"/>
        <v>1.707825127659933</v>
      </c>
      <c r="K10" s="13">
        <f t="shared" si="0"/>
        <v>1.5811388300841898</v>
      </c>
      <c r="L10" s="13">
        <f>IF(AND(Weight&gt;=Table3[[#This Row],[Weight, Kg]],Weight&lt;H11),Height,0)</f>
        <v>0</v>
      </c>
      <c r="M10" s="13">
        <v>7</v>
      </c>
    </row>
    <row r="11" spans="2:13" x14ac:dyDescent="0.25">
      <c r="H11" s="11">
        <f t="shared" si="2"/>
        <v>75</v>
      </c>
      <c r="I11" s="13">
        <f t="shared" si="1"/>
        <v>2.013468165642073</v>
      </c>
      <c r="J11" s="13">
        <f t="shared" si="0"/>
        <v>1.7677669529663689</v>
      </c>
      <c r="K11" s="13">
        <f t="shared" si="0"/>
        <v>1.6366341767699428</v>
      </c>
      <c r="L11" s="13">
        <f>IF(AND(Weight&gt;=Table3[[#This Row],[Weight, Kg]],Weight&lt;H12),Height,0)</f>
        <v>1.84</v>
      </c>
      <c r="M11" s="13">
        <v>8</v>
      </c>
    </row>
    <row r="12" spans="2:13" x14ac:dyDescent="0.25">
      <c r="H12" s="11">
        <f t="shared" si="2"/>
        <v>80</v>
      </c>
      <c r="I12" s="13">
        <f t="shared" si="1"/>
        <v>2.0795009796401454</v>
      </c>
      <c r="J12" s="13">
        <f t="shared" si="0"/>
        <v>1.8257418583505538</v>
      </c>
      <c r="K12" s="13">
        <f t="shared" si="0"/>
        <v>1.6903085094570331</v>
      </c>
      <c r="L12" s="13">
        <f>IF(AND(Weight&gt;=Table3[[#This Row],[Weight, Kg]],Weight&lt;H13),Height,0)</f>
        <v>0</v>
      </c>
      <c r="M12" s="13">
        <v>9</v>
      </c>
    </row>
    <row r="13" spans="2:13" x14ac:dyDescent="0.25">
      <c r="H13" s="11">
        <f t="shared" si="2"/>
        <v>85</v>
      </c>
      <c r="I13" s="13">
        <f t="shared" si="1"/>
        <v>2.14350054690793</v>
      </c>
      <c r="J13" s="13">
        <f t="shared" si="0"/>
        <v>1.8819316317727024</v>
      </c>
      <c r="K13" s="13">
        <f t="shared" si="0"/>
        <v>1.742330131092924</v>
      </c>
      <c r="L13" s="13">
        <f>IF(AND(Weight&gt;=Table3[[#This Row],[Weight, Kg]],Weight&lt;H14),Height,0)</f>
        <v>0</v>
      </c>
      <c r="M13" s="13">
        <v>10</v>
      </c>
    </row>
    <row r="14" spans="2:13" x14ac:dyDescent="0.25">
      <c r="H14" s="11">
        <f t="shared" si="2"/>
        <v>90</v>
      </c>
      <c r="I14" s="13">
        <f t="shared" si="1"/>
        <v>2.2056438662814233</v>
      </c>
      <c r="J14" s="13">
        <f t="shared" si="0"/>
        <v>1.9364916731037085</v>
      </c>
      <c r="K14" s="13">
        <f t="shared" si="0"/>
        <v>1.7928429140015905</v>
      </c>
      <c r="L14" s="13">
        <f>IF(AND(Weight&gt;=Table3[[#This Row],[Weight, Kg]],Weight&lt;H15),Height,0)</f>
        <v>0</v>
      </c>
      <c r="M14" s="13">
        <v>11</v>
      </c>
    </row>
    <row r="15" spans="2:13" x14ac:dyDescent="0.25">
      <c r="H15" s="11">
        <f t="shared" si="2"/>
        <v>95</v>
      </c>
      <c r="I15" s="13">
        <f t="shared" si="1"/>
        <v>2.2660836558113062</v>
      </c>
      <c r="J15" s="13">
        <f t="shared" si="0"/>
        <v>1.9895560643855537</v>
      </c>
      <c r="K15" s="13">
        <f t="shared" si="0"/>
        <v>1.8419709940325182</v>
      </c>
      <c r="L15" s="13">
        <f>IF(AND(Weight&gt;=Table3[[#This Row],[Weight, Kg]],Weight&lt;H16),Height,0)</f>
        <v>0</v>
      </c>
      <c r="M15" s="13">
        <v>12</v>
      </c>
    </row>
    <row r="16" spans="2:13" x14ac:dyDescent="0.25">
      <c r="H16" s="11">
        <f t="shared" si="2"/>
        <v>100</v>
      </c>
      <c r="I16" s="13">
        <f t="shared" si="1"/>
        <v>2.3249527748763854</v>
      </c>
      <c r="J16" s="13">
        <f t="shared" si="0"/>
        <v>2.0412414523193152</v>
      </c>
      <c r="K16" s="13">
        <f t="shared" si="0"/>
        <v>1.8898223650461361</v>
      </c>
      <c r="L16" s="13">
        <f>IF(AND(Weight&gt;=Table3[[#This Row],[Weight, Kg]],Weight&lt;H17),Height,0)</f>
        <v>0</v>
      </c>
      <c r="M16" s="13">
        <v>13</v>
      </c>
    </row>
    <row r="17" spans="8:13" x14ac:dyDescent="0.25">
      <c r="H17" s="11">
        <f t="shared" si="2"/>
        <v>105</v>
      </c>
      <c r="I17" s="13">
        <f t="shared" si="1"/>
        <v>2.3823676617339471</v>
      </c>
      <c r="J17" s="13">
        <f t="shared" si="0"/>
        <v>2.0916500663351889</v>
      </c>
      <c r="K17" s="13">
        <f t="shared" si="0"/>
        <v>1.9364916731037085</v>
      </c>
      <c r="L17" s="13">
        <f>IF(AND(Weight&gt;=Table3[[#This Row],[Weight, Kg]],Weight&lt;H18),Height,0)</f>
        <v>0</v>
      </c>
      <c r="M17" s="13">
        <v>14</v>
      </c>
    </row>
    <row r="18" spans="8:13" x14ac:dyDescent="0.25">
      <c r="H18" s="11">
        <f t="shared" si="2"/>
        <v>110</v>
      </c>
      <c r="I18" s="13">
        <f t="shared" si="1"/>
        <v>2.4384310418680997</v>
      </c>
      <c r="J18" s="13">
        <f t="shared" si="0"/>
        <v>2.1408720964441881</v>
      </c>
      <c r="K18" s="13">
        <f t="shared" si="0"/>
        <v>1.9820624179302297</v>
      </c>
      <c r="L18" s="13">
        <f>IF(AND(Weight&gt;=Table3[[#This Row],[Weight, Kg]],Weight&lt;H19),Height,0)</f>
        <v>0</v>
      </c>
      <c r="M18" s="13">
        <v>15</v>
      </c>
    </row>
    <row r="19" spans="8:13" x14ac:dyDescent="0.25">
      <c r="H19" s="11">
        <f t="shared" si="2"/>
        <v>115</v>
      </c>
      <c r="I19" s="13">
        <f t="shared" si="1"/>
        <v>2.4932340877294727</v>
      </c>
      <c r="J19" s="13">
        <f t="shared" si="0"/>
        <v>2.188987589427283</v>
      </c>
      <c r="K19" s="13">
        <f t="shared" si="0"/>
        <v>2.026608708444444</v>
      </c>
      <c r="L19" s="13">
        <f>IF(AND(Weight&gt;=Table3[[#This Row],[Weight, Kg]],Weight&lt;H20),Height,0)</f>
        <v>0</v>
      </c>
      <c r="M19" s="13">
        <v>16</v>
      </c>
    </row>
    <row r="20" spans="8:13" x14ac:dyDescent="0.25">
      <c r="H20" s="11">
        <f t="shared" si="2"/>
        <v>120</v>
      </c>
      <c r="I20" s="13">
        <f t="shared" si="1"/>
        <v>2.5468581598680533</v>
      </c>
      <c r="J20" s="13">
        <f t="shared" si="1"/>
        <v>2.2360679774997898</v>
      </c>
      <c r="K20" s="13">
        <f t="shared" si="1"/>
        <v>2.0701966780270626</v>
      </c>
      <c r="L20" s="13">
        <f>IF(AND(Weight&gt;=Table3[[#This Row],[Weight, Kg]],Weight&lt;H21),Height,0)</f>
        <v>0</v>
      </c>
      <c r="M20" s="13">
        <v>17</v>
      </c>
    </row>
    <row r="21" spans="8:13" x14ac:dyDescent="0.25">
      <c r="H21" s="11">
        <f t="shared" si="2"/>
        <v>125</v>
      </c>
      <c r="I21" s="13">
        <f t="shared" si="1"/>
        <v>2.5993762245501819</v>
      </c>
      <c r="J21" s="13">
        <f t="shared" si="1"/>
        <v>2.2821773229381921</v>
      </c>
      <c r="K21" s="13">
        <f t="shared" si="1"/>
        <v>2.1128856368212916</v>
      </c>
      <c r="L21" s="13">
        <f>IF(AND(Weight&gt;=Table3[[#This Row],[Weight, Kg]],Weight&lt;H22),Height,0)</f>
        <v>0</v>
      </c>
      <c r="M21" s="13">
        <v>18</v>
      </c>
    </row>
    <row r="22" spans="8:13" x14ac:dyDescent="0.25">
      <c r="H22" s="11">
        <f t="shared" si="2"/>
        <v>130</v>
      </c>
      <c r="I22" s="13">
        <f t="shared" si="1"/>
        <v>2.6508540184301035</v>
      </c>
      <c r="J22" s="13">
        <f t="shared" si="1"/>
        <v>2.3273733406281569</v>
      </c>
      <c r="K22" s="13">
        <f t="shared" si="1"/>
        <v>2.1547290184283368</v>
      </c>
      <c r="L22" s="13">
        <f>IF(AND(Weight&gt;=Table3[[#This Row],[Weight, Kg]],Weight&lt;H23),Height,0)</f>
        <v>0</v>
      </c>
      <c r="M22" s="13">
        <v>19</v>
      </c>
    </row>
    <row r="23" spans="8:13" x14ac:dyDescent="0.25">
      <c r="H23" s="11">
        <f t="shared" si="2"/>
        <v>135</v>
      </c>
      <c r="I23" s="13">
        <f t="shared" si="1"/>
        <v>2.7013510133444889</v>
      </c>
      <c r="J23" s="13">
        <f t="shared" si="1"/>
        <v>2.3717082451262845</v>
      </c>
      <c r="K23" s="13">
        <f t="shared" si="1"/>
        <v>2.1957751641341994</v>
      </c>
      <c r="L23" s="13">
        <f>IF(AND(Weight&gt;=Table3[[#This Row],[Weight, Kg]],Weight&lt;H24),Height,0)</f>
        <v>0</v>
      </c>
      <c r="M23" s="13">
        <v>20</v>
      </c>
    </row>
    <row r="24" spans="8:13" x14ac:dyDescent="0.25">
      <c r="H24" s="11">
        <f t="shared" si="2"/>
        <v>140</v>
      </c>
      <c r="I24" s="13">
        <f t="shared" si="1"/>
        <v>2.7509212216215078</v>
      </c>
      <c r="J24" s="13">
        <f t="shared" si="1"/>
        <v>2.4152294576982398</v>
      </c>
      <c r="K24" s="13">
        <f t="shared" si="1"/>
        <v>2.2360679774997898</v>
      </c>
      <c r="L24" s="13">
        <f>IF(AND(Weight&gt;=Table3[[#This Row],[Weight, Kg]],Weight&lt;H25),Height,0)</f>
        <v>0</v>
      </c>
      <c r="M24" s="13">
        <v>21</v>
      </c>
    </row>
    <row r="25" spans="8:13" x14ac:dyDescent="0.25">
      <c r="H25" s="11">
        <f t="shared" si="2"/>
        <v>145</v>
      </c>
      <c r="I25" s="13">
        <f t="shared" si="1"/>
        <v>2.7996138729899589</v>
      </c>
      <c r="J25" s="13">
        <f t="shared" si="1"/>
        <v>2.4579802006254377</v>
      </c>
      <c r="K25" s="13">
        <f t="shared" si="1"/>
        <v>2.2756474745819988</v>
      </c>
      <c r="L25" s="13">
        <f>IF(AND(Weight&gt;=Table3[[#This Row],[Weight, Kg]],Weight&lt;H26),Height,0)</f>
        <v>0</v>
      </c>
      <c r="M25" s="13">
        <v>22</v>
      </c>
    </row>
    <row r="26" spans="8:13" x14ac:dyDescent="0.25">
      <c r="H26" s="11">
        <f t="shared" si="2"/>
        <v>150</v>
      </c>
      <c r="I26" s="13">
        <f t="shared" si="1"/>
        <v>2.847473987257497</v>
      </c>
      <c r="J26" s="13">
        <f t="shared" si="1"/>
        <v>2.5</v>
      </c>
      <c r="K26" s="13">
        <f t="shared" si="1"/>
        <v>2.3145502494313788</v>
      </c>
      <c r="L26" s="13">
        <f>IF(AND(Weight&gt;=Table3[[#This Row],[Weight, Kg]],Weight&lt;H27),Height,0)</f>
        <v>0</v>
      </c>
      <c r="M26" s="13">
        <v>23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BMI Calculator</vt:lpstr>
      <vt:lpstr>BMI Data</vt:lpstr>
      <vt:lpstr>BMI</vt:lpstr>
      <vt:lpstr>Class1</vt:lpstr>
      <vt:lpstr>Classification</vt:lpstr>
      <vt:lpstr>Height</vt:lpstr>
      <vt:lpstr>Weight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ZhengJiakun</dc:creator>
  <cp:lastModifiedBy>Jiakun Zheng</cp:lastModifiedBy>
  <cp:lastPrinted>2011-06-16T22:35:57Z</cp:lastPrinted>
  <dcterms:created xsi:type="dcterms:W3CDTF">2011-06-05T03:17:16Z</dcterms:created>
  <dcterms:modified xsi:type="dcterms:W3CDTF">2012-08-30T04:06:59Z</dcterms:modified>
</cp:coreProperties>
</file>