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45" windowWidth="18660" windowHeight="7230"/>
  </bookViews>
  <sheets>
    <sheet name="Sheet1" sheetId="1" r:id="rId1"/>
  </sheets>
  <definedNames>
    <definedName name="_xlnm._FilterDatabase" localSheetId="0" hidden="1">Sheet1!$A$1:$R$48</definedName>
  </definedNames>
  <calcPr calcId="125725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32"/>
  <c r="K2"/>
  <c r="A12"/>
  <c r="B12" s="1"/>
  <c r="P12" s="1"/>
  <c r="A13"/>
  <c r="B13" s="1"/>
  <c r="K13" s="1"/>
  <c r="A14"/>
  <c r="B14" s="1"/>
  <c r="P14" s="1"/>
  <c r="A15"/>
  <c r="B15" s="1"/>
  <c r="K15" s="1"/>
  <c r="A16"/>
  <c r="B16" s="1"/>
  <c r="P16" s="1"/>
  <c r="A17"/>
  <c r="B17" s="1"/>
  <c r="K17" s="1"/>
  <c r="A18"/>
  <c r="B18" s="1"/>
  <c r="P18" s="1"/>
  <c r="A19"/>
  <c r="B19" s="1"/>
  <c r="K19" s="1"/>
  <c r="A20"/>
  <c r="B20" s="1"/>
  <c r="K20" s="1"/>
  <c r="B48"/>
  <c r="B47"/>
  <c r="B46"/>
  <c r="B45"/>
  <c r="A45" s="1"/>
  <c r="O45" s="1"/>
  <c r="B44"/>
  <c r="B43"/>
  <c r="A43" s="1"/>
  <c r="O43" s="1"/>
  <c r="B42"/>
  <c r="B41"/>
  <c r="A41" s="1"/>
  <c r="O41" s="1"/>
  <c r="B40"/>
  <c r="B39"/>
  <c r="A39" s="1"/>
  <c r="O39" s="1"/>
  <c r="B38"/>
  <c r="B37"/>
  <c r="A37" s="1"/>
  <c r="O37" s="1"/>
  <c r="B36"/>
  <c r="B35"/>
  <c r="A35" s="1"/>
  <c r="O35" s="1"/>
  <c r="B34"/>
  <c r="B33"/>
  <c r="A33" s="1"/>
  <c r="O33" s="1"/>
  <c r="P32"/>
  <c r="O32"/>
  <c r="N32"/>
  <c r="M32"/>
  <c r="L32"/>
  <c r="J32"/>
  <c r="I32"/>
  <c r="H32"/>
  <c r="G32"/>
  <c r="F32"/>
  <c r="E32"/>
  <c r="D32"/>
  <c r="C32"/>
  <c r="R32" s="1"/>
  <c r="B31"/>
  <c r="A31" s="1"/>
  <c r="M31" s="1"/>
  <c r="B30"/>
  <c r="B29"/>
  <c r="A29" s="1"/>
  <c r="M29" s="1"/>
  <c r="B28"/>
  <c r="A27"/>
  <c r="A26"/>
  <c r="B26" s="1"/>
  <c r="P26" s="1"/>
  <c r="A25"/>
  <c r="A24"/>
  <c r="B24" s="1"/>
  <c r="K24" s="1"/>
  <c r="A23"/>
  <c r="A22"/>
  <c r="B22" s="1"/>
  <c r="P22" s="1"/>
  <c r="A21"/>
  <c r="A11"/>
  <c r="P10"/>
  <c r="O10"/>
  <c r="N10"/>
  <c r="M10"/>
  <c r="L10"/>
  <c r="J10"/>
  <c r="I10"/>
  <c r="H10"/>
  <c r="G10"/>
  <c r="F10"/>
  <c r="E10"/>
  <c r="D10"/>
  <c r="C10"/>
  <c r="R10" s="1"/>
  <c r="P9"/>
  <c r="O9"/>
  <c r="N9"/>
  <c r="M9"/>
  <c r="L9"/>
  <c r="J9"/>
  <c r="I9"/>
  <c r="H9"/>
  <c r="G9"/>
  <c r="F9"/>
  <c r="E9"/>
  <c r="D9"/>
  <c r="C9"/>
  <c r="R9" s="1"/>
  <c r="P8"/>
  <c r="O8"/>
  <c r="N8"/>
  <c r="M8"/>
  <c r="L8"/>
  <c r="J8"/>
  <c r="I8"/>
  <c r="H8"/>
  <c r="G8"/>
  <c r="F8"/>
  <c r="E8"/>
  <c r="D8"/>
  <c r="C8"/>
  <c r="R8" s="1"/>
  <c r="P7"/>
  <c r="O7"/>
  <c r="N7"/>
  <c r="M7"/>
  <c r="L7"/>
  <c r="J7"/>
  <c r="I7"/>
  <c r="H7"/>
  <c r="G7"/>
  <c r="F7"/>
  <c r="E7"/>
  <c r="D7"/>
  <c r="C7"/>
  <c r="R7" s="1"/>
  <c r="P6"/>
  <c r="O6"/>
  <c r="N6"/>
  <c r="M6"/>
  <c r="L6"/>
  <c r="J6"/>
  <c r="I6"/>
  <c r="H6"/>
  <c r="G6"/>
  <c r="F6"/>
  <c r="E6"/>
  <c r="D6"/>
  <c r="C6"/>
  <c r="R6" s="1"/>
  <c r="P5"/>
  <c r="O5"/>
  <c r="N5"/>
  <c r="M5"/>
  <c r="L5"/>
  <c r="J5"/>
  <c r="I5"/>
  <c r="H5"/>
  <c r="G5"/>
  <c r="F5"/>
  <c r="E5"/>
  <c r="D5"/>
  <c r="C5"/>
  <c r="R5" s="1"/>
  <c r="P4"/>
  <c r="O4"/>
  <c r="N4"/>
  <c r="M4"/>
  <c r="L4"/>
  <c r="J4"/>
  <c r="I4"/>
  <c r="H4"/>
  <c r="G4"/>
  <c r="F4"/>
  <c r="E4"/>
  <c r="D4"/>
  <c r="C4"/>
  <c r="R4" s="1"/>
  <c r="P3"/>
  <c r="O3"/>
  <c r="N3"/>
  <c r="M3"/>
  <c r="L3"/>
  <c r="J3"/>
  <c r="I3"/>
  <c r="H3"/>
  <c r="G3"/>
  <c r="F3"/>
  <c r="E3"/>
  <c r="D3"/>
  <c r="C3"/>
  <c r="R3" s="1"/>
  <c r="P2"/>
  <c r="O2"/>
  <c r="N2"/>
  <c r="M2"/>
  <c r="L2"/>
  <c r="J2"/>
  <c r="I2"/>
  <c r="H2"/>
  <c r="G2"/>
  <c r="F2"/>
  <c r="E2"/>
  <c r="D2"/>
  <c r="C2"/>
  <c r="R2" s="1"/>
  <c r="K45" l="1"/>
  <c r="K43"/>
  <c r="K41"/>
  <c r="K39"/>
  <c r="K37"/>
  <c r="K35"/>
  <c r="K33"/>
  <c r="K31"/>
  <c r="K29"/>
  <c r="K26"/>
  <c r="K22"/>
  <c r="K18"/>
  <c r="K16"/>
  <c r="K14"/>
  <c r="K12"/>
  <c r="P17"/>
  <c r="N17"/>
  <c r="L17"/>
  <c r="J17"/>
  <c r="H17"/>
  <c r="F17"/>
  <c r="D17"/>
  <c r="O17"/>
  <c r="M17"/>
  <c r="I17"/>
  <c r="G17"/>
  <c r="E17"/>
  <c r="C17"/>
  <c r="P45"/>
  <c r="A47"/>
  <c r="O47" s="1"/>
  <c r="D24"/>
  <c r="P24"/>
  <c r="H24"/>
  <c r="D20"/>
  <c r="P20"/>
  <c r="H20"/>
  <c r="M12"/>
  <c r="M16"/>
  <c r="D16"/>
  <c r="L16"/>
  <c r="M18"/>
  <c r="D18"/>
  <c r="L18"/>
  <c r="M22"/>
  <c r="D22"/>
  <c r="L22"/>
  <c r="M26"/>
  <c r="D26"/>
  <c r="L26"/>
  <c r="P33"/>
  <c r="P37"/>
  <c r="P41"/>
  <c r="M14"/>
  <c r="H16"/>
  <c r="H18"/>
  <c r="M20"/>
  <c r="L20"/>
  <c r="H22"/>
  <c r="M24"/>
  <c r="L24"/>
  <c r="H26"/>
  <c r="P35"/>
  <c r="P39"/>
  <c r="P43"/>
  <c r="O16"/>
  <c r="O18"/>
  <c r="E19"/>
  <c r="O20"/>
  <c r="B21"/>
  <c r="K21" s="1"/>
  <c r="O22"/>
  <c r="B23"/>
  <c r="K23" s="1"/>
  <c r="O24"/>
  <c r="B25"/>
  <c r="K25" s="1"/>
  <c r="O26"/>
  <c r="B27"/>
  <c r="K27" s="1"/>
  <c r="B11"/>
  <c r="K11" s="1"/>
  <c r="C12"/>
  <c r="E12"/>
  <c r="G12"/>
  <c r="I12"/>
  <c r="O12"/>
  <c r="L13"/>
  <c r="N13"/>
  <c r="C14"/>
  <c r="E14"/>
  <c r="G14"/>
  <c r="I14"/>
  <c r="O14"/>
  <c r="M15"/>
  <c r="I15"/>
  <c r="F16"/>
  <c r="J16"/>
  <c r="N16"/>
  <c r="F18"/>
  <c r="J18"/>
  <c r="N18"/>
  <c r="I19"/>
  <c r="F20"/>
  <c r="J20"/>
  <c r="N20"/>
  <c r="I21"/>
  <c r="F22"/>
  <c r="J22"/>
  <c r="N22"/>
  <c r="F24"/>
  <c r="J24"/>
  <c r="N24"/>
  <c r="M25"/>
  <c r="F26"/>
  <c r="J26"/>
  <c r="N26"/>
  <c r="E27"/>
  <c r="P29"/>
  <c r="E29"/>
  <c r="I29"/>
  <c r="P31"/>
  <c r="E31"/>
  <c r="I31"/>
  <c r="N15"/>
  <c r="L15"/>
  <c r="A28"/>
  <c r="H28" s="1"/>
  <c r="N29"/>
  <c r="L29"/>
  <c r="A30"/>
  <c r="H30" s="1"/>
  <c r="N31"/>
  <c r="L31"/>
  <c r="D12"/>
  <c r="F12"/>
  <c r="H12"/>
  <c r="J12"/>
  <c r="L12"/>
  <c r="N12"/>
  <c r="C13"/>
  <c r="G13"/>
  <c r="D14"/>
  <c r="F14"/>
  <c r="H14"/>
  <c r="J14"/>
  <c r="L14"/>
  <c r="N14"/>
  <c r="C15"/>
  <c r="G15"/>
  <c r="C29"/>
  <c r="G29"/>
  <c r="O29"/>
  <c r="C31"/>
  <c r="G31"/>
  <c r="O31"/>
  <c r="C16"/>
  <c r="E16"/>
  <c r="G16"/>
  <c r="I16"/>
  <c r="C18"/>
  <c r="E18"/>
  <c r="G18"/>
  <c r="I18"/>
  <c r="C20"/>
  <c r="E20"/>
  <c r="G20"/>
  <c r="I20"/>
  <c r="C22"/>
  <c r="E22"/>
  <c r="G22"/>
  <c r="I22"/>
  <c r="C24"/>
  <c r="E24"/>
  <c r="G24"/>
  <c r="I24"/>
  <c r="C26"/>
  <c r="E26"/>
  <c r="G26"/>
  <c r="I26"/>
  <c r="D29"/>
  <c r="F29"/>
  <c r="H29"/>
  <c r="J29"/>
  <c r="D31"/>
  <c r="F31"/>
  <c r="H31"/>
  <c r="J31"/>
  <c r="D33"/>
  <c r="F33"/>
  <c r="H33"/>
  <c r="J33"/>
  <c r="L33"/>
  <c r="N33"/>
  <c r="A34"/>
  <c r="K34" s="1"/>
  <c r="D35"/>
  <c r="F35"/>
  <c r="H35"/>
  <c r="J35"/>
  <c r="L35"/>
  <c r="N35"/>
  <c r="A36"/>
  <c r="K36" s="1"/>
  <c r="D37"/>
  <c r="F37"/>
  <c r="H37"/>
  <c r="J37"/>
  <c r="L37"/>
  <c r="N37"/>
  <c r="A38"/>
  <c r="P38" s="1"/>
  <c r="D39"/>
  <c r="F39"/>
  <c r="H39"/>
  <c r="J39"/>
  <c r="L39"/>
  <c r="N39"/>
  <c r="A40"/>
  <c r="K40" s="1"/>
  <c r="D41"/>
  <c r="F41"/>
  <c r="H41"/>
  <c r="J41"/>
  <c r="L41"/>
  <c r="N41"/>
  <c r="A42"/>
  <c r="K42" s="1"/>
  <c r="D43"/>
  <c r="F43"/>
  <c r="H43"/>
  <c r="J43"/>
  <c r="L43"/>
  <c r="N43"/>
  <c r="A44"/>
  <c r="K44" s="1"/>
  <c r="D45"/>
  <c r="F45"/>
  <c r="H45"/>
  <c r="J45"/>
  <c r="L45"/>
  <c r="N45"/>
  <c r="A46"/>
  <c r="P46" s="1"/>
  <c r="D47"/>
  <c r="F47"/>
  <c r="H47"/>
  <c r="J47"/>
  <c r="L47"/>
  <c r="N47"/>
  <c r="A48"/>
  <c r="K48" s="1"/>
  <c r="C33"/>
  <c r="E33"/>
  <c r="G33"/>
  <c r="I33"/>
  <c r="M33"/>
  <c r="H34"/>
  <c r="C35"/>
  <c r="E35"/>
  <c r="G35"/>
  <c r="I35"/>
  <c r="M35"/>
  <c r="C37"/>
  <c r="E37"/>
  <c r="G37"/>
  <c r="I37"/>
  <c r="M37"/>
  <c r="J38"/>
  <c r="C39"/>
  <c r="E39"/>
  <c r="G39"/>
  <c r="I39"/>
  <c r="M39"/>
  <c r="C41"/>
  <c r="E41"/>
  <c r="G41"/>
  <c r="I41"/>
  <c r="M41"/>
  <c r="C43"/>
  <c r="E43"/>
  <c r="G43"/>
  <c r="I43"/>
  <c r="M43"/>
  <c r="C45"/>
  <c r="E45"/>
  <c r="G45"/>
  <c r="I45"/>
  <c r="M45"/>
  <c r="C47"/>
  <c r="E47"/>
  <c r="G47"/>
  <c r="I47"/>
  <c r="M47"/>
  <c r="K38" l="1"/>
  <c r="K28"/>
  <c r="K30"/>
  <c r="K46"/>
  <c r="K47"/>
  <c r="M27"/>
  <c r="E25"/>
  <c r="J48"/>
  <c r="J42"/>
  <c r="F38"/>
  <c r="D34"/>
  <c r="F44"/>
  <c r="J40"/>
  <c r="L11"/>
  <c r="L27"/>
  <c r="L25"/>
  <c r="L23"/>
  <c r="L21"/>
  <c r="J44"/>
  <c r="F36"/>
  <c r="H38"/>
  <c r="D38"/>
  <c r="J34"/>
  <c r="F34"/>
  <c r="F30"/>
  <c r="I27"/>
  <c r="R17"/>
  <c r="O38"/>
  <c r="J46"/>
  <c r="F46"/>
  <c r="F42"/>
  <c r="J36"/>
  <c r="C11"/>
  <c r="I25"/>
  <c r="H46"/>
  <c r="D46"/>
  <c r="H42"/>
  <c r="D42"/>
  <c r="O46"/>
  <c r="O44"/>
  <c r="O42"/>
  <c r="O36"/>
  <c r="O34"/>
  <c r="F48"/>
  <c r="F40"/>
  <c r="G11"/>
  <c r="I23"/>
  <c r="M19"/>
  <c r="P47"/>
  <c r="O48"/>
  <c r="O40"/>
  <c r="J30"/>
  <c r="F28"/>
  <c r="H48"/>
  <c r="D48"/>
  <c r="H44"/>
  <c r="D44"/>
  <c r="H40"/>
  <c r="D40"/>
  <c r="H36"/>
  <c r="D36"/>
  <c r="I13"/>
  <c r="E13"/>
  <c r="I11"/>
  <c r="E11"/>
  <c r="M23"/>
  <c r="E23"/>
  <c r="M21"/>
  <c r="E21"/>
  <c r="N11"/>
  <c r="N48"/>
  <c r="L48"/>
  <c r="M48"/>
  <c r="I48"/>
  <c r="G48"/>
  <c r="E48"/>
  <c r="C48"/>
  <c r="N44"/>
  <c r="L44"/>
  <c r="M44"/>
  <c r="I44"/>
  <c r="G44"/>
  <c r="E44"/>
  <c r="C44"/>
  <c r="N40"/>
  <c r="L40"/>
  <c r="M40"/>
  <c r="I40"/>
  <c r="G40"/>
  <c r="E40"/>
  <c r="C40"/>
  <c r="N36"/>
  <c r="L36"/>
  <c r="M36"/>
  <c r="I36"/>
  <c r="G36"/>
  <c r="E36"/>
  <c r="C36"/>
  <c r="M30"/>
  <c r="I30"/>
  <c r="G30"/>
  <c r="E30"/>
  <c r="C30"/>
  <c r="N30"/>
  <c r="L30"/>
  <c r="O13"/>
  <c r="P13"/>
  <c r="J13"/>
  <c r="H13"/>
  <c r="F13"/>
  <c r="D13"/>
  <c r="P27"/>
  <c r="J27"/>
  <c r="H27"/>
  <c r="F27"/>
  <c r="D27"/>
  <c r="O27"/>
  <c r="G27"/>
  <c r="C27"/>
  <c r="P23"/>
  <c r="J23"/>
  <c r="H23"/>
  <c r="F23"/>
  <c r="D23"/>
  <c r="O23"/>
  <c r="G23"/>
  <c r="C23"/>
  <c r="P19"/>
  <c r="J19"/>
  <c r="H19"/>
  <c r="F19"/>
  <c r="D19"/>
  <c r="O19"/>
  <c r="G19"/>
  <c r="C19"/>
  <c r="J28"/>
  <c r="O30"/>
  <c r="P48"/>
  <c r="P40"/>
  <c r="D30"/>
  <c r="E15"/>
  <c r="R12"/>
  <c r="N27"/>
  <c r="N23"/>
  <c r="N19"/>
  <c r="M13"/>
  <c r="N46"/>
  <c r="L46"/>
  <c r="M46"/>
  <c r="I46"/>
  <c r="G46"/>
  <c r="E46"/>
  <c r="C46"/>
  <c r="N42"/>
  <c r="L42"/>
  <c r="M42"/>
  <c r="I42"/>
  <c r="G42"/>
  <c r="E42"/>
  <c r="C42"/>
  <c r="N38"/>
  <c r="L38"/>
  <c r="M38"/>
  <c r="I38"/>
  <c r="G38"/>
  <c r="E38"/>
  <c r="C38"/>
  <c r="N34"/>
  <c r="L34"/>
  <c r="M34"/>
  <c r="I34"/>
  <c r="G34"/>
  <c r="E34"/>
  <c r="C34"/>
  <c r="M28"/>
  <c r="I28"/>
  <c r="G28"/>
  <c r="E28"/>
  <c r="C28"/>
  <c r="N28"/>
  <c r="L28"/>
  <c r="P15"/>
  <c r="J15"/>
  <c r="H15"/>
  <c r="F15"/>
  <c r="D15"/>
  <c r="O15"/>
  <c r="O11"/>
  <c r="P11"/>
  <c r="J11"/>
  <c r="H11"/>
  <c r="F11"/>
  <c r="D11"/>
  <c r="P25"/>
  <c r="J25"/>
  <c r="H25"/>
  <c r="F25"/>
  <c r="D25"/>
  <c r="O25"/>
  <c r="G25"/>
  <c r="C25"/>
  <c r="P21"/>
  <c r="J21"/>
  <c r="H21"/>
  <c r="F21"/>
  <c r="D21"/>
  <c r="O21"/>
  <c r="G21"/>
  <c r="C21"/>
  <c r="R47"/>
  <c r="R45"/>
  <c r="R43"/>
  <c r="R41"/>
  <c r="R39"/>
  <c r="R37"/>
  <c r="R35"/>
  <c r="R33"/>
  <c r="R26"/>
  <c r="R24"/>
  <c r="R22"/>
  <c r="R20"/>
  <c r="R18"/>
  <c r="R16"/>
  <c r="P42"/>
  <c r="P34"/>
  <c r="R31"/>
  <c r="R29"/>
  <c r="R13"/>
  <c r="O28"/>
  <c r="P44"/>
  <c r="P36"/>
  <c r="D28"/>
  <c r="R14"/>
  <c r="N25"/>
  <c r="N21"/>
  <c r="L19"/>
  <c r="P28"/>
  <c r="M11"/>
  <c r="P30"/>
  <c r="R11" l="1"/>
  <c r="R38"/>
  <c r="R46"/>
  <c r="R15"/>
  <c r="R36"/>
  <c r="R44"/>
  <c r="R34"/>
  <c r="R42"/>
  <c r="R25"/>
  <c r="R19"/>
  <c r="R27"/>
  <c r="R30"/>
  <c r="R40"/>
  <c r="R48"/>
  <c r="R21"/>
  <c r="R28"/>
  <c r="R23"/>
  <c r="S1" l="1"/>
</calcChain>
</file>

<file path=xl/comments1.xml><?xml version="1.0" encoding="utf-8"?>
<comments xmlns="http://schemas.openxmlformats.org/spreadsheetml/2006/main">
  <authors>
    <author>fangji</author>
  </authors>
  <commentList>
    <comment ref="J1" authorId="0">
      <text>
        <r>
          <rPr>
            <b/>
            <sz val="9"/>
            <color indexed="81"/>
            <rFont val="Tahoma"/>
            <family val="2"/>
          </rPr>
          <t>fangji: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模拟</t>
        </r>
        <r>
          <rPr>
            <sz val="9"/>
            <color indexed="81"/>
            <rFont val="Tahoma"/>
            <family val="2"/>
          </rPr>
          <t>Datedif</t>
        </r>
        <r>
          <rPr>
            <sz val="9"/>
            <color indexed="81"/>
            <rFont val="宋体"/>
            <family val="3"/>
            <charset val="134"/>
          </rPr>
          <t>中的</t>
        </r>
        <r>
          <rPr>
            <sz val="9"/>
            <color indexed="81"/>
            <rFont val="Tahoma"/>
            <family val="2"/>
          </rPr>
          <t>MD</t>
        </r>
        <r>
          <rPr>
            <sz val="9"/>
            <color indexed="81"/>
            <rFont val="宋体"/>
            <family val="3"/>
            <charset val="134"/>
          </rPr>
          <t>参数算法，包括其中的错误也同样模拟。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fangji:
Excel 2007</t>
        </r>
        <r>
          <rPr>
            <sz val="9"/>
            <color indexed="81"/>
            <rFont val="宋体"/>
            <family val="3"/>
            <charset val="134"/>
          </rPr>
          <t>中的</t>
        </r>
        <r>
          <rPr>
            <sz val="9"/>
            <color indexed="81"/>
            <rFont val="Tahoma"/>
            <family val="2"/>
          </rPr>
          <t>Datedif</t>
        </r>
        <r>
          <rPr>
            <sz val="9"/>
            <color indexed="81"/>
            <rFont val="宋体"/>
            <family val="3"/>
            <charset val="134"/>
          </rPr>
          <t>函数，当参数为</t>
        </r>
        <r>
          <rPr>
            <sz val="9"/>
            <color indexed="81"/>
            <rFont val="Tahoma"/>
            <family val="2"/>
          </rPr>
          <t>MD</t>
        </r>
        <r>
          <rPr>
            <sz val="9"/>
            <color indexed="81"/>
            <rFont val="宋体"/>
            <family val="3"/>
            <charset val="134"/>
          </rPr>
          <t>时存在闰年的</t>
        </r>
        <r>
          <rPr>
            <sz val="9"/>
            <color indexed="81"/>
            <rFont val="Tahoma"/>
            <family val="2"/>
          </rPr>
          <t>bug</t>
        </r>
        <r>
          <rPr>
            <sz val="9"/>
            <color indexed="81"/>
            <rFont val="宋体"/>
            <family val="3"/>
            <charset val="134"/>
          </rPr>
          <t>以及负数的问题，此算法为修正算法</t>
        </r>
      </text>
    </comment>
    <comment ref="O1" authorId="0">
      <text>
        <r>
          <rPr>
            <b/>
            <sz val="9"/>
            <color indexed="81"/>
            <rFont val="Tahoma"/>
            <family val="2"/>
          </rPr>
          <t>fangji: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模拟</t>
        </r>
        <r>
          <rPr>
            <sz val="9"/>
            <color indexed="81"/>
            <rFont val="Tahoma"/>
            <family val="2"/>
          </rPr>
          <t>Datedif</t>
        </r>
        <r>
          <rPr>
            <sz val="9"/>
            <color indexed="81"/>
            <rFont val="宋体"/>
            <family val="3"/>
            <charset val="134"/>
          </rPr>
          <t>中的</t>
        </r>
        <r>
          <rPr>
            <sz val="9"/>
            <color indexed="81"/>
            <rFont val="Tahoma"/>
            <family val="2"/>
          </rPr>
          <t>YD</t>
        </r>
        <r>
          <rPr>
            <sz val="9"/>
            <color indexed="81"/>
            <rFont val="宋体"/>
            <family val="3"/>
            <charset val="134"/>
          </rPr>
          <t>参数算法，包括其中的错误也同样模拟。</t>
        </r>
      </text>
    </comment>
    <comment ref="P1" authorId="0">
      <text>
        <r>
          <rPr>
            <b/>
            <sz val="9"/>
            <color indexed="81"/>
            <rFont val="Tahoma"/>
            <family val="2"/>
          </rPr>
          <t>fangji:</t>
        </r>
        <r>
          <rPr>
            <sz val="9"/>
            <color indexed="81"/>
            <rFont val="Tahoma"/>
            <family val="2"/>
          </rPr>
          <t xml:space="preserve">
Excel 2007</t>
        </r>
        <r>
          <rPr>
            <sz val="9"/>
            <color indexed="81"/>
            <rFont val="宋体"/>
            <family val="3"/>
            <charset val="134"/>
          </rPr>
          <t>中的</t>
        </r>
        <r>
          <rPr>
            <sz val="9"/>
            <color indexed="81"/>
            <rFont val="Tahoma"/>
            <family val="2"/>
          </rPr>
          <t>Datedif</t>
        </r>
        <r>
          <rPr>
            <sz val="9"/>
            <color indexed="81"/>
            <rFont val="宋体"/>
            <family val="3"/>
            <charset val="134"/>
          </rPr>
          <t>函数，当参数为</t>
        </r>
        <r>
          <rPr>
            <sz val="9"/>
            <color indexed="81"/>
            <rFont val="Tahoma"/>
            <family val="2"/>
          </rPr>
          <t>YD</t>
        </r>
        <r>
          <rPr>
            <sz val="9"/>
            <color indexed="81"/>
            <rFont val="宋体"/>
            <family val="3"/>
            <charset val="134"/>
          </rPr>
          <t>时存在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个</t>
        </r>
        <r>
          <rPr>
            <sz val="9"/>
            <color indexed="81"/>
            <rFont val="Tahoma"/>
            <family val="2"/>
          </rPr>
          <t>bug</t>
        </r>
        <r>
          <rPr>
            <sz val="9"/>
            <color indexed="81"/>
            <rFont val="宋体"/>
            <family val="3"/>
            <charset val="134"/>
          </rPr>
          <t>，此算法为修正算法</t>
        </r>
      </text>
    </comment>
  </commentList>
</comments>
</file>

<file path=xl/sharedStrings.xml><?xml version="1.0" encoding="utf-8"?>
<sst xmlns="http://schemas.openxmlformats.org/spreadsheetml/2006/main" count="17" uniqueCount="13">
  <si>
    <t>Strat_date</t>
    <phoneticPr fontId="2" type="noConversion"/>
  </si>
  <si>
    <t>End_date</t>
    <phoneticPr fontId="2" type="noConversion"/>
  </si>
  <si>
    <t>Y</t>
    <phoneticPr fontId="2" type="noConversion"/>
  </si>
  <si>
    <t>M</t>
    <phoneticPr fontId="2" type="noConversion"/>
  </si>
  <si>
    <t>D</t>
    <phoneticPr fontId="2" type="noConversion"/>
  </si>
  <si>
    <t>MD</t>
    <phoneticPr fontId="2" type="noConversion"/>
  </si>
  <si>
    <t>MD1</t>
    <phoneticPr fontId="2" type="noConversion"/>
  </si>
  <si>
    <t>MD2</t>
    <phoneticPr fontId="2" type="noConversion"/>
  </si>
  <si>
    <t>YM</t>
    <phoneticPr fontId="2" type="noConversion"/>
  </si>
  <si>
    <t>YD</t>
    <phoneticPr fontId="2" type="noConversion"/>
  </si>
  <si>
    <t>YD1</t>
    <phoneticPr fontId="2" type="noConversion"/>
  </si>
  <si>
    <t>YD2</t>
    <phoneticPr fontId="2" type="noConversion"/>
  </si>
  <si>
    <t>验证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</si>
</sst>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Arial Unicode MS"/>
      <family val="2"/>
      <charset val="134"/>
    </font>
    <font>
      <b/>
      <sz val="12"/>
      <name val="Arial Unicode MS"/>
      <family val="2"/>
      <charset val="134"/>
    </font>
    <font>
      <sz val="9"/>
      <name val="Arial Unicode MS"/>
      <family val="2"/>
      <charset val="134"/>
    </font>
    <font>
      <sz val="12"/>
      <name val="Arial Unicode MS"/>
      <family val="2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4"/>
      </right>
      <top style="medium">
        <color theme="3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5" borderId="2" xfId="0" applyNumberFormat="1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club.excelhome.net/display.asp?UID=14259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390525</xdr:colOff>
      <xdr:row>1</xdr:row>
      <xdr:rowOff>57150</xdr:rowOff>
    </xdr:from>
    <xdr:to>
      <xdr:col>21</xdr:col>
      <xdr:colOff>257175</xdr:colOff>
      <xdr:row>3</xdr:row>
      <xdr:rowOff>171450</xdr:rowOff>
    </xdr:to>
    <xdr:pic>
      <xdr:nvPicPr>
        <xdr:cNvPr id="2" name="Picture 5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353800" y="276225"/>
          <a:ext cx="1390650" cy="552450"/>
        </a:xfrm>
        <a:prstGeom prst="rect">
          <a:avLst/>
        </a:prstGeom>
        <a:noFill/>
        <a:ln w="1">
          <a:noFill/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4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defaultRowHeight="17.25"/>
  <cols>
    <col min="1" max="2" width="10.109375" style="6" customWidth="1"/>
    <col min="3" max="8" width="6.33203125" style="6" customWidth="1"/>
    <col min="9" max="9" width="6.33203125" customWidth="1"/>
    <col min="10" max="11" width="6.33203125" style="6" customWidth="1"/>
    <col min="12" max="12" width="6.33203125" customWidth="1"/>
    <col min="13" max="13" width="6.33203125" style="6" customWidth="1"/>
    <col min="14" max="14" width="6.33203125" customWidth="1"/>
    <col min="15" max="16" width="6.33203125" style="6" customWidth="1"/>
    <col min="17" max="17" width="3.88671875" customWidth="1"/>
    <col min="18" max="18" width="6.6640625" customWidth="1"/>
    <col min="19" max="19" width="8.44140625" customWidth="1"/>
  </cols>
  <sheetData>
    <row r="1" spans="1:19">
      <c r="A1" s="1" t="s">
        <v>0</v>
      </c>
      <c r="B1" s="1" t="s">
        <v>1</v>
      </c>
      <c r="C1" s="1" t="s">
        <v>2</v>
      </c>
      <c r="D1" s="2" t="s">
        <v>2</v>
      </c>
      <c r="E1" s="1" t="s">
        <v>3</v>
      </c>
      <c r="F1" s="2" t="s">
        <v>3</v>
      </c>
      <c r="G1" s="1" t="s">
        <v>4</v>
      </c>
      <c r="H1" s="2" t="s">
        <v>4</v>
      </c>
      <c r="I1" s="1" t="s">
        <v>5</v>
      </c>
      <c r="J1" s="2" t="s">
        <v>6</v>
      </c>
      <c r="K1" s="2" t="s">
        <v>7</v>
      </c>
      <c r="L1" s="1" t="s">
        <v>8</v>
      </c>
      <c r="M1" s="2" t="s">
        <v>8</v>
      </c>
      <c r="N1" s="1" t="s">
        <v>9</v>
      </c>
      <c r="O1" s="2" t="s">
        <v>10</v>
      </c>
      <c r="P1" s="2" t="s">
        <v>11</v>
      </c>
      <c r="R1" s="3" t="s">
        <v>12</v>
      </c>
      <c r="S1" s="4" t="str">
        <f ca="1">IF(AND(R2:R48),"All True","False")</f>
        <v>All True</v>
      </c>
    </row>
    <row r="2" spans="1:19">
      <c r="A2" s="7">
        <v>36598</v>
      </c>
      <c r="B2" s="7">
        <v>38898</v>
      </c>
      <c r="C2" s="5">
        <f t="shared" ref="C2:G23" si="0">DATEDIF($A2,$B2,C$1)</f>
        <v>6</v>
      </c>
      <c r="D2" s="5">
        <f>YEAR(B2)-YEAR(A2)-1+(DATE(YEAR(B2),MONTH(A2),DAY(A2))&lt;=B2)</f>
        <v>6</v>
      </c>
      <c r="E2" s="5">
        <f t="shared" si="0"/>
        <v>75</v>
      </c>
      <c r="F2" s="5">
        <f>(YEAR(B2)-YEAR(A2))*12+MONTH(B2)-MONTH(A2)-(B2-A2&lt;(TEXT(B2,"yyyy-m-\1")-TEXT(A2,"yyyy-m-\1")))*1</f>
        <v>75</v>
      </c>
      <c r="G2" s="5">
        <f t="shared" si="0"/>
        <v>2300</v>
      </c>
      <c r="H2" s="5">
        <f>B2-A2</f>
        <v>2300</v>
      </c>
      <c r="I2" s="5">
        <f t="shared" ref="I2:I48" si="1">DATEDIF($A2,$B2,I$1)</f>
        <v>17</v>
      </c>
      <c r="J2" s="5">
        <f>IF(DAY(B2)-DAY(A2)&gt;=0,DAY(B2)-DAY(A2),B2-DATE(YEAR(B2),MONTH(B2)-1,DAY(A2))+164*(TEXT(DATE(YEAR(B2),MONTH(B2)+1,29),"m-d")="2-29"))</f>
        <v>17</v>
      </c>
      <c r="K2" s="5">
        <f>IF(DAY(B2)-DAY(A2)&gt;=0,DAY(B2)-DAY(A2),MAX(B2-DATE(YEAR(B2),MONTH(B2)-1,DAY(A2)),0))</f>
        <v>17</v>
      </c>
      <c r="L2" s="5">
        <f t="shared" ref="L2:N48" si="2">DATEDIF($A2,$B2,L$1)</f>
        <v>3</v>
      </c>
      <c r="M2" s="5">
        <f>MOD(DATEDIF(A2,B2,"m"),12)</f>
        <v>3</v>
      </c>
      <c r="N2" s="5">
        <f t="shared" si="2"/>
        <v>109</v>
      </c>
      <c r="O2" s="5">
        <f>IF(--(TEXT(B2,"!0!0-m-d"))&gt;=--(TEXT(A2,"!0!0-m-d")),IF((DAY(B2)&lt;DAY(A2))*(MONTH(B2)=3),B2-DATE(YEAR(B2),MONTH(A2),DAY(A2)),DATE(YEAR(A2),MONTH(B2),DAY(B2))-A2),IF((DAY(B2)&lt;DAY(A2))*(MONTH(B2)=3),B2-DATE(YEAR(B2)-1,MONTH(A2),DAY(A2)),DATE(YEAR(A2)+1,MONTH(B2),DAY(B2))-A2+164*(TEXT(DATE(YEAR(B2),MONTH(B2)+1,29),"m-d")="2-29")*(DAY(B2)&lt;DAY(A2))))</f>
        <v>109</v>
      </c>
      <c r="P2" s="5">
        <f>IF(--(TEXT(B2,"!0!0-m-d"))&gt;=--(TEXT(A2,"!0!0-m-d")),IF((DAY(B2)&lt;DAY(A2))*(MONTH(B2)=3),B2-DATE(YEAR(B2),MONTH(A2),DAY(A2)),DATE(YEAR(A2),MONTH(B2),DAY(B2))-A2),IF((DAY(B2)&lt;DAY(A2))*(MONTH(B2)=3),B2-DATE(YEAR(B2)-1,MONTH(A2),DAY(A2)),DATE(YEAR(A2)+1,MONTH(B2),DAY(B2))-A2))</f>
        <v>109</v>
      </c>
      <c r="R2" t="b">
        <f>AND(C2=D2,E2=F2,G2=H2,I2=J2,L2=M2,N2=O2)</f>
        <v>1</v>
      </c>
    </row>
    <row r="3" spans="1:19">
      <c r="A3" s="7">
        <v>36150</v>
      </c>
      <c r="B3" s="7">
        <v>36678</v>
      </c>
      <c r="C3" s="5">
        <f t="shared" si="0"/>
        <v>1</v>
      </c>
      <c r="D3" s="5">
        <f t="shared" ref="D3:D48" si="3">YEAR(B3)-YEAR(A3)-1+(DATE(YEAR(B3),MONTH(A3),DAY(A3))&lt;=B3)</f>
        <v>1</v>
      </c>
      <c r="E3" s="5">
        <f t="shared" si="0"/>
        <v>17</v>
      </c>
      <c r="F3" s="5">
        <f t="shared" ref="F3:F48" si="4">(YEAR(B3)-YEAR(A3))*12+MONTH(B3)-MONTH(A3)-(B3-A3&lt;(TEXT(B3,"yyyy-m-\1")-TEXT(A3,"yyyy-m-\1")))*1</f>
        <v>17</v>
      </c>
      <c r="G3" s="5">
        <f t="shared" si="0"/>
        <v>528</v>
      </c>
      <c r="H3" s="5">
        <f t="shared" ref="H3:H48" si="5">B3-A3</f>
        <v>528</v>
      </c>
      <c r="I3" s="5">
        <f t="shared" si="1"/>
        <v>11</v>
      </c>
      <c r="J3" s="5">
        <f t="shared" ref="J3:J48" si="6">IF(DAY(B3)-DAY(A3)&gt;=0,DAY(B3)-DAY(A3),B3-DATE(YEAR(B3),MONTH(B3)-1,DAY(A3))+164*(TEXT(DATE(YEAR(B3),MONTH(B3)+1,29),"m-d")="2-29"))</f>
        <v>11</v>
      </c>
      <c r="K3" s="5">
        <f t="shared" ref="K3:K48" si="7">IF(DAY(B3)-DAY(A3)&gt;=0,DAY(B3)-DAY(A3),MAX(B3-DATE(YEAR(B3),MONTH(B3)-1,DAY(A3)),0))</f>
        <v>11</v>
      </c>
      <c r="L3" s="5">
        <f t="shared" si="2"/>
        <v>5</v>
      </c>
      <c r="M3" s="5">
        <f t="shared" ref="M3:M48" si="8">MOD(DATEDIF(A3,B3,"m"),12)</f>
        <v>5</v>
      </c>
      <c r="N3" s="5">
        <f t="shared" si="2"/>
        <v>162</v>
      </c>
      <c r="O3" s="5">
        <f t="shared" ref="O3:O48" si="9">IF(--(TEXT(B3,"!0!0-m-d"))&gt;=--(TEXT(A3,"!0!0-m-d")),IF((DAY(B3)&lt;DAY(A3))*(MONTH(B3)=3),B3-DATE(YEAR(B3),MONTH(A3),DAY(A3)),DATE(YEAR(A3),MONTH(B3),DAY(B3))-A3),IF((DAY(B3)&lt;DAY(A3))*(MONTH(B3)=3),B3-DATE(YEAR(B3)-1,MONTH(A3),DAY(A3)),DATE(YEAR(A3)+1,MONTH(B3),DAY(B3))-A3+164*(TEXT(DATE(YEAR(B3),MONTH(B3)+1,29),"m-d")="2-29")*(DAY(B3)&lt;DAY(A3))))</f>
        <v>162</v>
      </c>
      <c r="P3" s="5">
        <f t="shared" ref="P3:P48" si="10">IF(--(TEXT(B3,"!0!0-m-d"))&gt;=--(TEXT(A3,"!0!0-m-d")),IF((DAY(B3)&lt;DAY(A3))*(MONTH(B3)=3),B3-DATE(YEAR(B3),MONTH(A3),DAY(A3)),DATE(YEAR(A3),MONTH(B3),DAY(B3))-A3),IF((DAY(B3)&lt;DAY(A3))*(MONTH(B3)=3),B3-DATE(YEAR(B3)-1,MONTH(A3),DAY(A3)),DATE(YEAR(A3)+1,MONTH(B3),DAY(B3))-A3))</f>
        <v>162</v>
      </c>
      <c r="R3" t="b">
        <f t="shared" ref="R3:R48" si="11">AND(C3=D3,E3=F3,G3=H3,I3=J3,L3=M3,N3=O3)</f>
        <v>1</v>
      </c>
    </row>
    <row r="4" spans="1:19">
      <c r="A4" s="7">
        <v>38362</v>
      </c>
      <c r="B4" s="7">
        <v>38693</v>
      </c>
      <c r="C4" s="5">
        <f t="shared" si="0"/>
        <v>0</v>
      </c>
      <c r="D4" s="5">
        <f t="shared" si="3"/>
        <v>0</v>
      </c>
      <c r="E4" s="5">
        <f t="shared" si="0"/>
        <v>10</v>
      </c>
      <c r="F4" s="5">
        <f t="shared" si="4"/>
        <v>10</v>
      </c>
      <c r="G4" s="5">
        <f t="shared" si="0"/>
        <v>331</v>
      </c>
      <c r="H4" s="5">
        <f t="shared" si="5"/>
        <v>331</v>
      </c>
      <c r="I4" s="5">
        <f t="shared" si="1"/>
        <v>27</v>
      </c>
      <c r="J4" s="5">
        <f t="shared" si="6"/>
        <v>27</v>
      </c>
      <c r="K4" s="5">
        <f t="shared" si="7"/>
        <v>27</v>
      </c>
      <c r="L4" s="5">
        <f t="shared" si="2"/>
        <v>10</v>
      </c>
      <c r="M4" s="5">
        <f t="shared" si="8"/>
        <v>10</v>
      </c>
      <c r="N4" s="5">
        <f t="shared" si="2"/>
        <v>331</v>
      </c>
      <c r="O4" s="5">
        <f t="shared" si="9"/>
        <v>331</v>
      </c>
      <c r="P4" s="5">
        <f t="shared" si="10"/>
        <v>331</v>
      </c>
      <c r="R4" t="b">
        <f t="shared" si="11"/>
        <v>1</v>
      </c>
    </row>
    <row r="5" spans="1:19">
      <c r="A5" s="7">
        <v>39651</v>
      </c>
      <c r="B5" s="7">
        <v>39936</v>
      </c>
      <c r="C5" s="5">
        <f t="shared" si="0"/>
        <v>0</v>
      </c>
      <c r="D5" s="5">
        <f t="shared" si="3"/>
        <v>0</v>
      </c>
      <c r="E5" s="5">
        <f t="shared" si="0"/>
        <v>9</v>
      </c>
      <c r="F5" s="5">
        <f t="shared" si="4"/>
        <v>9</v>
      </c>
      <c r="G5" s="5">
        <f t="shared" si="0"/>
        <v>285</v>
      </c>
      <c r="H5" s="5">
        <f t="shared" si="5"/>
        <v>285</v>
      </c>
      <c r="I5" s="5">
        <f t="shared" si="1"/>
        <v>11</v>
      </c>
      <c r="J5" s="5">
        <f t="shared" si="6"/>
        <v>11</v>
      </c>
      <c r="K5" s="5">
        <f t="shared" si="7"/>
        <v>11</v>
      </c>
      <c r="L5" s="5">
        <f t="shared" si="2"/>
        <v>9</v>
      </c>
      <c r="M5" s="5">
        <f t="shared" si="8"/>
        <v>9</v>
      </c>
      <c r="N5" s="5">
        <f t="shared" si="2"/>
        <v>285</v>
      </c>
      <c r="O5" s="5">
        <f t="shared" si="9"/>
        <v>285</v>
      </c>
      <c r="P5" s="5">
        <f t="shared" si="10"/>
        <v>285</v>
      </c>
      <c r="R5" t="b">
        <f t="shared" si="11"/>
        <v>1</v>
      </c>
    </row>
    <row r="6" spans="1:19">
      <c r="A6" s="7">
        <v>39546</v>
      </c>
      <c r="B6" s="7">
        <v>41588</v>
      </c>
      <c r="C6" s="5">
        <f t="shared" si="0"/>
        <v>5</v>
      </c>
      <c r="D6" s="5">
        <f t="shared" si="3"/>
        <v>5</v>
      </c>
      <c r="E6" s="5">
        <f t="shared" si="0"/>
        <v>67</v>
      </c>
      <c r="F6" s="5">
        <f t="shared" si="4"/>
        <v>67</v>
      </c>
      <c r="G6" s="5">
        <f t="shared" si="0"/>
        <v>2042</v>
      </c>
      <c r="H6" s="5">
        <f t="shared" si="5"/>
        <v>2042</v>
      </c>
      <c r="I6" s="5">
        <f t="shared" si="1"/>
        <v>2</v>
      </c>
      <c r="J6" s="5">
        <f t="shared" si="6"/>
        <v>2</v>
      </c>
      <c r="K6" s="5">
        <f t="shared" si="7"/>
        <v>2</v>
      </c>
      <c r="L6" s="5">
        <f t="shared" si="2"/>
        <v>7</v>
      </c>
      <c r="M6" s="5">
        <f t="shared" si="8"/>
        <v>7</v>
      </c>
      <c r="N6" s="5">
        <f t="shared" si="2"/>
        <v>216</v>
      </c>
      <c r="O6" s="5">
        <f t="shared" si="9"/>
        <v>216</v>
      </c>
      <c r="P6" s="5">
        <f t="shared" si="10"/>
        <v>216</v>
      </c>
      <c r="R6" t="b">
        <f t="shared" si="11"/>
        <v>1</v>
      </c>
    </row>
    <row r="7" spans="1:19">
      <c r="A7" s="7">
        <v>38625</v>
      </c>
      <c r="B7" s="7">
        <v>41039</v>
      </c>
      <c r="C7" s="5">
        <f t="shared" si="0"/>
        <v>6</v>
      </c>
      <c r="D7" s="5">
        <f t="shared" si="3"/>
        <v>6</v>
      </c>
      <c r="E7" s="5">
        <f t="shared" si="0"/>
        <v>79</v>
      </c>
      <c r="F7" s="5">
        <f t="shared" si="4"/>
        <v>79</v>
      </c>
      <c r="G7" s="5">
        <f t="shared" si="0"/>
        <v>2414</v>
      </c>
      <c r="H7" s="5">
        <f t="shared" si="5"/>
        <v>2414</v>
      </c>
      <c r="I7" s="5">
        <f t="shared" si="1"/>
        <v>10</v>
      </c>
      <c r="J7" s="5">
        <f t="shared" si="6"/>
        <v>10</v>
      </c>
      <c r="K7" s="5">
        <f t="shared" si="7"/>
        <v>10</v>
      </c>
      <c r="L7" s="5">
        <f t="shared" si="2"/>
        <v>7</v>
      </c>
      <c r="M7" s="5">
        <f t="shared" si="8"/>
        <v>7</v>
      </c>
      <c r="N7" s="5">
        <f t="shared" si="2"/>
        <v>222</v>
      </c>
      <c r="O7" s="5">
        <f t="shared" si="9"/>
        <v>222</v>
      </c>
      <c r="P7" s="5">
        <f t="shared" si="10"/>
        <v>222</v>
      </c>
      <c r="R7" t="b">
        <f t="shared" si="11"/>
        <v>1</v>
      </c>
    </row>
    <row r="8" spans="1:19">
      <c r="A8" s="7">
        <v>36436</v>
      </c>
      <c r="B8" s="7">
        <v>38555</v>
      </c>
      <c r="C8" s="5">
        <f t="shared" si="0"/>
        <v>5</v>
      </c>
      <c r="D8" s="5">
        <f t="shared" si="3"/>
        <v>5</v>
      </c>
      <c r="E8" s="5">
        <f t="shared" si="0"/>
        <v>69</v>
      </c>
      <c r="F8" s="5">
        <f t="shared" si="4"/>
        <v>69</v>
      </c>
      <c r="G8" s="5">
        <f t="shared" si="0"/>
        <v>2119</v>
      </c>
      <c r="H8" s="5">
        <f t="shared" si="5"/>
        <v>2119</v>
      </c>
      <c r="I8" s="5">
        <f t="shared" si="1"/>
        <v>19</v>
      </c>
      <c r="J8" s="5">
        <f t="shared" si="6"/>
        <v>19</v>
      </c>
      <c r="K8" s="5">
        <f t="shared" si="7"/>
        <v>19</v>
      </c>
      <c r="L8" s="5">
        <f t="shared" si="2"/>
        <v>9</v>
      </c>
      <c r="M8" s="5">
        <f t="shared" si="8"/>
        <v>9</v>
      </c>
      <c r="N8" s="5">
        <f t="shared" si="2"/>
        <v>293</v>
      </c>
      <c r="O8" s="5">
        <f t="shared" si="9"/>
        <v>293</v>
      </c>
      <c r="P8" s="5">
        <f t="shared" si="10"/>
        <v>293</v>
      </c>
      <c r="R8" t="b">
        <f t="shared" si="11"/>
        <v>1</v>
      </c>
    </row>
    <row r="9" spans="1:19">
      <c r="A9" s="7">
        <v>37288</v>
      </c>
      <c r="B9" s="7">
        <v>39855</v>
      </c>
      <c r="C9" s="5">
        <f t="shared" si="0"/>
        <v>7</v>
      </c>
      <c r="D9" s="5">
        <f t="shared" si="3"/>
        <v>7</v>
      </c>
      <c r="E9" s="5">
        <f t="shared" si="0"/>
        <v>84</v>
      </c>
      <c r="F9" s="5">
        <f t="shared" si="4"/>
        <v>84</v>
      </c>
      <c r="G9" s="5">
        <f t="shared" si="0"/>
        <v>2567</v>
      </c>
      <c r="H9" s="5">
        <f t="shared" si="5"/>
        <v>2567</v>
      </c>
      <c r="I9" s="5">
        <f t="shared" si="1"/>
        <v>10</v>
      </c>
      <c r="J9" s="5">
        <f t="shared" si="6"/>
        <v>10</v>
      </c>
      <c r="K9" s="5">
        <f t="shared" si="7"/>
        <v>10</v>
      </c>
      <c r="L9" s="5">
        <f t="shared" si="2"/>
        <v>0</v>
      </c>
      <c r="M9" s="5">
        <f t="shared" si="8"/>
        <v>0</v>
      </c>
      <c r="N9" s="5">
        <f t="shared" si="2"/>
        <v>10</v>
      </c>
      <c r="O9" s="5">
        <f t="shared" si="9"/>
        <v>10</v>
      </c>
      <c r="P9" s="5">
        <f t="shared" si="10"/>
        <v>10</v>
      </c>
      <c r="R9" t="b">
        <f t="shared" si="11"/>
        <v>1</v>
      </c>
    </row>
    <row r="10" spans="1:19">
      <c r="A10" s="7">
        <v>37562</v>
      </c>
      <c r="B10" s="7">
        <v>39199</v>
      </c>
      <c r="C10" s="5">
        <f t="shared" si="0"/>
        <v>4</v>
      </c>
      <c r="D10" s="5">
        <f t="shared" si="3"/>
        <v>4</v>
      </c>
      <c r="E10" s="5">
        <f t="shared" si="0"/>
        <v>53</v>
      </c>
      <c r="F10" s="5">
        <f t="shared" si="4"/>
        <v>53</v>
      </c>
      <c r="G10" s="5">
        <f t="shared" si="0"/>
        <v>1637</v>
      </c>
      <c r="H10" s="5">
        <f t="shared" si="5"/>
        <v>1637</v>
      </c>
      <c r="I10" s="5">
        <f t="shared" si="1"/>
        <v>25</v>
      </c>
      <c r="J10" s="5">
        <f t="shared" si="6"/>
        <v>25</v>
      </c>
      <c r="K10" s="5">
        <f t="shared" si="7"/>
        <v>25</v>
      </c>
      <c r="L10" s="5">
        <f t="shared" si="2"/>
        <v>5</v>
      </c>
      <c r="M10" s="5">
        <f t="shared" si="8"/>
        <v>5</v>
      </c>
      <c r="N10" s="5">
        <f t="shared" si="2"/>
        <v>176</v>
      </c>
      <c r="O10" s="5">
        <f t="shared" si="9"/>
        <v>176</v>
      </c>
      <c r="P10" s="5">
        <f t="shared" si="10"/>
        <v>176</v>
      </c>
      <c r="R10" t="b">
        <f t="shared" si="11"/>
        <v>1</v>
      </c>
    </row>
    <row r="11" spans="1:19">
      <c r="A11" s="8">
        <f ca="1">INT(RAND()*30000+20000)</f>
        <v>24888</v>
      </c>
      <c r="B11" s="8">
        <f ca="1">INT(A11+RAND()*20000)</f>
        <v>27150</v>
      </c>
      <c r="C11" s="5">
        <f t="shared" ca="1" si="0"/>
        <v>6</v>
      </c>
      <c r="D11" s="5">
        <f t="shared" ca="1" si="3"/>
        <v>6</v>
      </c>
      <c r="E11" s="5">
        <f t="shared" ca="1" si="0"/>
        <v>74</v>
      </c>
      <c r="F11" s="5">
        <f t="shared" ca="1" si="4"/>
        <v>74</v>
      </c>
      <c r="G11" s="5">
        <f t="shared" ca="1" si="0"/>
        <v>2262</v>
      </c>
      <c r="H11" s="5">
        <f t="shared" ca="1" si="5"/>
        <v>2262</v>
      </c>
      <c r="I11" s="5">
        <f t="shared" ca="1" si="1"/>
        <v>11</v>
      </c>
      <c r="J11" s="5">
        <f t="shared" ca="1" si="6"/>
        <v>11</v>
      </c>
      <c r="K11" s="5">
        <f t="shared" ca="1" si="7"/>
        <v>11</v>
      </c>
      <c r="L11" s="5">
        <f t="shared" ca="1" si="2"/>
        <v>2</v>
      </c>
      <c r="M11" s="5">
        <f t="shared" ca="1" si="8"/>
        <v>2</v>
      </c>
      <c r="N11" s="5">
        <f t="shared" ca="1" si="2"/>
        <v>71</v>
      </c>
      <c r="O11" s="5">
        <f t="shared" ca="1" si="9"/>
        <v>71</v>
      </c>
      <c r="P11" s="5">
        <f t="shared" ca="1" si="10"/>
        <v>71</v>
      </c>
      <c r="R11" t="b">
        <f t="shared" ca="1" si="11"/>
        <v>1</v>
      </c>
    </row>
    <row r="12" spans="1:19">
      <c r="A12" s="8">
        <f t="shared" ref="A12:A20" ca="1" si="12">INT(RAND()*30000+20000)</f>
        <v>44912</v>
      </c>
      <c r="B12" s="8">
        <f t="shared" ref="B12:B20" ca="1" si="13">INT(A12+RAND()*20000)</f>
        <v>48868</v>
      </c>
      <c r="C12" s="5">
        <f t="shared" ca="1" si="0"/>
        <v>10</v>
      </c>
      <c r="D12" s="5">
        <f t="shared" ca="1" si="3"/>
        <v>10</v>
      </c>
      <c r="E12" s="5">
        <f t="shared" ca="1" si="0"/>
        <v>129</v>
      </c>
      <c r="F12" s="5">
        <f t="shared" ca="1" si="4"/>
        <v>129</v>
      </c>
      <c r="G12" s="5">
        <f t="shared" ca="1" si="0"/>
        <v>3956</v>
      </c>
      <c r="H12" s="5">
        <f t="shared" ca="1" si="5"/>
        <v>3956</v>
      </c>
      <c r="I12" s="5">
        <f t="shared" ca="1" si="1"/>
        <v>29</v>
      </c>
      <c r="J12" s="5">
        <f t="shared" ca="1" si="6"/>
        <v>29</v>
      </c>
      <c r="K12" s="5">
        <f t="shared" ca="1" si="7"/>
        <v>29</v>
      </c>
      <c r="L12" s="5">
        <f t="shared" ca="1" si="2"/>
        <v>9</v>
      </c>
      <c r="M12" s="5">
        <f t="shared" ca="1" si="8"/>
        <v>9</v>
      </c>
      <c r="N12" s="5">
        <f t="shared" ca="1" si="2"/>
        <v>303</v>
      </c>
      <c r="O12" s="5">
        <f t="shared" ca="1" si="9"/>
        <v>303</v>
      </c>
      <c r="P12" s="5">
        <f t="shared" ca="1" si="10"/>
        <v>303</v>
      </c>
      <c r="R12" t="b">
        <f t="shared" ca="1" si="11"/>
        <v>1</v>
      </c>
    </row>
    <row r="13" spans="1:19">
      <c r="A13" s="8">
        <f t="shared" ca="1" si="12"/>
        <v>35304</v>
      </c>
      <c r="B13" s="8">
        <f t="shared" ca="1" si="13"/>
        <v>50558</v>
      </c>
      <c r="C13" s="5">
        <f t="shared" ca="1" si="0"/>
        <v>41</v>
      </c>
      <c r="D13" s="5">
        <f t="shared" ca="1" si="3"/>
        <v>41</v>
      </c>
      <c r="E13" s="5">
        <f t="shared" ca="1" si="0"/>
        <v>501</v>
      </c>
      <c r="F13" s="5">
        <f t="shared" ca="1" si="4"/>
        <v>501</v>
      </c>
      <c r="G13" s="5">
        <f t="shared" ca="1" si="0"/>
        <v>15254</v>
      </c>
      <c r="H13" s="5">
        <f t="shared" ca="1" si="5"/>
        <v>15254</v>
      </c>
      <c r="I13" s="5">
        <f t="shared" ca="1" si="1"/>
        <v>6</v>
      </c>
      <c r="J13" s="5">
        <f t="shared" ca="1" si="6"/>
        <v>6</v>
      </c>
      <c r="K13" s="5">
        <f t="shared" ca="1" si="7"/>
        <v>6</v>
      </c>
      <c r="L13" s="5">
        <f t="shared" ca="1" si="2"/>
        <v>9</v>
      </c>
      <c r="M13" s="5">
        <f t="shared" ca="1" si="8"/>
        <v>9</v>
      </c>
      <c r="N13" s="5">
        <f t="shared" ca="1" si="2"/>
        <v>279</v>
      </c>
      <c r="O13" s="5">
        <f t="shared" ca="1" si="9"/>
        <v>279</v>
      </c>
      <c r="P13" s="5">
        <f t="shared" ca="1" si="10"/>
        <v>279</v>
      </c>
      <c r="R13" t="b">
        <f t="shared" ca="1" si="11"/>
        <v>1</v>
      </c>
    </row>
    <row r="14" spans="1:19">
      <c r="A14" s="8">
        <f t="shared" ca="1" si="12"/>
        <v>33152</v>
      </c>
      <c r="B14" s="8">
        <f t="shared" ca="1" si="13"/>
        <v>43391</v>
      </c>
      <c r="C14" s="5">
        <f t="shared" ca="1" si="0"/>
        <v>28</v>
      </c>
      <c r="D14" s="5">
        <f t="shared" ca="1" si="3"/>
        <v>28</v>
      </c>
      <c r="E14" s="5">
        <f t="shared" ca="1" si="0"/>
        <v>336</v>
      </c>
      <c r="F14" s="5">
        <f t="shared" ca="1" si="4"/>
        <v>336</v>
      </c>
      <c r="G14" s="5">
        <f t="shared" ca="1" si="0"/>
        <v>10239</v>
      </c>
      <c r="H14" s="5">
        <f t="shared" ca="1" si="5"/>
        <v>10239</v>
      </c>
      <c r="I14" s="5">
        <f t="shared" ca="1" si="1"/>
        <v>12</v>
      </c>
      <c r="J14" s="5">
        <f t="shared" ca="1" si="6"/>
        <v>12</v>
      </c>
      <c r="K14" s="5">
        <f t="shared" ca="1" si="7"/>
        <v>12</v>
      </c>
      <c r="L14" s="5">
        <f t="shared" ca="1" si="2"/>
        <v>0</v>
      </c>
      <c r="M14" s="5">
        <f t="shared" ca="1" si="8"/>
        <v>0</v>
      </c>
      <c r="N14" s="5">
        <f t="shared" ca="1" si="2"/>
        <v>12</v>
      </c>
      <c r="O14" s="5">
        <f t="shared" ca="1" si="9"/>
        <v>12</v>
      </c>
      <c r="P14" s="5">
        <f t="shared" ca="1" si="10"/>
        <v>12</v>
      </c>
      <c r="R14" t="b">
        <f ca="1">AND(C14=D14,E14=F14,G14=H14,I14=J14,L14=M14,N14=O14)</f>
        <v>1</v>
      </c>
    </row>
    <row r="15" spans="1:19">
      <c r="A15" s="8">
        <f t="shared" ca="1" si="12"/>
        <v>45884</v>
      </c>
      <c r="B15" s="8">
        <f t="shared" ca="1" si="13"/>
        <v>48353</v>
      </c>
      <c r="C15" s="5">
        <f t="shared" ca="1" si="0"/>
        <v>6</v>
      </c>
      <c r="D15" s="5">
        <f t="shared" ca="1" si="3"/>
        <v>6</v>
      </c>
      <c r="E15" s="5">
        <f t="shared" ca="1" si="0"/>
        <v>81</v>
      </c>
      <c r="F15" s="5">
        <f t="shared" ca="1" si="4"/>
        <v>81</v>
      </c>
      <c r="G15" s="5">
        <f t="shared" ca="1" si="0"/>
        <v>2469</v>
      </c>
      <c r="H15" s="5">
        <f t="shared" ca="1" si="5"/>
        <v>2469</v>
      </c>
      <c r="I15" s="5">
        <f t="shared" ca="1" si="1"/>
        <v>4</v>
      </c>
      <c r="J15" s="5">
        <f t="shared" ca="1" si="6"/>
        <v>4</v>
      </c>
      <c r="K15" s="5">
        <f t="shared" ca="1" si="7"/>
        <v>4</v>
      </c>
      <c r="L15" s="5">
        <f t="shared" ca="1" si="2"/>
        <v>9</v>
      </c>
      <c r="M15" s="5">
        <f t="shared" ca="1" si="8"/>
        <v>9</v>
      </c>
      <c r="N15" s="5">
        <f t="shared" ca="1" si="2"/>
        <v>277</v>
      </c>
      <c r="O15" s="5">
        <f t="shared" ca="1" si="9"/>
        <v>277</v>
      </c>
      <c r="P15" s="5">
        <f t="shared" ca="1" si="10"/>
        <v>277</v>
      </c>
      <c r="R15" t="b">
        <f t="shared" ca="1" si="11"/>
        <v>1</v>
      </c>
    </row>
    <row r="16" spans="1:19">
      <c r="A16" s="8">
        <f t="shared" ca="1" si="12"/>
        <v>46594</v>
      </c>
      <c r="B16" s="8">
        <f t="shared" ca="1" si="13"/>
        <v>47949</v>
      </c>
      <c r="C16" s="5">
        <f t="shared" ca="1" si="0"/>
        <v>3</v>
      </c>
      <c r="D16" s="5">
        <f t="shared" ca="1" si="3"/>
        <v>3</v>
      </c>
      <c r="E16" s="5">
        <f t="shared" ca="1" si="0"/>
        <v>44</v>
      </c>
      <c r="F16" s="5">
        <f t="shared" ca="1" si="4"/>
        <v>44</v>
      </c>
      <c r="G16" s="5">
        <f t="shared" ca="1" si="0"/>
        <v>1355</v>
      </c>
      <c r="H16" s="5">
        <f t="shared" ca="1" si="5"/>
        <v>1355</v>
      </c>
      <c r="I16" s="5">
        <f t="shared" ca="1" si="1"/>
        <v>16</v>
      </c>
      <c r="J16" s="5">
        <f t="shared" ca="1" si="6"/>
        <v>16</v>
      </c>
      <c r="K16" s="5">
        <f t="shared" ca="1" si="7"/>
        <v>16</v>
      </c>
      <c r="L16" s="5">
        <f t="shared" ca="1" si="2"/>
        <v>8</v>
      </c>
      <c r="M16" s="5">
        <f t="shared" ca="1" si="8"/>
        <v>8</v>
      </c>
      <c r="N16" s="5">
        <f t="shared" ca="1" si="2"/>
        <v>260</v>
      </c>
      <c r="O16" s="5">
        <f t="shared" ca="1" si="9"/>
        <v>260</v>
      </c>
      <c r="P16" s="5">
        <f t="shared" ca="1" si="10"/>
        <v>260</v>
      </c>
      <c r="R16" t="b">
        <f t="shared" ca="1" si="11"/>
        <v>1</v>
      </c>
    </row>
    <row r="17" spans="1:18">
      <c r="A17" s="8">
        <f t="shared" ca="1" si="12"/>
        <v>30308</v>
      </c>
      <c r="B17" s="8">
        <f t="shared" ca="1" si="13"/>
        <v>42616</v>
      </c>
      <c r="C17" s="5">
        <f t="shared" ca="1" si="0"/>
        <v>33</v>
      </c>
      <c r="D17" s="5">
        <f t="shared" ca="1" si="3"/>
        <v>33</v>
      </c>
      <c r="E17" s="5">
        <f t="shared" ca="1" si="0"/>
        <v>404</v>
      </c>
      <c r="F17" s="5">
        <f t="shared" ca="1" si="4"/>
        <v>404</v>
      </c>
      <c r="G17" s="5">
        <f t="shared" ca="1" si="0"/>
        <v>12308</v>
      </c>
      <c r="H17" s="5">
        <f t="shared" ca="1" si="5"/>
        <v>12308</v>
      </c>
      <c r="I17" s="5">
        <f t="shared" ca="1" si="1"/>
        <v>11</v>
      </c>
      <c r="J17" s="5">
        <f t="shared" ca="1" si="6"/>
        <v>11</v>
      </c>
      <c r="K17" s="5">
        <f t="shared" ca="1" si="7"/>
        <v>11</v>
      </c>
      <c r="L17" s="5">
        <f t="shared" ca="1" si="2"/>
        <v>8</v>
      </c>
      <c r="M17" s="5">
        <f t="shared" ca="1" si="8"/>
        <v>8</v>
      </c>
      <c r="N17" s="5">
        <f t="shared" ca="1" si="2"/>
        <v>254</v>
      </c>
      <c r="O17" s="5">
        <f t="shared" ca="1" si="9"/>
        <v>254</v>
      </c>
      <c r="P17" s="5">
        <f t="shared" ca="1" si="10"/>
        <v>254</v>
      </c>
      <c r="R17" t="b">
        <f t="shared" ca="1" si="11"/>
        <v>1</v>
      </c>
    </row>
    <row r="18" spans="1:18">
      <c r="A18" s="8">
        <f t="shared" ca="1" si="12"/>
        <v>47957</v>
      </c>
      <c r="B18" s="8">
        <f t="shared" ca="1" si="13"/>
        <v>66305</v>
      </c>
      <c r="C18" s="5">
        <f t="shared" ca="1" si="0"/>
        <v>50</v>
      </c>
      <c r="D18" s="5">
        <f t="shared" ca="1" si="3"/>
        <v>50</v>
      </c>
      <c r="E18" s="5">
        <f t="shared" ca="1" si="0"/>
        <v>602</v>
      </c>
      <c r="F18" s="5">
        <f t="shared" ca="1" si="4"/>
        <v>602</v>
      </c>
      <c r="G18" s="5">
        <f t="shared" ca="1" si="0"/>
        <v>18348</v>
      </c>
      <c r="H18" s="5">
        <f t="shared" ca="1" si="5"/>
        <v>18348</v>
      </c>
      <c r="I18" s="5">
        <f t="shared" ca="1" si="1"/>
        <v>24</v>
      </c>
      <c r="J18" s="5">
        <f t="shared" ca="1" si="6"/>
        <v>24</v>
      </c>
      <c r="K18" s="5">
        <f t="shared" ca="1" si="7"/>
        <v>24</v>
      </c>
      <c r="L18" s="5">
        <f t="shared" ca="1" si="2"/>
        <v>2</v>
      </c>
      <c r="M18" s="5">
        <f t="shared" ca="1" si="8"/>
        <v>2</v>
      </c>
      <c r="N18" s="5">
        <f t="shared" ca="1" si="2"/>
        <v>85</v>
      </c>
      <c r="O18" s="5">
        <f t="shared" ca="1" si="9"/>
        <v>85</v>
      </c>
      <c r="P18" s="5">
        <f t="shared" ca="1" si="10"/>
        <v>85</v>
      </c>
      <c r="R18" t="b">
        <f t="shared" ca="1" si="11"/>
        <v>1</v>
      </c>
    </row>
    <row r="19" spans="1:18">
      <c r="A19" s="8">
        <f t="shared" ca="1" si="12"/>
        <v>28865</v>
      </c>
      <c r="B19" s="8">
        <f t="shared" ca="1" si="13"/>
        <v>36696</v>
      </c>
      <c r="C19" s="5">
        <f t="shared" ca="1" si="0"/>
        <v>21</v>
      </c>
      <c r="D19" s="5">
        <f t="shared" ca="1" si="3"/>
        <v>21</v>
      </c>
      <c r="E19" s="5">
        <f t="shared" ca="1" si="0"/>
        <v>257</v>
      </c>
      <c r="F19" s="5">
        <f t="shared" ca="1" si="4"/>
        <v>257</v>
      </c>
      <c r="G19" s="5">
        <f t="shared" ca="1" si="0"/>
        <v>7831</v>
      </c>
      <c r="H19" s="5">
        <f t="shared" ca="1" si="5"/>
        <v>7831</v>
      </c>
      <c r="I19" s="5">
        <f t="shared" ca="1" si="1"/>
        <v>9</v>
      </c>
      <c r="J19" s="5">
        <f t="shared" ca="1" si="6"/>
        <v>9</v>
      </c>
      <c r="K19" s="5">
        <f t="shared" ca="1" si="7"/>
        <v>9</v>
      </c>
      <c r="L19" s="5">
        <f t="shared" ca="1" si="2"/>
        <v>5</v>
      </c>
      <c r="M19" s="5">
        <f t="shared" ca="1" si="8"/>
        <v>5</v>
      </c>
      <c r="N19" s="5">
        <f t="shared" ca="1" si="2"/>
        <v>160</v>
      </c>
      <c r="O19" s="5">
        <f t="shared" ca="1" si="9"/>
        <v>160</v>
      </c>
      <c r="P19" s="5">
        <f t="shared" ca="1" si="10"/>
        <v>160</v>
      </c>
      <c r="R19" t="b">
        <f t="shared" ca="1" si="11"/>
        <v>1</v>
      </c>
    </row>
    <row r="20" spans="1:18">
      <c r="A20" s="8">
        <f t="shared" ca="1" si="12"/>
        <v>36284</v>
      </c>
      <c r="B20" s="8">
        <f t="shared" ca="1" si="13"/>
        <v>44583</v>
      </c>
      <c r="C20" s="5">
        <f t="shared" ca="1" si="0"/>
        <v>22</v>
      </c>
      <c r="D20" s="5">
        <f t="shared" ca="1" si="3"/>
        <v>22</v>
      </c>
      <c r="E20" s="5">
        <f t="shared" ca="1" si="0"/>
        <v>272</v>
      </c>
      <c r="F20" s="5">
        <f t="shared" ca="1" si="4"/>
        <v>272</v>
      </c>
      <c r="G20" s="5">
        <f t="shared" ca="1" si="0"/>
        <v>8299</v>
      </c>
      <c r="H20" s="5">
        <f t="shared" ca="1" si="5"/>
        <v>8299</v>
      </c>
      <c r="I20" s="5">
        <f t="shared" ca="1" si="1"/>
        <v>18</v>
      </c>
      <c r="J20" s="5">
        <f t="shared" ca="1" si="6"/>
        <v>18</v>
      </c>
      <c r="K20" s="5">
        <f t="shared" ca="1" si="7"/>
        <v>18</v>
      </c>
      <c r="L20" s="5">
        <f t="shared" ca="1" si="2"/>
        <v>8</v>
      </c>
      <c r="M20" s="5">
        <f t="shared" ca="1" si="8"/>
        <v>8</v>
      </c>
      <c r="N20" s="5">
        <f t="shared" ca="1" si="2"/>
        <v>263</v>
      </c>
      <c r="O20" s="5">
        <f t="shared" ca="1" si="9"/>
        <v>263</v>
      </c>
      <c r="P20" s="5">
        <f t="shared" ca="1" si="10"/>
        <v>263</v>
      </c>
      <c r="R20" t="b">
        <f t="shared" ca="1" si="11"/>
        <v>1</v>
      </c>
    </row>
    <row r="21" spans="1:18">
      <c r="A21" s="8">
        <f t="shared" ref="A21:A27" ca="1" si="14">INT(RAND()*30000+20000)</f>
        <v>45756</v>
      </c>
      <c r="B21" s="8">
        <f t="shared" ref="B21:B22" ca="1" si="15">INT(A21+RAND()*20000)</f>
        <v>55796</v>
      </c>
      <c r="C21" s="5">
        <f t="shared" ca="1" si="0"/>
        <v>27</v>
      </c>
      <c r="D21" s="5">
        <f t="shared" ca="1" si="3"/>
        <v>27</v>
      </c>
      <c r="E21" s="5">
        <f t="shared" ca="1" si="0"/>
        <v>329</v>
      </c>
      <c r="F21" s="5">
        <f t="shared" ca="1" si="4"/>
        <v>329</v>
      </c>
      <c r="G21" s="5">
        <f t="shared" ca="1" si="0"/>
        <v>10040</v>
      </c>
      <c r="H21" s="5">
        <f t="shared" ca="1" si="5"/>
        <v>10040</v>
      </c>
      <c r="I21" s="5">
        <f t="shared" ca="1" si="1"/>
        <v>25</v>
      </c>
      <c r="J21" s="5">
        <f t="shared" ca="1" si="6"/>
        <v>25</v>
      </c>
      <c r="K21" s="5">
        <f t="shared" ca="1" si="7"/>
        <v>25</v>
      </c>
      <c r="L21" s="5">
        <f t="shared" ca="1" si="2"/>
        <v>5</v>
      </c>
      <c r="M21" s="5">
        <f t="shared" ca="1" si="8"/>
        <v>5</v>
      </c>
      <c r="N21" s="5">
        <f t="shared" ca="1" si="2"/>
        <v>178</v>
      </c>
      <c r="O21" s="5">
        <f t="shared" ca="1" si="9"/>
        <v>178</v>
      </c>
      <c r="P21" s="5">
        <f t="shared" ca="1" si="10"/>
        <v>178</v>
      </c>
      <c r="R21" t="b">
        <f t="shared" ca="1" si="11"/>
        <v>1</v>
      </c>
    </row>
    <row r="22" spans="1:18">
      <c r="A22" s="8">
        <f t="shared" ca="1" si="14"/>
        <v>35086</v>
      </c>
      <c r="B22" s="8">
        <f t="shared" ca="1" si="15"/>
        <v>42465</v>
      </c>
      <c r="C22" s="5">
        <f t="shared" ca="1" si="0"/>
        <v>20</v>
      </c>
      <c r="D22" s="5">
        <f t="shared" ca="1" si="3"/>
        <v>20</v>
      </c>
      <c r="E22" s="5">
        <f t="shared" ca="1" si="0"/>
        <v>242</v>
      </c>
      <c r="F22" s="5">
        <f t="shared" ca="1" si="4"/>
        <v>242</v>
      </c>
      <c r="G22" s="5">
        <f t="shared" ca="1" si="0"/>
        <v>7379</v>
      </c>
      <c r="H22" s="5">
        <f t="shared" ca="1" si="5"/>
        <v>7379</v>
      </c>
      <c r="I22" s="5">
        <f t="shared" ca="1" si="1"/>
        <v>14</v>
      </c>
      <c r="J22" s="5">
        <f t="shared" ca="1" si="6"/>
        <v>14</v>
      </c>
      <c r="K22" s="5">
        <f t="shared" ca="1" si="7"/>
        <v>14</v>
      </c>
      <c r="L22" s="5">
        <f t="shared" ca="1" si="2"/>
        <v>2</v>
      </c>
      <c r="M22" s="5">
        <f t="shared" ca="1" si="8"/>
        <v>2</v>
      </c>
      <c r="N22" s="5">
        <f t="shared" ca="1" si="2"/>
        <v>74</v>
      </c>
      <c r="O22" s="5">
        <f t="shared" ca="1" si="9"/>
        <v>74</v>
      </c>
      <c r="P22" s="5">
        <f t="shared" ca="1" si="10"/>
        <v>74</v>
      </c>
      <c r="R22" t="b">
        <f t="shared" ca="1" si="11"/>
        <v>1</v>
      </c>
    </row>
    <row r="23" spans="1:18">
      <c r="A23" s="8">
        <f t="shared" ca="1" si="14"/>
        <v>30357</v>
      </c>
      <c r="B23" s="8">
        <f t="shared" ref="B23:B27" ca="1" si="16">INT(A23+RAND()*20000)</f>
        <v>41429</v>
      </c>
      <c r="C23" s="5">
        <f t="shared" ca="1" si="0"/>
        <v>30</v>
      </c>
      <c r="D23" s="5">
        <f t="shared" ca="1" si="3"/>
        <v>30</v>
      </c>
      <c r="E23" s="5">
        <f t="shared" ca="1" si="0"/>
        <v>363</v>
      </c>
      <c r="F23" s="5">
        <f t="shared" ca="1" si="4"/>
        <v>363</v>
      </c>
      <c r="G23" s="5">
        <f t="shared" ca="1" si="0"/>
        <v>11072</v>
      </c>
      <c r="H23" s="5">
        <f t="shared" ca="1" si="5"/>
        <v>11072</v>
      </c>
      <c r="I23" s="5">
        <f t="shared" ca="1" si="1"/>
        <v>25</v>
      </c>
      <c r="J23" s="5">
        <f t="shared" ca="1" si="6"/>
        <v>25</v>
      </c>
      <c r="K23" s="5">
        <f t="shared" ca="1" si="7"/>
        <v>25</v>
      </c>
      <c r="L23" s="5">
        <f t="shared" ca="1" si="2"/>
        <v>3</v>
      </c>
      <c r="M23" s="5">
        <f t="shared" ca="1" si="8"/>
        <v>3</v>
      </c>
      <c r="N23" s="5">
        <f t="shared" ca="1" si="2"/>
        <v>114</v>
      </c>
      <c r="O23" s="5">
        <f t="shared" ca="1" si="9"/>
        <v>114</v>
      </c>
      <c r="P23" s="5">
        <f t="shared" ca="1" si="10"/>
        <v>114</v>
      </c>
      <c r="R23" t="b">
        <f t="shared" ca="1" si="11"/>
        <v>1</v>
      </c>
    </row>
    <row r="24" spans="1:18">
      <c r="A24" s="8">
        <f t="shared" ca="1" si="14"/>
        <v>31104</v>
      </c>
      <c r="B24" s="8">
        <f t="shared" ca="1" si="16"/>
        <v>37068</v>
      </c>
      <c r="C24" s="5">
        <f t="shared" ref="C24:G39" ca="1" si="17">DATEDIF($A24,$B24,C$1)</f>
        <v>16</v>
      </c>
      <c r="D24" s="5">
        <f t="shared" ca="1" si="3"/>
        <v>16</v>
      </c>
      <c r="E24" s="5">
        <f t="shared" ca="1" si="17"/>
        <v>196</v>
      </c>
      <c r="F24" s="5">
        <f t="shared" ca="1" si="4"/>
        <v>196</v>
      </c>
      <c r="G24" s="5">
        <f t="shared" ca="1" si="17"/>
        <v>5964</v>
      </c>
      <c r="H24" s="5">
        <f t="shared" ca="1" si="5"/>
        <v>5964</v>
      </c>
      <c r="I24" s="5">
        <f t="shared" ca="1" si="1"/>
        <v>0</v>
      </c>
      <c r="J24" s="5">
        <f t="shared" ca="1" si="6"/>
        <v>0</v>
      </c>
      <c r="K24" s="5">
        <f t="shared" ca="1" si="7"/>
        <v>0</v>
      </c>
      <c r="L24" s="5">
        <f t="shared" ca="1" si="2"/>
        <v>4</v>
      </c>
      <c r="M24" s="5">
        <f t="shared" ca="1" si="8"/>
        <v>4</v>
      </c>
      <c r="N24" s="5">
        <f t="shared" ca="1" si="2"/>
        <v>120</v>
      </c>
      <c r="O24" s="5">
        <f t="shared" ca="1" si="9"/>
        <v>120</v>
      </c>
      <c r="P24" s="5">
        <f t="shared" ca="1" si="10"/>
        <v>120</v>
      </c>
      <c r="R24" t="b">
        <f t="shared" ca="1" si="11"/>
        <v>1</v>
      </c>
    </row>
    <row r="25" spans="1:18">
      <c r="A25" s="8">
        <f t="shared" ca="1" si="14"/>
        <v>43164</v>
      </c>
      <c r="B25" s="8">
        <f t="shared" ca="1" si="16"/>
        <v>46822</v>
      </c>
      <c r="C25" s="5">
        <f t="shared" ca="1" si="17"/>
        <v>10</v>
      </c>
      <c r="D25" s="5">
        <f t="shared" ca="1" si="3"/>
        <v>10</v>
      </c>
      <c r="E25" s="5">
        <f t="shared" ca="1" si="17"/>
        <v>120</v>
      </c>
      <c r="F25" s="5">
        <f t="shared" ca="1" si="4"/>
        <v>120</v>
      </c>
      <c r="G25" s="5">
        <f t="shared" ca="1" si="17"/>
        <v>3658</v>
      </c>
      <c r="H25" s="5">
        <f t="shared" ca="1" si="5"/>
        <v>3658</v>
      </c>
      <c r="I25" s="5">
        <f t="shared" ca="1" si="1"/>
        <v>5</v>
      </c>
      <c r="J25" s="5">
        <f t="shared" ca="1" si="6"/>
        <v>5</v>
      </c>
      <c r="K25" s="5">
        <f t="shared" ca="1" si="7"/>
        <v>5</v>
      </c>
      <c r="L25" s="5">
        <f t="shared" ca="1" si="2"/>
        <v>0</v>
      </c>
      <c r="M25" s="5">
        <f t="shared" ca="1" si="8"/>
        <v>0</v>
      </c>
      <c r="N25" s="5">
        <f t="shared" ca="1" si="2"/>
        <v>5</v>
      </c>
      <c r="O25" s="5">
        <f t="shared" ca="1" si="9"/>
        <v>5</v>
      </c>
      <c r="P25" s="5">
        <f t="shared" ca="1" si="10"/>
        <v>5</v>
      </c>
      <c r="R25" t="b">
        <f t="shared" ca="1" si="11"/>
        <v>1</v>
      </c>
    </row>
    <row r="26" spans="1:18">
      <c r="A26" s="8">
        <f t="shared" ca="1" si="14"/>
        <v>31030</v>
      </c>
      <c r="B26" s="8">
        <f t="shared" ca="1" si="16"/>
        <v>42085</v>
      </c>
      <c r="C26" s="5">
        <f t="shared" ca="1" si="17"/>
        <v>30</v>
      </c>
      <c r="D26" s="5">
        <f t="shared" ca="1" si="3"/>
        <v>30</v>
      </c>
      <c r="E26" s="5">
        <f t="shared" ca="1" si="17"/>
        <v>363</v>
      </c>
      <c r="F26" s="5">
        <f t="shared" ca="1" si="4"/>
        <v>363</v>
      </c>
      <c r="G26" s="5">
        <f t="shared" ca="1" si="17"/>
        <v>11055</v>
      </c>
      <c r="H26" s="5">
        <f t="shared" ca="1" si="5"/>
        <v>11055</v>
      </c>
      <c r="I26" s="5">
        <f t="shared" ca="1" si="1"/>
        <v>8</v>
      </c>
      <c r="J26" s="5">
        <f t="shared" ca="1" si="6"/>
        <v>8</v>
      </c>
      <c r="K26" s="5">
        <f t="shared" ca="1" si="7"/>
        <v>8</v>
      </c>
      <c r="L26" s="5">
        <f t="shared" ca="1" si="2"/>
        <v>3</v>
      </c>
      <c r="M26" s="5">
        <f t="shared" ca="1" si="8"/>
        <v>3</v>
      </c>
      <c r="N26" s="5">
        <f t="shared" ca="1" si="2"/>
        <v>98</v>
      </c>
      <c r="O26" s="5">
        <f t="shared" ca="1" si="9"/>
        <v>98</v>
      </c>
      <c r="P26" s="5">
        <f t="shared" ca="1" si="10"/>
        <v>98</v>
      </c>
      <c r="R26" t="b">
        <f t="shared" ca="1" si="11"/>
        <v>1</v>
      </c>
    </row>
    <row r="27" spans="1:18">
      <c r="A27" s="8">
        <f t="shared" ca="1" si="14"/>
        <v>49168</v>
      </c>
      <c r="B27" s="8">
        <f t="shared" ca="1" si="16"/>
        <v>49355</v>
      </c>
      <c r="C27" s="5">
        <f t="shared" ca="1" si="17"/>
        <v>0</v>
      </c>
      <c r="D27" s="5">
        <f t="shared" ca="1" si="3"/>
        <v>0</v>
      </c>
      <c r="E27" s="5">
        <f t="shared" ca="1" si="17"/>
        <v>6</v>
      </c>
      <c r="F27" s="5">
        <f t="shared" ca="1" si="4"/>
        <v>6</v>
      </c>
      <c r="G27" s="5">
        <f t="shared" ca="1" si="17"/>
        <v>187</v>
      </c>
      <c r="H27" s="5">
        <f t="shared" ca="1" si="5"/>
        <v>187</v>
      </c>
      <c r="I27" s="5">
        <f t="shared" ca="1" si="1"/>
        <v>3</v>
      </c>
      <c r="J27" s="5">
        <f t="shared" ca="1" si="6"/>
        <v>3</v>
      </c>
      <c r="K27" s="5">
        <f t="shared" ca="1" si="7"/>
        <v>3</v>
      </c>
      <c r="L27" s="5">
        <f t="shared" ca="1" si="2"/>
        <v>6</v>
      </c>
      <c r="M27" s="5">
        <f t="shared" ca="1" si="8"/>
        <v>6</v>
      </c>
      <c r="N27" s="5">
        <f t="shared" ca="1" si="2"/>
        <v>187</v>
      </c>
      <c r="O27" s="5">
        <f t="shared" ca="1" si="9"/>
        <v>187</v>
      </c>
      <c r="P27" s="5">
        <f t="shared" ca="1" si="10"/>
        <v>187</v>
      </c>
      <c r="R27" t="b">
        <f t="shared" ca="1" si="11"/>
        <v>1</v>
      </c>
    </row>
    <row r="28" spans="1:18">
      <c r="A28" s="9">
        <f ca="1">B28-INT(RAND()*20000)</f>
        <v>41772</v>
      </c>
      <c r="B28" s="9">
        <f t="shared" ref="B28:B36" ca="1" si="18">DATE(1976+4*RANDBETWEEN(0,20),1,RANDBETWEEN(1,31))</f>
        <v>55539</v>
      </c>
      <c r="C28" s="5">
        <f t="shared" ca="1" si="17"/>
        <v>37</v>
      </c>
      <c r="D28" s="5">
        <f t="shared" ca="1" si="3"/>
        <v>37</v>
      </c>
      <c r="E28" s="5">
        <f t="shared" ca="1" si="17"/>
        <v>452</v>
      </c>
      <c r="F28" s="5">
        <f t="shared" ca="1" si="4"/>
        <v>452</v>
      </c>
      <c r="G28" s="5">
        <f t="shared" ca="1" si="17"/>
        <v>13767</v>
      </c>
      <c r="H28" s="5">
        <f t="shared" ca="1" si="5"/>
        <v>13767</v>
      </c>
      <c r="I28" s="5">
        <f t="shared" ca="1" si="1"/>
        <v>8</v>
      </c>
      <c r="J28" s="5">
        <f t="shared" ca="1" si="6"/>
        <v>8</v>
      </c>
      <c r="K28" s="5">
        <f t="shared" ca="1" si="7"/>
        <v>8</v>
      </c>
      <c r="L28" s="5">
        <f t="shared" ca="1" si="2"/>
        <v>8</v>
      </c>
      <c r="M28" s="5">
        <f t="shared" ca="1" si="8"/>
        <v>8</v>
      </c>
      <c r="N28" s="5">
        <f t="shared" ca="1" si="2"/>
        <v>253</v>
      </c>
      <c r="O28" s="5">
        <f t="shared" ca="1" si="9"/>
        <v>253</v>
      </c>
      <c r="P28" s="5">
        <f t="shared" ca="1" si="10"/>
        <v>253</v>
      </c>
      <c r="R28" t="b">
        <f t="shared" ca="1" si="11"/>
        <v>1</v>
      </c>
    </row>
    <row r="29" spans="1:18">
      <c r="A29" s="9">
        <f t="shared" ref="A29:A36" ca="1" si="19">B29-INT(RAND()*20000)</f>
        <v>51936</v>
      </c>
      <c r="B29" s="9">
        <f t="shared" ca="1" si="18"/>
        <v>57000</v>
      </c>
      <c r="C29" s="5">
        <f t="shared" ca="1" si="17"/>
        <v>13</v>
      </c>
      <c r="D29" s="5">
        <f t="shared" ca="1" si="3"/>
        <v>13</v>
      </c>
      <c r="E29" s="5">
        <f t="shared" ca="1" si="17"/>
        <v>166</v>
      </c>
      <c r="F29" s="5">
        <f t="shared" ca="1" si="4"/>
        <v>166</v>
      </c>
      <c r="G29" s="5">
        <f t="shared" ca="1" si="17"/>
        <v>5064</v>
      </c>
      <c r="H29" s="5">
        <f t="shared" ca="1" si="5"/>
        <v>5064</v>
      </c>
      <c r="I29" s="5">
        <f t="shared" ca="1" si="1"/>
        <v>10</v>
      </c>
      <c r="J29" s="5">
        <f t="shared" ca="1" si="6"/>
        <v>10</v>
      </c>
      <c r="K29" s="5">
        <f t="shared" ca="1" si="7"/>
        <v>10</v>
      </c>
      <c r="L29" s="5">
        <f t="shared" ca="1" si="2"/>
        <v>10</v>
      </c>
      <c r="M29" s="5">
        <f t="shared" ca="1" si="8"/>
        <v>10</v>
      </c>
      <c r="N29" s="5">
        <f t="shared" ca="1" si="2"/>
        <v>316</v>
      </c>
      <c r="O29" s="5">
        <f t="shared" ca="1" si="9"/>
        <v>316</v>
      </c>
      <c r="P29" s="5">
        <f t="shared" ca="1" si="10"/>
        <v>316</v>
      </c>
      <c r="R29" t="b">
        <f t="shared" ca="1" si="11"/>
        <v>1</v>
      </c>
    </row>
    <row r="30" spans="1:18">
      <c r="A30" s="9">
        <f t="shared" ca="1" si="19"/>
        <v>20935</v>
      </c>
      <c r="B30" s="9">
        <f t="shared" ca="1" si="18"/>
        <v>30708</v>
      </c>
      <c r="C30" s="5">
        <f t="shared" ca="1" si="17"/>
        <v>26</v>
      </c>
      <c r="D30" s="5">
        <f t="shared" ca="1" si="3"/>
        <v>26</v>
      </c>
      <c r="E30" s="5">
        <f t="shared" ca="1" si="17"/>
        <v>321</v>
      </c>
      <c r="F30" s="5">
        <f t="shared" ca="1" si="4"/>
        <v>321</v>
      </c>
      <c r="G30" s="5">
        <f t="shared" ca="1" si="17"/>
        <v>9773</v>
      </c>
      <c r="H30" s="5">
        <f t="shared" ca="1" si="5"/>
        <v>9773</v>
      </c>
      <c r="I30" s="5">
        <f t="shared" ca="1" si="1"/>
        <v>2</v>
      </c>
      <c r="J30" s="5">
        <f t="shared" ca="1" si="6"/>
        <v>2</v>
      </c>
      <c r="K30" s="5">
        <f t="shared" ca="1" si="7"/>
        <v>2</v>
      </c>
      <c r="L30" s="5">
        <f t="shared" ca="1" si="2"/>
        <v>9</v>
      </c>
      <c r="M30" s="5">
        <f t="shared" ca="1" si="8"/>
        <v>9</v>
      </c>
      <c r="N30" s="5">
        <f t="shared" ca="1" si="2"/>
        <v>277</v>
      </c>
      <c r="O30" s="5">
        <f t="shared" ca="1" si="9"/>
        <v>277</v>
      </c>
      <c r="P30" s="5">
        <f t="shared" ca="1" si="10"/>
        <v>277</v>
      </c>
      <c r="R30" t="b">
        <f t="shared" ca="1" si="11"/>
        <v>1</v>
      </c>
    </row>
    <row r="31" spans="1:18">
      <c r="A31" s="9">
        <f t="shared" ca="1" si="19"/>
        <v>29811</v>
      </c>
      <c r="B31" s="9">
        <f t="shared" ca="1" si="18"/>
        <v>48217</v>
      </c>
      <c r="C31" s="5">
        <f t="shared" ca="1" si="17"/>
        <v>50</v>
      </c>
      <c r="D31" s="5">
        <f t="shared" ca="1" si="3"/>
        <v>50</v>
      </c>
      <c r="E31" s="5">
        <f t="shared" ca="1" si="17"/>
        <v>604</v>
      </c>
      <c r="F31" s="5">
        <f t="shared" ca="1" si="4"/>
        <v>604</v>
      </c>
      <c r="G31" s="5">
        <f t="shared" ca="1" si="17"/>
        <v>18406</v>
      </c>
      <c r="H31" s="5">
        <f t="shared" ca="1" si="5"/>
        <v>18406</v>
      </c>
      <c r="I31" s="5">
        <f t="shared" ca="1" si="1"/>
        <v>186</v>
      </c>
      <c r="J31" s="5">
        <f t="shared" ca="1" si="6"/>
        <v>186</v>
      </c>
      <c r="K31" s="5">
        <f t="shared" ca="1" si="7"/>
        <v>22</v>
      </c>
      <c r="L31" s="5">
        <f t="shared" ca="1" si="2"/>
        <v>4</v>
      </c>
      <c r="M31" s="5">
        <f t="shared" ca="1" si="8"/>
        <v>4</v>
      </c>
      <c r="N31" s="5">
        <f t="shared" ca="1" si="2"/>
        <v>308</v>
      </c>
      <c r="O31" s="5">
        <f t="shared" ca="1" si="9"/>
        <v>308</v>
      </c>
      <c r="P31" s="5">
        <f t="shared" ca="1" si="10"/>
        <v>144</v>
      </c>
      <c r="R31" t="b">
        <f t="shared" ca="1" si="11"/>
        <v>1</v>
      </c>
    </row>
    <row r="32" spans="1:18">
      <c r="A32" s="9">
        <v>40968</v>
      </c>
      <c r="B32" s="9">
        <v>57009</v>
      </c>
      <c r="C32" s="5">
        <f t="shared" si="17"/>
        <v>43</v>
      </c>
      <c r="D32" s="5">
        <f t="shared" si="3"/>
        <v>43</v>
      </c>
      <c r="E32" s="5">
        <f t="shared" si="17"/>
        <v>527</v>
      </c>
      <c r="F32" s="5">
        <f t="shared" si="4"/>
        <v>527</v>
      </c>
      <c r="G32" s="5">
        <f t="shared" si="17"/>
        <v>16041</v>
      </c>
      <c r="H32" s="5">
        <f t="shared" si="5"/>
        <v>16041</v>
      </c>
      <c r="I32" s="5">
        <f t="shared" si="1"/>
        <v>1</v>
      </c>
      <c r="J32" s="5">
        <f t="shared" si="6"/>
        <v>1</v>
      </c>
      <c r="K32" s="5">
        <f t="shared" si="7"/>
        <v>1</v>
      </c>
      <c r="L32" s="5">
        <f t="shared" si="2"/>
        <v>11</v>
      </c>
      <c r="M32" s="5">
        <f t="shared" si="8"/>
        <v>11</v>
      </c>
      <c r="N32" s="5">
        <f t="shared" si="2"/>
        <v>336</v>
      </c>
      <c r="O32" s="5">
        <f t="shared" si="9"/>
        <v>336</v>
      </c>
      <c r="P32" s="5">
        <f t="shared" si="10"/>
        <v>336</v>
      </c>
      <c r="R32" t="b">
        <f t="shared" si="11"/>
        <v>1</v>
      </c>
    </row>
    <row r="33" spans="1:18">
      <c r="A33" s="9">
        <f t="shared" ca="1" si="19"/>
        <v>11589</v>
      </c>
      <c r="B33" s="9">
        <f t="shared" ca="1" si="18"/>
        <v>29227</v>
      </c>
      <c r="C33" s="5">
        <f t="shared" ca="1" si="17"/>
        <v>48</v>
      </c>
      <c r="D33" s="5">
        <f t="shared" ca="1" si="3"/>
        <v>48</v>
      </c>
      <c r="E33" s="5">
        <f t="shared" ca="1" si="17"/>
        <v>579</v>
      </c>
      <c r="F33" s="5">
        <f t="shared" ca="1" si="4"/>
        <v>579</v>
      </c>
      <c r="G33" s="5">
        <f t="shared" ca="1" si="17"/>
        <v>17638</v>
      </c>
      <c r="H33" s="5">
        <f t="shared" ca="1" si="5"/>
        <v>17638</v>
      </c>
      <c r="I33" s="5">
        <f t="shared" ca="1" si="1"/>
        <v>179</v>
      </c>
      <c r="J33" s="5">
        <f t="shared" ca="1" si="6"/>
        <v>179</v>
      </c>
      <c r="K33" s="5">
        <f t="shared" ca="1" si="7"/>
        <v>15</v>
      </c>
      <c r="L33" s="5">
        <f t="shared" ca="1" si="2"/>
        <v>3</v>
      </c>
      <c r="M33" s="5">
        <f t="shared" ca="1" si="8"/>
        <v>3</v>
      </c>
      <c r="N33" s="5">
        <f t="shared" ca="1" si="2"/>
        <v>270</v>
      </c>
      <c r="O33" s="5">
        <f t="shared" ca="1" si="9"/>
        <v>270</v>
      </c>
      <c r="P33" s="5">
        <f t="shared" ca="1" si="10"/>
        <v>106</v>
      </c>
      <c r="R33" t="b">
        <f t="shared" ca="1" si="11"/>
        <v>1</v>
      </c>
    </row>
    <row r="34" spans="1:18">
      <c r="A34" s="9">
        <f t="shared" ca="1" si="19"/>
        <v>47755</v>
      </c>
      <c r="B34" s="9">
        <f t="shared" ca="1" si="18"/>
        <v>49695</v>
      </c>
      <c r="C34" s="5">
        <f t="shared" ca="1" si="17"/>
        <v>5</v>
      </c>
      <c r="D34" s="5">
        <f t="shared" ca="1" si="3"/>
        <v>5</v>
      </c>
      <c r="E34" s="5">
        <f t="shared" ca="1" si="17"/>
        <v>63</v>
      </c>
      <c r="F34" s="5">
        <f t="shared" ca="1" si="4"/>
        <v>63</v>
      </c>
      <c r="G34" s="5">
        <f t="shared" ca="1" si="17"/>
        <v>1940</v>
      </c>
      <c r="H34" s="5">
        <f t="shared" ca="1" si="5"/>
        <v>1940</v>
      </c>
      <c r="I34" s="5">
        <f t="shared" ca="1" si="1"/>
        <v>187</v>
      </c>
      <c r="J34" s="5">
        <f t="shared" ca="1" si="6"/>
        <v>187</v>
      </c>
      <c r="K34" s="5">
        <f t="shared" ca="1" si="7"/>
        <v>23</v>
      </c>
      <c r="L34" s="5">
        <f t="shared" ca="1" si="2"/>
        <v>3</v>
      </c>
      <c r="M34" s="5">
        <f t="shared" ca="1" si="8"/>
        <v>3</v>
      </c>
      <c r="N34" s="5">
        <f t="shared" ca="1" si="2"/>
        <v>278</v>
      </c>
      <c r="O34" s="5">
        <f t="shared" ca="1" si="9"/>
        <v>278</v>
      </c>
      <c r="P34" s="5">
        <f t="shared" ca="1" si="10"/>
        <v>114</v>
      </c>
      <c r="R34" t="b">
        <f t="shared" ca="1" si="11"/>
        <v>1</v>
      </c>
    </row>
    <row r="35" spans="1:18">
      <c r="A35" s="9">
        <f t="shared" ca="1" si="19"/>
        <v>25527</v>
      </c>
      <c r="B35" s="9">
        <f t="shared" ca="1" si="18"/>
        <v>45314</v>
      </c>
      <c r="C35" s="5">
        <f t="shared" ca="1" si="17"/>
        <v>54</v>
      </c>
      <c r="D35" s="5">
        <f t="shared" ca="1" si="3"/>
        <v>54</v>
      </c>
      <c r="E35" s="5">
        <f t="shared" ca="1" si="17"/>
        <v>650</v>
      </c>
      <c r="F35" s="5">
        <f t="shared" ca="1" si="4"/>
        <v>650</v>
      </c>
      <c r="G35" s="5">
        <f t="shared" ca="1" si="17"/>
        <v>19787</v>
      </c>
      <c r="H35" s="5">
        <f t="shared" ca="1" si="5"/>
        <v>19787</v>
      </c>
      <c r="I35" s="5">
        <f t="shared" ca="1" si="1"/>
        <v>3</v>
      </c>
      <c r="J35" s="5">
        <f t="shared" ca="1" si="6"/>
        <v>3</v>
      </c>
      <c r="K35" s="5">
        <f t="shared" ca="1" si="7"/>
        <v>3</v>
      </c>
      <c r="L35" s="5">
        <f t="shared" ca="1" si="2"/>
        <v>2</v>
      </c>
      <c r="M35" s="5">
        <f t="shared" ca="1" si="8"/>
        <v>2</v>
      </c>
      <c r="N35" s="5">
        <f t="shared" ca="1" si="2"/>
        <v>64</v>
      </c>
      <c r="O35" s="5">
        <f t="shared" ca="1" si="9"/>
        <v>64</v>
      </c>
      <c r="P35" s="5">
        <f t="shared" ca="1" si="10"/>
        <v>64</v>
      </c>
      <c r="R35" t="b">
        <f t="shared" ca="1" si="11"/>
        <v>1</v>
      </c>
    </row>
    <row r="36" spans="1:18">
      <c r="A36" s="9">
        <f t="shared" ca="1" si="19"/>
        <v>30648</v>
      </c>
      <c r="B36" s="9">
        <f t="shared" ca="1" si="18"/>
        <v>48224</v>
      </c>
      <c r="C36" s="5">
        <f t="shared" ca="1" si="17"/>
        <v>48</v>
      </c>
      <c r="D36" s="5">
        <f t="shared" ca="1" si="3"/>
        <v>48</v>
      </c>
      <c r="E36" s="5">
        <f t="shared" ca="1" si="17"/>
        <v>577</v>
      </c>
      <c r="F36" s="5">
        <f t="shared" ca="1" si="4"/>
        <v>577</v>
      </c>
      <c r="G36" s="5">
        <f t="shared" ca="1" si="17"/>
        <v>17576</v>
      </c>
      <c r="H36" s="5">
        <f t="shared" ca="1" si="5"/>
        <v>17576</v>
      </c>
      <c r="I36" s="5">
        <f t="shared" ca="1" si="1"/>
        <v>178</v>
      </c>
      <c r="J36" s="5">
        <f t="shared" ca="1" si="6"/>
        <v>178</v>
      </c>
      <c r="K36" s="5">
        <f t="shared" ca="1" si="7"/>
        <v>14</v>
      </c>
      <c r="L36" s="5">
        <f t="shared" ca="1" si="2"/>
        <v>1</v>
      </c>
      <c r="M36" s="5">
        <f t="shared" ca="1" si="8"/>
        <v>1</v>
      </c>
      <c r="N36" s="5">
        <f t="shared" ca="1" si="2"/>
        <v>208</v>
      </c>
      <c r="O36" s="5">
        <f t="shared" ca="1" si="9"/>
        <v>208</v>
      </c>
      <c r="P36" s="5">
        <f t="shared" ca="1" si="10"/>
        <v>44</v>
      </c>
      <c r="R36" t="b">
        <f t="shared" ca="1" si="11"/>
        <v>1</v>
      </c>
    </row>
    <row r="37" spans="1:18">
      <c r="A37" s="10">
        <f t="shared" ref="A37:A48" ca="1" si="20">B37-INT(RAND()*10000)</f>
        <v>15314</v>
      </c>
      <c r="B37" s="10">
        <f t="shared" ref="B37:B48" ca="1" si="21">--(RANDBETWEEN(1930,2010)&amp;"-3-1")</f>
        <v>25263</v>
      </c>
      <c r="C37" s="5">
        <f t="shared" ca="1" si="17"/>
        <v>27</v>
      </c>
      <c r="D37" s="5">
        <f t="shared" ca="1" si="3"/>
        <v>27</v>
      </c>
      <c r="E37" s="5">
        <f t="shared" ca="1" si="17"/>
        <v>326</v>
      </c>
      <c r="F37" s="5">
        <f t="shared" ca="1" si="4"/>
        <v>326</v>
      </c>
      <c r="G37" s="5">
        <f t="shared" ca="1" si="17"/>
        <v>9949</v>
      </c>
      <c r="H37" s="5">
        <f t="shared" ca="1" si="5"/>
        <v>9949</v>
      </c>
      <c r="I37" s="5">
        <f t="shared" ca="1" si="1"/>
        <v>25</v>
      </c>
      <c r="J37" s="5">
        <f t="shared" ca="1" si="6"/>
        <v>25</v>
      </c>
      <c r="K37" s="5">
        <f t="shared" ca="1" si="7"/>
        <v>25</v>
      </c>
      <c r="L37" s="5">
        <f t="shared" ca="1" si="2"/>
        <v>2</v>
      </c>
      <c r="M37" s="5">
        <f t="shared" ca="1" si="8"/>
        <v>2</v>
      </c>
      <c r="N37" s="5">
        <f t="shared" ca="1" si="2"/>
        <v>87</v>
      </c>
      <c r="O37" s="5">
        <f t="shared" ca="1" si="9"/>
        <v>87</v>
      </c>
      <c r="P37" s="5">
        <f t="shared" ca="1" si="10"/>
        <v>87</v>
      </c>
      <c r="R37" t="b">
        <f t="shared" ca="1" si="11"/>
        <v>1</v>
      </c>
    </row>
    <row r="38" spans="1:18">
      <c r="A38" s="10">
        <f t="shared" ca="1" si="20"/>
        <v>20343</v>
      </c>
      <c r="B38" s="10">
        <f t="shared" ca="1" si="21"/>
        <v>23802</v>
      </c>
      <c r="C38" s="5">
        <f t="shared" ca="1" si="17"/>
        <v>9</v>
      </c>
      <c r="D38" s="5">
        <f t="shared" ca="1" si="3"/>
        <v>9</v>
      </c>
      <c r="E38" s="5">
        <f t="shared" ca="1" si="17"/>
        <v>113</v>
      </c>
      <c r="F38" s="5">
        <f t="shared" ca="1" si="4"/>
        <v>113</v>
      </c>
      <c r="G38" s="5">
        <f t="shared" ca="1" si="17"/>
        <v>3459</v>
      </c>
      <c r="H38" s="5">
        <f t="shared" ca="1" si="5"/>
        <v>3459</v>
      </c>
      <c r="I38" s="5">
        <f t="shared" ca="1" si="1"/>
        <v>18</v>
      </c>
      <c r="J38" s="5">
        <f t="shared" ca="1" si="6"/>
        <v>18</v>
      </c>
      <c r="K38" s="5">
        <f t="shared" ca="1" si="7"/>
        <v>18</v>
      </c>
      <c r="L38" s="5">
        <f t="shared" ca="1" si="2"/>
        <v>5</v>
      </c>
      <c r="M38" s="5">
        <f t="shared" ca="1" si="8"/>
        <v>5</v>
      </c>
      <c r="N38" s="5">
        <f t="shared" ca="1" si="2"/>
        <v>171</v>
      </c>
      <c r="O38" s="5">
        <f t="shared" ca="1" si="9"/>
        <v>171</v>
      </c>
      <c r="P38" s="5">
        <f t="shared" ca="1" si="10"/>
        <v>171</v>
      </c>
      <c r="R38" t="b">
        <f t="shared" ca="1" si="11"/>
        <v>1</v>
      </c>
    </row>
    <row r="39" spans="1:18">
      <c r="A39" s="10">
        <f t="shared" ca="1" si="20"/>
        <v>9360</v>
      </c>
      <c r="B39" s="10">
        <f t="shared" ca="1" si="21"/>
        <v>17227</v>
      </c>
      <c r="C39" s="5">
        <f t="shared" ca="1" si="17"/>
        <v>21</v>
      </c>
      <c r="D39" s="5">
        <f t="shared" ca="1" si="3"/>
        <v>21</v>
      </c>
      <c r="E39" s="5">
        <f t="shared" ca="1" si="17"/>
        <v>258</v>
      </c>
      <c r="F39" s="5">
        <f t="shared" ca="1" si="4"/>
        <v>258</v>
      </c>
      <c r="G39" s="5">
        <f t="shared" ca="1" si="17"/>
        <v>7867</v>
      </c>
      <c r="H39" s="5">
        <f t="shared" ca="1" si="5"/>
        <v>7867</v>
      </c>
      <c r="I39" s="5">
        <f t="shared" ca="1" si="1"/>
        <v>13</v>
      </c>
      <c r="J39" s="5">
        <f t="shared" ca="1" si="6"/>
        <v>13</v>
      </c>
      <c r="K39" s="5">
        <f t="shared" ca="1" si="7"/>
        <v>13</v>
      </c>
      <c r="L39" s="5">
        <f t="shared" ca="1" si="2"/>
        <v>6</v>
      </c>
      <c r="M39" s="5">
        <f t="shared" ca="1" si="8"/>
        <v>6</v>
      </c>
      <c r="N39" s="5">
        <f t="shared" ca="1" si="2"/>
        <v>197</v>
      </c>
      <c r="O39" s="5">
        <f t="shared" ca="1" si="9"/>
        <v>197</v>
      </c>
      <c r="P39" s="5">
        <f t="shared" ca="1" si="10"/>
        <v>197</v>
      </c>
      <c r="R39" t="b">
        <f t="shared" ca="1" si="11"/>
        <v>1</v>
      </c>
    </row>
    <row r="40" spans="1:18">
      <c r="A40" s="10">
        <f t="shared" ca="1" si="20"/>
        <v>6189</v>
      </c>
      <c r="B40" s="10">
        <f t="shared" ca="1" si="21"/>
        <v>12844</v>
      </c>
      <c r="C40" s="5">
        <f t="shared" ref="C40:G48" ca="1" si="22">DATEDIF($A40,$B40,C$1)</f>
        <v>18</v>
      </c>
      <c r="D40" s="5">
        <f t="shared" ca="1" si="3"/>
        <v>18</v>
      </c>
      <c r="E40" s="5">
        <f t="shared" ca="1" si="22"/>
        <v>218</v>
      </c>
      <c r="F40" s="5">
        <f t="shared" ca="1" si="4"/>
        <v>218</v>
      </c>
      <c r="G40" s="5">
        <f t="shared" ca="1" si="22"/>
        <v>6655</v>
      </c>
      <c r="H40" s="5">
        <f t="shared" ca="1" si="5"/>
        <v>6655</v>
      </c>
      <c r="I40" s="5">
        <f t="shared" ca="1" si="1"/>
        <v>19</v>
      </c>
      <c r="J40" s="5">
        <f t="shared" ca="1" si="6"/>
        <v>19</v>
      </c>
      <c r="K40" s="5">
        <f t="shared" ca="1" si="7"/>
        <v>19</v>
      </c>
      <c r="L40" s="5">
        <f t="shared" ca="1" si="2"/>
        <v>2</v>
      </c>
      <c r="M40" s="5">
        <f t="shared" ca="1" si="8"/>
        <v>2</v>
      </c>
      <c r="N40" s="5">
        <f t="shared" ca="1" si="2"/>
        <v>81</v>
      </c>
      <c r="O40" s="5">
        <f t="shared" ca="1" si="9"/>
        <v>81</v>
      </c>
      <c r="P40" s="5">
        <f t="shared" ca="1" si="10"/>
        <v>81</v>
      </c>
      <c r="R40" t="b">
        <f t="shared" ca="1" si="11"/>
        <v>1</v>
      </c>
    </row>
    <row r="41" spans="1:18">
      <c r="A41" s="10">
        <f t="shared" ca="1" si="20"/>
        <v>15077</v>
      </c>
      <c r="B41" s="10">
        <f t="shared" ca="1" si="21"/>
        <v>18688</v>
      </c>
      <c r="C41" s="5">
        <f t="shared" ca="1" si="22"/>
        <v>9</v>
      </c>
      <c r="D41" s="5">
        <f t="shared" ca="1" si="3"/>
        <v>9</v>
      </c>
      <c r="E41" s="5">
        <f t="shared" ca="1" si="22"/>
        <v>118</v>
      </c>
      <c r="F41" s="5">
        <f t="shared" ca="1" si="4"/>
        <v>118</v>
      </c>
      <c r="G41" s="5">
        <f t="shared" ca="1" si="22"/>
        <v>3611</v>
      </c>
      <c r="H41" s="5">
        <f t="shared" ca="1" si="5"/>
        <v>3611</v>
      </c>
      <c r="I41" s="5">
        <f t="shared" ca="1" si="1"/>
        <v>18</v>
      </c>
      <c r="J41" s="5">
        <f t="shared" ca="1" si="6"/>
        <v>18</v>
      </c>
      <c r="K41" s="5">
        <f t="shared" ca="1" si="7"/>
        <v>18</v>
      </c>
      <c r="L41" s="5">
        <f t="shared" ca="1" si="2"/>
        <v>10</v>
      </c>
      <c r="M41" s="5">
        <f t="shared" ca="1" si="8"/>
        <v>10</v>
      </c>
      <c r="N41" s="5">
        <f t="shared" ca="1" si="2"/>
        <v>324</v>
      </c>
      <c r="O41" s="5">
        <f t="shared" ca="1" si="9"/>
        <v>324</v>
      </c>
      <c r="P41" s="5">
        <f t="shared" ca="1" si="10"/>
        <v>324</v>
      </c>
      <c r="R41" t="b">
        <f t="shared" ca="1" si="11"/>
        <v>1</v>
      </c>
    </row>
    <row r="42" spans="1:18">
      <c r="A42" s="10">
        <f t="shared" ca="1" si="20"/>
        <v>25611</v>
      </c>
      <c r="B42" s="10">
        <f t="shared" ca="1" si="21"/>
        <v>32203</v>
      </c>
      <c r="C42" s="5">
        <f t="shared" ca="1" si="22"/>
        <v>18</v>
      </c>
      <c r="D42" s="5">
        <f t="shared" ca="1" si="3"/>
        <v>18</v>
      </c>
      <c r="E42" s="5">
        <f t="shared" ca="1" si="22"/>
        <v>216</v>
      </c>
      <c r="F42" s="5">
        <f t="shared" ca="1" si="4"/>
        <v>216</v>
      </c>
      <c r="G42" s="5">
        <f t="shared" ca="1" si="22"/>
        <v>6592</v>
      </c>
      <c r="H42" s="5">
        <f t="shared" ca="1" si="5"/>
        <v>6592</v>
      </c>
      <c r="I42" s="5">
        <f t="shared" ca="1" si="1"/>
        <v>18</v>
      </c>
      <c r="J42" s="5">
        <f t="shared" ca="1" si="6"/>
        <v>18</v>
      </c>
      <c r="K42" s="5">
        <f t="shared" ca="1" si="7"/>
        <v>18</v>
      </c>
      <c r="L42" s="5">
        <f t="shared" ca="1" si="2"/>
        <v>0</v>
      </c>
      <c r="M42" s="5">
        <f t="shared" ca="1" si="8"/>
        <v>0</v>
      </c>
      <c r="N42" s="5">
        <f t="shared" ca="1" si="2"/>
        <v>18</v>
      </c>
      <c r="O42" s="5">
        <f t="shared" ca="1" si="9"/>
        <v>18</v>
      </c>
      <c r="P42" s="5">
        <f t="shared" ca="1" si="10"/>
        <v>18</v>
      </c>
      <c r="R42" t="b">
        <f t="shared" ca="1" si="11"/>
        <v>1</v>
      </c>
    </row>
    <row r="43" spans="1:18">
      <c r="A43" s="10">
        <f t="shared" ca="1" si="20"/>
        <v>23750</v>
      </c>
      <c r="B43" s="10">
        <f t="shared" ca="1" si="21"/>
        <v>27820</v>
      </c>
      <c r="C43" s="5">
        <f t="shared" ca="1" si="22"/>
        <v>11</v>
      </c>
      <c r="D43" s="5">
        <f t="shared" ca="1" si="3"/>
        <v>11</v>
      </c>
      <c r="E43" s="5">
        <f t="shared" ca="1" si="22"/>
        <v>133</v>
      </c>
      <c r="F43" s="5">
        <f t="shared" ca="1" si="4"/>
        <v>133</v>
      </c>
      <c r="G43" s="5">
        <f t="shared" ca="1" si="22"/>
        <v>4070</v>
      </c>
      <c r="H43" s="5">
        <f t="shared" ca="1" si="5"/>
        <v>4070</v>
      </c>
      <c r="I43" s="5">
        <f t="shared" ca="1" si="1"/>
        <v>22</v>
      </c>
      <c r="J43" s="5">
        <f t="shared" ca="1" si="6"/>
        <v>22</v>
      </c>
      <c r="K43" s="5">
        <f t="shared" ca="1" si="7"/>
        <v>22</v>
      </c>
      <c r="L43" s="5">
        <f t="shared" ca="1" si="2"/>
        <v>1</v>
      </c>
      <c r="M43" s="5">
        <f t="shared" ca="1" si="8"/>
        <v>1</v>
      </c>
      <c r="N43" s="5">
        <f t="shared" ca="1" si="2"/>
        <v>53</v>
      </c>
      <c r="O43" s="5">
        <f t="shared" ca="1" si="9"/>
        <v>53</v>
      </c>
      <c r="P43" s="5">
        <f t="shared" ca="1" si="10"/>
        <v>53</v>
      </c>
      <c r="R43" t="b">
        <f t="shared" ca="1" si="11"/>
        <v>1</v>
      </c>
    </row>
    <row r="44" spans="1:18">
      <c r="A44" s="10">
        <f t="shared" ca="1" si="20"/>
        <v>17183</v>
      </c>
      <c r="B44" s="10">
        <f t="shared" ca="1" si="21"/>
        <v>22706</v>
      </c>
      <c r="C44" s="5">
        <f t="shared" ca="1" si="22"/>
        <v>15</v>
      </c>
      <c r="D44" s="5">
        <f t="shared" ca="1" si="3"/>
        <v>15</v>
      </c>
      <c r="E44" s="5">
        <f t="shared" ca="1" si="22"/>
        <v>181</v>
      </c>
      <c r="F44" s="5">
        <f t="shared" ca="1" si="4"/>
        <v>181</v>
      </c>
      <c r="G44" s="5">
        <f t="shared" ca="1" si="22"/>
        <v>5523</v>
      </c>
      <c r="H44" s="5">
        <f t="shared" ca="1" si="5"/>
        <v>5523</v>
      </c>
      <c r="I44" s="5">
        <f t="shared" ca="1" si="1"/>
        <v>13</v>
      </c>
      <c r="J44" s="5">
        <f t="shared" ca="1" si="6"/>
        <v>13</v>
      </c>
      <c r="K44" s="5">
        <f t="shared" ca="1" si="7"/>
        <v>13</v>
      </c>
      <c r="L44" s="5">
        <f t="shared" ca="1" si="2"/>
        <v>1</v>
      </c>
      <c r="M44" s="5">
        <f t="shared" ca="1" si="8"/>
        <v>1</v>
      </c>
      <c r="N44" s="5">
        <f t="shared" ca="1" si="2"/>
        <v>44</v>
      </c>
      <c r="O44" s="5">
        <f t="shared" ca="1" si="9"/>
        <v>44</v>
      </c>
      <c r="P44" s="5">
        <f t="shared" ca="1" si="10"/>
        <v>44</v>
      </c>
      <c r="R44" t="b">
        <f t="shared" ca="1" si="11"/>
        <v>1</v>
      </c>
    </row>
    <row r="45" spans="1:18">
      <c r="A45" s="10">
        <f t="shared" ca="1" si="20"/>
        <v>15463</v>
      </c>
      <c r="B45" s="10">
        <f t="shared" ca="1" si="21"/>
        <v>23071</v>
      </c>
      <c r="C45" s="5">
        <f t="shared" ca="1" si="22"/>
        <v>20</v>
      </c>
      <c r="D45" s="5">
        <f t="shared" ca="1" si="3"/>
        <v>20</v>
      </c>
      <c r="E45" s="5">
        <f t="shared" ca="1" si="22"/>
        <v>249</v>
      </c>
      <c r="F45" s="5">
        <f t="shared" ca="1" si="4"/>
        <v>249</v>
      </c>
      <c r="G45" s="5">
        <f t="shared" ca="1" si="22"/>
        <v>7608</v>
      </c>
      <c r="H45" s="5">
        <f t="shared" ca="1" si="5"/>
        <v>7608</v>
      </c>
      <c r="I45" s="5">
        <f t="shared" ca="1" si="1"/>
        <v>27</v>
      </c>
      <c r="J45" s="5">
        <f t="shared" ca="1" si="6"/>
        <v>27</v>
      </c>
      <c r="K45" s="5">
        <f t="shared" ca="1" si="7"/>
        <v>27</v>
      </c>
      <c r="L45" s="5">
        <f t="shared" ca="1" si="2"/>
        <v>9</v>
      </c>
      <c r="M45" s="5">
        <f t="shared" ca="1" si="8"/>
        <v>9</v>
      </c>
      <c r="N45" s="5">
        <f t="shared" ca="1" si="2"/>
        <v>303</v>
      </c>
      <c r="O45" s="5">
        <f t="shared" ca="1" si="9"/>
        <v>303</v>
      </c>
      <c r="P45" s="5">
        <f t="shared" ca="1" si="10"/>
        <v>303</v>
      </c>
      <c r="R45" t="b">
        <f t="shared" ca="1" si="11"/>
        <v>1</v>
      </c>
    </row>
    <row r="46" spans="1:18">
      <c r="A46" s="10">
        <f t="shared" ca="1" si="20"/>
        <v>11694</v>
      </c>
      <c r="B46" s="10">
        <f t="shared" ca="1" si="21"/>
        <v>14671</v>
      </c>
      <c r="C46" s="5">
        <f t="shared" ca="1" si="22"/>
        <v>8</v>
      </c>
      <c r="D46" s="5">
        <f t="shared" ca="1" si="3"/>
        <v>8</v>
      </c>
      <c r="E46" s="5">
        <f t="shared" ca="1" si="22"/>
        <v>97</v>
      </c>
      <c r="F46" s="5">
        <f t="shared" ca="1" si="4"/>
        <v>97</v>
      </c>
      <c r="G46" s="5">
        <f t="shared" ca="1" si="22"/>
        <v>2977</v>
      </c>
      <c r="H46" s="5">
        <f t="shared" ca="1" si="5"/>
        <v>2977</v>
      </c>
      <c r="I46" s="5">
        <f t="shared" ca="1" si="1"/>
        <v>24</v>
      </c>
      <c r="J46" s="5">
        <f t="shared" ca="1" si="6"/>
        <v>24</v>
      </c>
      <c r="K46" s="5">
        <f t="shared" ca="1" si="7"/>
        <v>24</v>
      </c>
      <c r="L46" s="5">
        <f t="shared" ca="1" si="2"/>
        <v>1</v>
      </c>
      <c r="M46" s="5">
        <f t="shared" ca="1" si="8"/>
        <v>1</v>
      </c>
      <c r="N46" s="5">
        <f t="shared" ca="1" si="2"/>
        <v>55</v>
      </c>
      <c r="O46" s="5">
        <f t="shared" ca="1" si="9"/>
        <v>55</v>
      </c>
      <c r="P46" s="5">
        <f t="shared" ca="1" si="10"/>
        <v>55</v>
      </c>
      <c r="R46" t="b">
        <f t="shared" ca="1" si="11"/>
        <v>1</v>
      </c>
    </row>
    <row r="47" spans="1:18">
      <c r="A47" s="10">
        <f t="shared" ca="1" si="20"/>
        <v>22172</v>
      </c>
      <c r="B47" s="10">
        <f t="shared" ca="1" si="21"/>
        <v>28550</v>
      </c>
      <c r="C47" s="5">
        <f t="shared" ca="1" si="22"/>
        <v>17</v>
      </c>
      <c r="D47" s="5">
        <f t="shared" ca="1" si="3"/>
        <v>17</v>
      </c>
      <c r="E47" s="5">
        <f t="shared" ca="1" si="22"/>
        <v>209</v>
      </c>
      <c r="F47" s="5">
        <f t="shared" ca="1" si="4"/>
        <v>209</v>
      </c>
      <c r="G47" s="5">
        <f t="shared" ca="1" si="22"/>
        <v>6378</v>
      </c>
      <c r="H47" s="5">
        <f t="shared" ca="1" si="5"/>
        <v>6378</v>
      </c>
      <c r="I47" s="5">
        <f t="shared" ca="1" si="1"/>
        <v>16</v>
      </c>
      <c r="J47" s="5">
        <f t="shared" ca="1" si="6"/>
        <v>16</v>
      </c>
      <c r="K47" s="5">
        <f t="shared" ca="1" si="7"/>
        <v>16</v>
      </c>
      <c r="L47" s="5">
        <f t="shared" ca="1" si="2"/>
        <v>5</v>
      </c>
      <c r="M47" s="5">
        <f t="shared" ca="1" si="8"/>
        <v>5</v>
      </c>
      <c r="N47" s="5">
        <f t="shared" ca="1" si="2"/>
        <v>169</v>
      </c>
      <c r="O47" s="5">
        <f t="shared" ca="1" si="9"/>
        <v>169</v>
      </c>
      <c r="P47" s="5">
        <f t="shared" ca="1" si="10"/>
        <v>169</v>
      </c>
      <c r="R47" t="b">
        <f t="shared" ca="1" si="11"/>
        <v>1</v>
      </c>
    </row>
    <row r="48" spans="1:18">
      <c r="A48" s="10">
        <f t="shared" ca="1" si="20"/>
        <v>30200</v>
      </c>
      <c r="B48" s="10">
        <f t="shared" ca="1" si="21"/>
        <v>30376</v>
      </c>
      <c r="C48" s="5">
        <f t="shared" ca="1" si="22"/>
        <v>0</v>
      </c>
      <c r="D48" s="5">
        <f t="shared" ca="1" si="3"/>
        <v>0</v>
      </c>
      <c r="E48" s="5">
        <f t="shared" ca="1" si="22"/>
        <v>5</v>
      </c>
      <c r="F48" s="5">
        <f t="shared" ca="1" si="4"/>
        <v>5</v>
      </c>
      <c r="G48" s="5">
        <f t="shared" ca="1" si="22"/>
        <v>176</v>
      </c>
      <c r="H48" s="5">
        <f t="shared" ca="1" si="5"/>
        <v>176</v>
      </c>
      <c r="I48" s="5">
        <f t="shared" ca="1" si="1"/>
        <v>23</v>
      </c>
      <c r="J48" s="5">
        <f t="shared" ca="1" si="6"/>
        <v>23</v>
      </c>
      <c r="K48" s="5">
        <f t="shared" ca="1" si="7"/>
        <v>23</v>
      </c>
      <c r="L48" s="5">
        <f t="shared" ca="1" si="2"/>
        <v>5</v>
      </c>
      <c r="M48" s="5">
        <f t="shared" ca="1" si="8"/>
        <v>5</v>
      </c>
      <c r="N48" s="5">
        <f t="shared" ca="1" si="2"/>
        <v>176</v>
      </c>
      <c r="O48" s="5">
        <f t="shared" ca="1" si="9"/>
        <v>176</v>
      </c>
      <c r="P48" s="5">
        <f t="shared" ca="1" si="10"/>
        <v>176</v>
      </c>
      <c r="R48" t="b">
        <f t="shared" ca="1" si="11"/>
        <v>1</v>
      </c>
    </row>
  </sheetData>
  <phoneticPr fontId="2" type="noConversion"/>
  <conditionalFormatting sqref="R2:R4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MSPRC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2009-07-26T03:30:47Z</dcterms:created>
  <dcterms:modified xsi:type="dcterms:W3CDTF">2009-07-26T07:16:16Z</dcterms:modified>
</cp:coreProperties>
</file>