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Data/itemProps1.xml" ContentType="application/vnd.ms-excel.customDataProperties+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480" yWindow="285" windowWidth="19320" windowHeight="3735"/>
  </bookViews>
  <sheets>
    <sheet name="Sheet1" sheetId="1" r:id="rId1"/>
    <sheet name="Sheet2" sheetId="2" r:id="rId2"/>
  </sheets>
  <definedNames>
    <definedName name="CalNDA">Sheet2!$B$4:$H$9</definedName>
    <definedName name="DaysAbb">Sheet2!$B$3:$H$3</definedName>
    <definedName name="M_Prefix">Sheet2!$F$17</definedName>
    <definedName name="Month_Abb">Sheet2!$H$16:$H$19</definedName>
    <definedName name="MonthSet">Sheet2!$D$18</definedName>
    <definedName name="SelMonthCount">Sheet2!$D$19</definedName>
    <definedName name="SelYearCount">Sheet2!$B$19</definedName>
    <definedName name="Slicer_Month">#N/A</definedName>
    <definedName name="Slicer_Year">#N/A</definedName>
    <definedName name="Y_Prefix">Sheet2!$F$16</definedName>
    <definedName name="YearSet">Sheet2!$B$18</definedName>
  </definedNames>
  <calcPr calcId="145621"/>
  <pivotCaches>
    <pivotCache cacheId="168" r:id="rId3"/>
  </pivotCaches>
  <extLst>
    <ext xmlns:x14="http://schemas.microsoft.com/office/spreadsheetml/2009/9/main" uri="{876F7934-8845-4945-9796-88D515C7AA90}">
      <x14:pivotCaches>
        <pivotCache cacheId="165" r:id="rId4"/>
      </x14:pivotCaches>
    </ex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Lst>
</workbook>
</file>

<file path=xl/calcChain.xml><?xml version="1.0" encoding="utf-8"?>
<calcChain xmlns="http://schemas.openxmlformats.org/spreadsheetml/2006/main">
  <c r="D16" i="2" l="1"/>
  <c r="B16" i="2"/>
  <c r="B5" i="2" l="1"/>
  <c r="C5" i="2"/>
  <c r="D5" i="2"/>
  <c r="E5" i="2"/>
  <c r="F5" i="2"/>
  <c r="G5" i="2"/>
  <c r="H5" i="2"/>
  <c r="B6" i="2"/>
  <c r="C6" i="2"/>
  <c r="D6" i="2"/>
  <c r="E6" i="2"/>
  <c r="F6" i="2"/>
  <c r="G6" i="2"/>
  <c r="H6" i="2"/>
  <c r="B7" i="2"/>
  <c r="C7" i="2"/>
  <c r="D7" i="2"/>
  <c r="E7" i="2"/>
  <c r="F7" i="2"/>
  <c r="G7" i="2"/>
  <c r="H7" i="2"/>
  <c r="B8" i="2"/>
  <c r="C8" i="2"/>
  <c r="D8" i="2"/>
  <c r="E8" i="2"/>
  <c r="F8" i="2"/>
  <c r="G8" i="2"/>
  <c r="H8" i="2"/>
  <c r="B9" i="2"/>
  <c r="C9" i="2"/>
  <c r="C4" i="2"/>
  <c r="D4" i="2"/>
  <c r="E4" i="2"/>
  <c r="F4" i="2"/>
  <c r="G4" i="2"/>
  <c r="H4" i="2"/>
  <c r="B4" i="2"/>
  <c r="D17" i="2"/>
  <c r="B17" i="2"/>
  <c r="D18" i="2" l="1"/>
  <c r="B18" i="2"/>
  <c r="D1" i="1"/>
  <c r="M1" i="1"/>
  <c r="V1" i="1"/>
  <c r="A13" i="1"/>
  <c r="A37" i="1"/>
  <c r="A25" i="1"/>
  <c r="A49" i="1"/>
  <c r="U10" i="1" l="1"/>
  <c r="L10" i="1"/>
  <c r="C10" i="1"/>
  <c r="B48" i="1"/>
  <c r="B24" i="1"/>
  <c r="B36" i="1"/>
  <c r="B12" i="1"/>
  <c r="Z45" i="1"/>
  <c r="AB33" i="1"/>
  <c r="Z21" i="1"/>
  <c r="AB45" i="1"/>
  <c r="Z33" i="1"/>
  <c r="AB21" i="1"/>
  <c r="AB1" i="1"/>
  <c r="Z1" i="1"/>
  <c r="Q45" i="1"/>
  <c r="Q33" i="1"/>
  <c r="Q21" i="1"/>
  <c r="S45" i="1"/>
  <c r="S33" i="1"/>
  <c r="S21" i="1"/>
  <c r="Q1" i="1"/>
  <c r="S1" i="1"/>
  <c r="H45" i="1"/>
  <c r="J45" i="1"/>
  <c r="J33" i="1"/>
  <c r="J1" i="1"/>
  <c r="H21" i="1"/>
  <c r="H33" i="1"/>
  <c r="J21" i="1"/>
  <c r="H1" i="1"/>
  <c r="D19" i="2"/>
  <c r="B19" i="2"/>
  <c r="X21" i="1" l="1"/>
  <c r="U24" i="1" s="1" a="1"/>
  <c r="X45" i="1"/>
  <c r="U48" i="1" s="1" a="1"/>
  <c r="X33" i="1"/>
  <c r="U36" i="1" s="1" a="1"/>
  <c r="U49" i="1" a="1"/>
  <c r="AA54" i="1" s="1"/>
  <c r="X1" i="1"/>
  <c r="O45" i="1"/>
  <c r="O33" i="1"/>
  <c r="O21" i="1"/>
  <c r="F45" i="1"/>
  <c r="F33" i="1"/>
  <c r="F21" i="1"/>
  <c r="C24" i="1" s="1" a="1"/>
  <c r="O1" i="1"/>
  <c r="F1" i="1"/>
  <c r="Z49" i="1" l="1"/>
  <c r="W49" i="1"/>
  <c r="W53" i="1"/>
  <c r="AA50" i="1"/>
  <c r="AA53" i="1"/>
  <c r="U50" i="1"/>
  <c r="Y49" i="1"/>
  <c r="W50" i="1"/>
  <c r="V49" i="1"/>
  <c r="X50" i="1"/>
  <c r="Z51" i="1"/>
  <c r="X49" i="1"/>
  <c r="AA49" i="1"/>
  <c r="U49" i="1"/>
  <c r="U25" i="1" a="1"/>
  <c r="W28" i="1" s="1"/>
  <c r="V53" i="1"/>
  <c r="U54" i="1"/>
  <c r="Y50" i="1"/>
  <c r="AA51" i="1"/>
  <c r="V50" i="1"/>
  <c r="U52" i="1"/>
  <c r="Y51" i="1"/>
  <c r="AA52" i="1"/>
  <c r="U51" i="1"/>
  <c r="X52" i="1"/>
  <c r="W54" i="1"/>
  <c r="V54" i="1"/>
  <c r="Z54" i="1"/>
  <c r="Z53" i="1"/>
  <c r="Y52" i="1"/>
  <c r="X51" i="1"/>
  <c r="Z52" i="1"/>
  <c r="Y54" i="1"/>
  <c r="X53" i="1"/>
  <c r="W52" i="1"/>
  <c r="V51" i="1"/>
  <c r="X54" i="1"/>
  <c r="V52" i="1"/>
  <c r="Z50" i="1"/>
  <c r="U53" i="1"/>
  <c r="W51" i="1"/>
  <c r="Y53" i="1"/>
  <c r="X29" i="1"/>
  <c r="U37" i="1" a="1"/>
  <c r="Z48" i="1"/>
  <c r="W48" i="1"/>
  <c r="Y48" i="1"/>
  <c r="V48" i="1"/>
  <c r="U48" i="1"/>
  <c r="AA48" i="1"/>
  <c r="X48" i="1"/>
  <c r="AA36" i="1"/>
  <c r="V36" i="1"/>
  <c r="Z36" i="1"/>
  <c r="W36" i="1"/>
  <c r="X36" i="1"/>
  <c r="U36" i="1"/>
  <c r="Y36" i="1"/>
  <c r="Y24" i="1"/>
  <c r="W24" i="1"/>
  <c r="V24" i="1"/>
  <c r="Z24" i="1"/>
  <c r="U24" i="1"/>
  <c r="AA24" i="1"/>
  <c r="X24" i="1"/>
  <c r="U13" i="1" a="1"/>
  <c r="U12" i="1" a="1"/>
  <c r="C24" i="1"/>
  <c r="F24" i="1"/>
  <c r="I24" i="1"/>
  <c r="E24" i="1"/>
  <c r="H24" i="1"/>
  <c r="D24" i="1"/>
  <c r="G24" i="1"/>
  <c r="L37" i="1" a="1"/>
  <c r="L36" i="1" a="1"/>
  <c r="C25" i="1" a="1"/>
  <c r="L13" i="1" a="1"/>
  <c r="L12" i="1" a="1"/>
  <c r="C37" i="1" a="1"/>
  <c r="C36" i="1" a="1"/>
  <c r="L25" i="1" a="1"/>
  <c r="L24" i="1" a="1"/>
  <c r="L48" i="1" a="1"/>
  <c r="L49" i="1" a="1"/>
  <c r="C13" i="1" a="1"/>
  <c r="C12" i="1" a="1"/>
  <c r="C49" i="1" a="1"/>
  <c r="C48" i="1" a="1"/>
  <c r="AA25" i="1" l="1"/>
  <c r="AA28" i="1"/>
  <c r="Y25" i="1"/>
  <c r="Y28" i="1"/>
  <c r="AA26" i="1"/>
  <c r="Z28" i="1"/>
  <c r="Z30" i="1"/>
  <c r="Y27" i="1"/>
  <c r="W27" i="1"/>
  <c r="X30" i="1"/>
  <c r="V29" i="1"/>
  <c r="V30" i="1"/>
  <c r="Y26" i="1"/>
  <c r="AA30" i="1"/>
  <c r="W29" i="1"/>
  <c r="Y30" i="1"/>
  <c r="V27" i="1"/>
  <c r="Y29" i="1"/>
  <c r="V28" i="1"/>
  <c r="Z25" i="1"/>
  <c r="U28" i="1"/>
  <c r="W30" i="1"/>
  <c r="AA27" i="1"/>
  <c r="X26" i="1"/>
  <c r="X25" i="1"/>
  <c r="Z27" i="1"/>
  <c r="U30" i="1"/>
  <c r="X28" i="1"/>
  <c r="U27" i="1"/>
  <c r="X27" i="1"/>
  <c r="Z29" i="1"/>
  <c r="U29" i="1"/>
  <c r="AA29" i="1"/>
  <c r="U25" i="1"/>
  <c r="V26" i="1"/>
  <c r="W26" i="1"/>
  <c r="W25" i="1"/>
  <c r="V25" i="1"/>
  <c r="Z26" i="1"/>
  <c r="U26" i="1"/>
  <c r="Y42" i="1"/>
  <c r="X41" i="1"/>
  <c r="W40" i="1"/>
  <c r="V39" i="1"/>
  <c r="U38" i="1"/>
  <c r="Z42" i="1"/>
  <c r="Y41" i="1"/>
  <c r="X40" i="1"/>
  <c r="W39" i="1"/>
  <c r="V38" i="1"/>
  <c r="AA42" i="1"/>
  <c r="Z41" i="1"/>
  <c r="Y40" i="1"/>
  <c r="X39" i="1"/>
  <c r="W38" i="1"/>
  <c r="V37" i="1"/>
  <c r="AA41" i="1"/>
  <c r="Z40" i="1"/>
  <c r="Y39" i="1"/>
  <c r="X38" i="1"/>
  <c r="W37" i="1"/>
  <c r="U37" i="1"/>
  <c r="U42" i="1"/>
  <c r="AA40" i="1"/>
  <c r="Z39" i="1"/>
  <c r="Y38" i="1"/>
  <c r="X37" i="1"/>
  <c r="V42" i="1"/>
  <c r="U41" i="1"/>
  <c r="AA39" i="1"/>
  <c r="Z38" i="1"/>
  <c r="Y37" i="1"/>
  <c r="W42" i="1"/>
  <c r="V41" i="1"/>
  <c r="U40" i="1"/>
  <c r="AA38" i="1"/>
  <c r="Z37" i="1"/>
  <c r="X42" i="1"/>
  <c r="W41" i="1"/>
  <c r="V40" i="1"/>
  <c r="U39" i="1"/>
  <c r="AA37" i="1"/>
  <c r="AA12" i="1"/>
  <c r="V12" i="1"/>
  <c r="Z12" i="1"/>
  <c r="W12" i="1"/>
  <c r="U12" i="1"/>
  <c r="X12" i="1"/>
  <c r="Y12" i="1"/>
  <c r="AA18" i="1"/>
  <c r="U13" i="1"/>
  <c r="Y13" i="1"/>
  <c r="V14" i="1"/>
  <c r="Z14" i="1"/>
  <c r="W15" i="1"/>
  <c r="AA15" i="1"/>
  <c r="X16" i="1"/>
  <c r="U17" i="1"/>
  <c r="Y17" i="1"/>
  <c r="V18" i="1"/>
  <c r="Z18" i="1"/>
  <c r="X13" i="1"/>
  <c r="U14" i="1"/>
  <c r="Y14" i="1"/>
  <c r="V15" i="1"/>
  <c r="Z15" i="1"/>
  <c r="W16" i="1"/>
  <c r="AA16" i="1"/>
  <c r="X17" i="1"/>
  <c r="U18" i="1"/>
  <c r="Y18" i="1"/>
  <c r="W13" i="1"/>
  <c r="AA13" i="1"/>
  <c r="X14" i="1"/>
  <c r="Y15" i="1"/>
  <c r="Z16" i="1"/>
  <c r="AA17" i="1"/>
  <c r="V13" i="1"/>
  <c r="W14" i="1"/>
  <c r="X15" i="1"/>
  <c r="Y16" i="1"/>
  <c r="Z17" i="1"/>
  <c r="W17" i="1"/>
  <c r="Z13" i="1"/>
  <c r="AA14" i="1"/>
  <c r="U16" i="1"/>
  <c r="V17" i="1"/>
  <c r="U15" i="1"/>
  <c r="V16" i="1"/>
  <c r="X18" i="1"/>
  <c r="W18" i="1"/>
  <c r="C48" i="1"/>
  <c r="H48" i="1"/>
  <c r="D48" i="1"/>
  <c r="G48" i="1"/>
  <c r="F48" i="1"/>
  <c r="I48" i="1"/>
  <c r="E48" i="1"/>
  <c r="C12" i="1"/>
  <c r="H12" i="1"/>
  <c r="D12" i="1"/>
  <c r="G12" i="1"/>
  <c r="I12" i="1"/>
  <c r="E12" i="1"/>
  <c r="F12" i="1"/>
  <c r="R54" i="1"/>
  <c r="Q54" i="1"/>
  <c r="M54" i="1"/>
  <c r="P53" i="1"/>
  <c r="L53" i="1"/>
  <c r="O52" i="1"/>
  <c r="R51" i="1"/>
  <c r="N51" i="1"/>
  <c r="Q50" i="1"/>
  <c r="M50" i="1"/>
  <c r="P49" i="1"/>
  <c r="L49" i="1"/>
  <c r="O54" i="1"/>
  <c r="R53" i="1"/>
  <c r="N53" i="1"/>
  <c r="Q52" i="1"/>
  <c r="M52" i="1"/>
  <c r="P51" i="1"/>
  <c r="L51" i="1"/>
  <c r="O50" i="1"/>
  <c r="R49" i="1"/>
  <c r="N49" i="1"/>
  <c r="M49" i="1"/>
  <c r="Q49" i="1"/>
  <c r="N50" i="1"/>
  <c r="R50" i="1"/>
  <c r="O51" i="1"/>
  <c r="L52" i="1"/>
  <c r="P52" i="1"/>
  <c r="M53" i="1"/>
  <c r="Q53" i="1"/>
  <c r="N54" i="1"/>
  <c r="O49" i="1"/>
  <c r="L50" i="1"/>
  <c r="P50" i="1"/>
  <c r="M51" i="1"/>
  <c r="Q51" i="1"/>
  <c r="N52" i="1"/>
  <c r="R52" i="1"/>
  <c r="O53" i="1"/>
  <c r="L54" i="1"/>
  <c r="P54" i="1"/>
  <c r="M24" i="1"/>
  <c r="P24" i="1"/>
  <c r="L24" i="1"/>
  <c r="O24" i="1"/>
  <c r="R24" i="1"/>
  <c r="N24" i="1"/>
  <c r="Q24" i="1"/>
  <c r="D36" i="1"/>
  <c r="F36" i="1"/>
  <c r="H36" i="1"/>
  <c r="C36" i="1"/>
  <c r="E36" i="1"/>
  <c r="G36" i="1"/>
  <c r="I36" i="1"/>
  <c r="L12" i="1"/>
  <c r="Q12" i="1"/>
  <c r="M12" i="1"/>
  <c r="P12" i="1"/>
  <c r="O12" i="1"/>
  <c r="R12" i="1"/>
  <c r="N12" i="1"/>
  <c r="F30" i="1"/>
  <c r="E29" i="1"/>
  <c r="D28" i="1"/>
  <c r="C27" i="1"/>
  <c r="I25" i="1"/>
  <c r="I30" i="1"/>
  <c r="H29" i="1"/>
  <c r="G28" i="1"/>
  <c r="F27" i="1"/>
  <c r="E26" i="1"/>
  <c r="H30" i="1"/>
  <c r="G29" i="1"/>
  <c r="F28" i="1"/>
  <c r="E27" i="1"/>
  <c r="D26" i="1"/>
  <c r="C25" i="1"/>
  <c r="C30" i="1"/>
  <c r="I28" i="1"/>
  <c r="H27" i="1"/>
  <c r="G26" i="1"/>
  <c r="F25" i="1"/>
  <c r="D25" i="1"/>
  <c r="I29" i="1"/>
  <c r="H28" i="1"/>
  <c r="G27" i="1"/>
  <c r="F26" i="1"/>
  <c r="E25" i="1"/>
  <c r="E30" i="1"/>
  <c r="D29" i="1"/>
  <c r="C28" i="1"/>
  <c r="I26" i="1"/>
  <c r="H25" i="1"/>
  <c r="D30" i="1"/>
  <c r="C29" i="1"/>
  <c r="I27" i="1"/>
  <c r="H26" i="1"/>
  <c r="G25" i="1"/>
  <c r="G30" i="1"/>
  <c r="F29" i="1"/>
  <c r="E28" i="1"/>
  <c r="D27" i="1"/>
  <c r="C26" i="1"/>
  <c r="M37" i="1"/>
  <c r="O37" i="1"/>
  <c r="Q37" i="1"/>
  <c r="L38" i="1"/>
  <c r="N38" i="1"/>
  <c r="P38" i="1"/>
  <c r="R38" i="1"/>
  <c r="M39" i="1"/>
  <c r="O39" i="1"/>
  <c r="Q39" i="1"/>
  <c r="L40" i="1"/>
  <c r="N40" i="1"/>
  <c r="P40" i="1"/>
  <c r="R40" i="1"/>
  <c r="M41" i="1"/>
  <c r="O41" i="1"/>
  <c r="Q41" i="1"/>
  <c r="L42" i="1"/>
  <c r="N42" i="1"/>
  <c r="P42" i="1"/>
  <c r="R42" i="1"/>
  <c r="L37" i="1"/>
  <c r="N37" i="1"/>
  <c r="P37" i="1"/>
  <c r="R37" i="1"/>
  <c r="M38" i="1"/>
  <c r="O38" i="1"/>
  <c r="Q38" i="1"/>
  <c r="L39" i="1"/>
  <c r="N39" i="1"/>
  <c r="P39" i="1"/>
  <c r="R39" i="1"/>
  <c r="M40" i="1"/>
  <c r="O40" i="1"/>
  <c r="Q40" i="1"/>
  <c r="L41" i="1"/>
  <c r="N41" i="1"/>
  <c r="P41" i="1"/>
  <c r="R41" i="1"/>
  <c r="M42" i="1"/>
  <c r="O42" i="1"/>
  <c r="Q42" i="1"/>
  <c r="C49" i="1"/>
  <c r="F49" i="1"/>
  <c r="C50" i="1"/>
  <c r="G50" i="1"/>
  <c r="D51" i="1"/>
  <c r="H51" i="1"/>
  <c r="E52" i="1"/>
  <c r="I52" i="1"/>
  <c r="F53" i="1"/>
  <c r="C54" i="1"/>
  <c r="G54" i="1"/>
  <c r="D49" i="1"/>
  <c r="H49" i="1"/>
  <c r="E50" i="1"/>
  <c r="I50" i="1"/>
  <c r="F51" i="1"/>
  <c r="C52" i="1"/>
  <c r="G52" i="1"/>
  <c r="D53" i="1"/>
  <c r="H53" i="1"/>
  <c r="E54" i="1"/>
  <c r="I54" i="1"/>
  <c r="H54" i="1"/>
  <c r="D54" i="1"/>
  <c r="G53" i="1"/>
  <c r="C53" i="1"/>
  <c r="F52" i="1"/>
  <c r="I51" i="1"/>
  <c r="E51" i="1"/>
  <c r="H50" i="1"/>
  <c r="D50" i="1"/>
  <c r="G49" i="1"/>
  <c r="F54" i="1"/>
  <c r="I53" i="1"/>
  <c r="E53" i="1"/>
  <c r="H52" i="1"/>
  <c r="D52" i="1"/>
  <c r="G51" i="1"/>
  <c r="C51" i="1"/>
  <c r="F50" i="1"/>
  <c r="I49" i="1"/>
  <c r="E49" i="1"/>
  <c r="C13" i="1"/>
  <c r="E13" i="1"/>
  <c r="G13" i="1"/>
  <c r="I13" i="1"/>
  <c r="D14" i="1"/>
  <c r="F14" i="1"/>
  <c r="H14" i="1"/>
  <c r="C15" i="1"/>
  <c r="E15" i="1"/>
  <c r="G15" i="1"/>
  <c r="I15" i="1"/>
  <c r="D16" i="1"/>
  <c r="F16" i="1"/>
  <c r="H16" i="1"/>
  <c r="C17" i="1"/>
  <c r="E17" i="1"/>
  <c r="G17" i="1"/>
  <c r="I17" i="1"/>
  <c r="D18" i="1"/>
  <c r="D13" i="1"/>
  <c r="F13" i="1"/>
  <c r="H13" i="1"/>
  <c r="C14" i="1"/>
  <c r="E14" i="1"/>
  <c r="I14" i="1"/>
  <c r="F15" i="1"/>
  <c r="C16" i="1"/>
  <c r="G16" i="1"/>
  <c r="D17" i="1"/>
  <c r="H17" i="1"/>
  <c r="E18" i="1"/>
  <c r="G18" i="1"/>
  <c r="I18" i="1"/>
  <c r="G14" i="1"/>
  <c r="D15" i="1"/>
  <c r="H15" i="1"/>
  <c r="E16" i="1"/>
  <c r="I16" i="1"/>
  <c r="F17" i="1"/>
  <c r="C18" i="1"/>
  <c r="F18" i="1"/>
  <c r="H18" i="1"/>
  <c r="L48" i="1"/>
  <c r="Q48" i="1"/>
  <c r="M48" i="1"/>
  <c r="P48" i="1"/>
  <c r="O48" i="1"/>
  <c r="R48" i="1"/>
  <c r="N48" i="1"/>
  <c r="M25" i="1"/>
  <c r="O25" i="1"/>
  <c r="Q25" i="1"/>
  <c r="L26" i="1"/>
  <c r="N26" i="1"/>
  <c r="P26" i="1"/>
  <c r="R26" i="1"/>
  <c r="M27" i="1"/>
  <c r="O27" i="1"/>
  <c r="Q27" i="1"/>
  <c r="L28" i="1"/>
  <c r="N28" i="1"/>
  <c r="P28" i="1"/>
  <c r="R28" i="1"/>
  <c r="M29" i="1"/>
  <c r="O29" i="1"/>
  <c r="Q29" i="1"/>
  <c r="L30" i="1"/>
  <c r="N30" i="1"/>
  <c r="P30" i="1"/>
  <c r="R30" i="1"/>
  <c r="L25" i="1"/>
  <c r="N25" i="1"/>
  <c r="P25" i="1"/>
  <c r="R25" i="1"/>
  <c r="M26" i="1"/>
  <c r="O26" i="1"/>
  <c r="Q26" i="1"/>
  <c r="L27" i="1"/>
  <c r="N27" i="1"/>
  <c r="P27" i="1"/>
  <c r="R27" i="1"/>
  <c r="M28" i="1"/>
  <c r="O28" i="1"/>
  <c r="Q28" i="1"/>
  <c r="L29" i="1"/>
  <c r="N29" i="1"/>
  <c r="P29" i="1"/>
  <c r="R29" i="1"/>
  <c r="M30" i="1"/>
  <c r="O30" i="1"/>
  <c r="Q30" i="1"/>
  <c r="C37" i="1"/>
  <c r="I42" i="1"/>
  <c r="E42" i="1"/>
  <c r="H41" i="1"/>
  <c r="D41" i="1"/>
  <c r="G40" i="1"/>
  <c r="C40" i="1"/>
  <c r="F39" i="1"/>
  <c r="I38" i="1"/>
  <c r="E38" i="1"/>
  <c r="H37" i="1"/>
  <c r="D37" i="1"/>
  <c r="F42" i="1"/>
  <c r="I41" i="1"/>
  <c r="E41" i="1"/>
  <c r="H40" i="1"/>
  <c r="D40" i="1"/>
  <c r="G39" i="1"/>
  <c r="C39" i="1"/>
  <c r="F38" i="1"/>
  <c r="I37" i="1"/>
  <c r="E37" i="1"/>
  <c r="G42" i="1"/>
  <c r="C42" i="1"/>
  <c r="F41" i="1"/>
  <c r="I40" i="1"/>
  <c r="E40" i="1"/>
  <c r="H39" i="1"/>
  <c r="D39" i="1"/>
  <c r="G38" i="1"/>
  <c r="C38" i="1"/>
  <c r="F37" i="1"/>
  <c r="H42" i="1"/>
  <c r="D42" i="1"/>
  <c r="G41" i="1"/>
  <c r="C41" i="1"/>
  <c r="F40" i="1"/>
  <c r="I39" i="1"/>
  <c r="E39" i="1"/>
  <c r="H38" i="1"/>
  <c r="D38" i="1"/>
  <c r="G37" i="1"/>
  <c r="M13" i="1"/>
  <c r="O18" i="1"/>
  <c r="R17" i="1"/>
  <c r="N17" i="1"/>
  <c r="Q16" i="1"/>
  <c r="M16" i="1"/>
  <c r="P15" i="1"/>
  <c r="L15" i="1"/>
  <c r="O14" i="1"/>
  <c r="R13" i="1"/>
  <c r="N13" i="1"/>
  <c r="R18" i="1"/>
  <c r="N18" i="1"/>
  <c r="Q17" i="1"/>
  <c r="M17" i="1"/>
  <c r="P16" i="1"/>
  <c r="L16" i="1"/>
  <c r="O15" i="1"/>
  <c r="R14" i="1"/>
  <c r="N14" i="1"/>
  <c r="Q13" i="1"/>
  <c r="Q18" i="1"/>
  <c r="M18" i="1"/>
  <c r="P17" i="1"/>
  <c r="L17" i="1"/>
  <c r="O16" i="1"/>
  <c r="R15" i="1"/>
  <c r="N15" i="1"/>
  <c r="Q14" i="1"/>
  <c r="M14" i="1"/>
  <c r="P13" i="1"/>
  <c r="L13" i="1"/>
  <c r="P18" i="1"/>
  <c r="L18" i="1"/>
  <c r="O17" i="1"/>
  <c r="R16" i="1"/>
  <c r="N16" i="1"/>
  <c r="Q15" i="1"/>
  <c r="M15" i="1"/>
  <c r="P14" i="1"/>
  <c r="L14" i="1"/>
  <c r="O13" i="1"/>
  <c r="L36" i="1"/>
  <c r="N36" i="1"/>
  <c r="P36" i="1"/>
  <c r="R36" i="1"/>
  <c r="M36" i="1"/>
  <c r="O36" i="1"/>
  <c r="Q36" i="1"/>
</calcChain>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12">
    <s v="PowerPivot Data"/>
    <s v="[T_Year].[Year].&amp;[2010]"/>
    <s v="[T_Month].[Month].&amp;[1]"/>
    <s v="[T_Year].[Year].&amp;[2011]"/>
    <s v="[T_Month].[Month].&amp;[2]"/>
    <s v="[T_Month].[Month].&amp;[3]"/>
    <s v="[T_Year].[Year].&amp;[2012]"/>
    <s v="{[T_Year].[Year].[All]}"/>
    <s v="[T_Year].[Year].[All]"/>
    <s v="[T_Year].[Year].Children"/>
    <s v="{[T_Month].[Month].&amp;[1],[T_Month].[Month].&amp;[2],[T_Month].[Month].&amp;[3]}"/>
    <s v="{{[T_Month].[Month].&amp;[1],[T_Month].[Month].&amp;[2],[T_Month].[Month].&amp;[3]}}"/>
  </metadataStrings>
  <mdxMetadata count="13">
    <mdx n="0" f="r">
      <t c="1">
        <n x="1"/>
      </t>
    </mdx>
    <mdx n="0" f="r">
      <t c="1">
        <n x="2"/>
      </t>
    </mdx>
    <mdx n="0" f="r">
      <t c="1">
        <n x="3"/>
      </t>
    </mdx>
    <mdx n="0" f="r">
      <t c="1">
        <n x="4"/>
      </t>
    </mdx>
    <mdx n="0" f="r">
      <t c="1">
        <n x="5"/>
      </t>
    </mdx>
    <mdx n="0" f="r">
      <t c="1">
        <n x="6"/>
      </t>
    </mdx>
    <mdx n="0" f="s">
      <ms ns="7" c="0"/>
    </mdx>
    <mdx n="0" f="r">
      <t c="1">
        <n x="8"/>
      </t>
    </mdx>
    <mdx n="0" f="s">
      <ms ns="9" c="0"/>
    </mdx>
    <mdx n="0" f="c">
      <ms ns="9" c="0"/>
    </mdx>
    <mdx n="0" f="s">
      <ms ns="10" c="0"/>
    </mdx>
    <mdx n="0" f="s">
      <ms ns="11" c="0"/>
    </mdx>
    <mdx n="0" f="c">
      <ms ns="11" c="0"/>
    </mdx>
  </mdxMetadata>
  <valueMetadata count="13">
    <bk>
      <rc t="1" v="0"/>
    </bk>
    <bk>
      <rc t="1" v="1"/>
    </bk>
    <bk>
      <rc t="1" v="2"/>
    </bk>
    <bk>
      <rc t="1" v="3"/>
    </bk>
    <bk>
      <rc t="1" v="4"/>
    </bk>
    <bk>
      <rc t="1" v="5"/>
    </bk>
    <bk>
      <rc t="1" v="6"/>
    </bk>
    <bk>
      <rc t="1" v="7"/>
    </bk>
    <bk>
      <rc t="1" v="8"/>
    </bk>
    <bk>
      <rc t="1" v="9"/>
    </bk>
    <bk>
      <rc t="1" v="10"/>
    </bk>
    <bk>
      <rc t="1" v="11"/>
    </bk>
    <bk>
      <rc t="1" v="12"/>
    </bk>
  </valueMetadata>
</metadata>
</file>

<file path=xl/sharedStrings.xml><?xml version="1.0" encoding="utf-8"?>
<sst xmlns="http://schemas.openxmlformats.org/spreadsheetml/2006/main" count="13" uniqueCount="12">
  <si>
    <t>S</t>
  </si>
  <si>
    <t>M</t>
  </si>
  <si>
    <t>T</t>
  </si>
  <si>
    <t>W</t>
  </si>
  <si>
    <t>Th</t>
  </si>
  <si>
    <t>F</t>
  </si>
  <si>
    <t>[T_Year].[Year].</t>
  </si>
  <si>
    <t>[T_Month].[Month].</t>
  </si>
  <si>
    <t>Jan</t>
  </si>
  <si>
    <t>Feb</t>
  </si>
  <si>
    <t>Mar</t>
  </si>
  <si>
    <t>Apr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</si>
</sst>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Times New Roman"/>
      <family val="2"/>
    </font>
    <font>
      <b/>
      <sz val="12"/>
      <color theme="1"/>
      <name val="Times New Roman"/>
      <family val="1"/>
    </font>
    <font>
      <b/>
      <sz val="16"/>
      <color theme="1"/>
      <name val="Times New Roman"/>
      <family val="1"/>
    </font>
    <font>
      <sz val="10"/>
      <color theme="1"/>
      <name val="Times New Roman"/>
      <family val="2"/>
    </font>
    <font>
      <b/>
      <sz val="28"/>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0" fillId="0" borderId="0" xfId="0" applyAlignment="1">
      <alignment horizontal="left"/>
    </xf>
    <xf numFmtId="0" fontId="0" fillId="2" borderId="0" xfId="0" applyFill="1" applyAlignment="1">
      <alignment horizontal="center" vertical="center"/>
    </xf>
    <xf numFmtId="0" fontId="0" fillId="0" borderId="0" xfId="0" applyFill="1" applyAlignment="1">
      <alignment horizontal="center" vertical="center"/>
    </xf>
    <xf numFmtId="0" fontId="1" fillId="2" borderId="0" xfId="0" applyFont="1" applyFill="1" applyBorder="1" applyAlignment="1">
      <alignment horizontal="center" vertical="center"/>
    </xf>
    <xf numFmtId="0" fontId="0" fillId="2" borderId="1" xfId="0" applyFill="1" applyBorder="1" applyAlignment="1">
      <alignment horizontal="center" vertical="center"/>
    </xf>
    <xf numFmtId="0" fontId="0" fillId="3" borderId="0" xfId="0" applyFill="1"/>
    <xf numFmtId="0" fontId="0" fillId="4" borderId="0" xfId="0" quotePrefix="1" applyFill="1" applyAlignment="1">
      <alignment horizontal="left" vertical="center"/>
    </xf>
    <xf numFmtId="0" fontId="0" fillId="4" borderId="0" xfId="0" applyFill="1" applyAlignment="1">
      <alignment horizontal="center" vertical="center"/>
    </xf>
    <xf numFmtId="0" fontId="0" fillId="4" borderId="0" xfId="0" applyFill="1" applyAlignment="1">
      <alignment horizontal="left" vertical="center"/>
    </xf>
    <xf numFmtId="0" fontId="0" fillId="0" borderId="0" xfId="0" applyFill="1"/>
    <xf numFmtId="0" fontId="0" fillId="0" borderId="0" xfId="0" applyFill="1" applyAlignment="1">
      <alignment horizontal="left" vertical="center"/>
    </xf>
    <xf numFmtId="0" fontId="0" fillId="4" borderId="0" xfId="0" applyFill="1" applyAlignment="1">
      <alignment horizontal="left"/>
    </xf>
    <xf numFmtId="0" fontId="0" fillId="0" borderId="0" xfId="0" applyFill="1" applyAlignment="1">
      <alignment horizontal="left"/>
    </xf>
    <xf numFmtId="0" fontId="1" fillId="0" borderId="0" xfId="0" applyFont="1" applyAlignment="1">
      <alignment horizontal="center" vertical="center"/>
    </xf>
    <xf numFmtId="0" fontId="2" fillId="0" borderId="0" xfId="0" applyFont="1" applyAlignment="1">
      <alignment horizontal="center" vertical="center"/>
    </xf>
    <xf numFmtId="0" fontId="3" fillId="3" borderId="0" xfId="0" applyFont="1" applyFill="1"/>
    <xf numFmtId="14" fontId="0" fillId="0" borderId="0" xfId="0" applyNumberFormat="1" applyAlignment="1">
      <alignment horizontal="left"/>
    </xf>
    <xf numFmtId="0" fontId="0" fillId="3" borderId="0" xfId="0" applyFill="1" applyAlignment="1">
      <alignment horizontal="center" vertical="center"/>
    </xf>
    <xf numFmtId="0" fontId="3" fillId="3"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Alignment="1">
      <alignment horizontal="center" vertical="center"/>
    </xf>
  </cellXfs>
  <cellStyles count="1">
    <cellStyle name="Normal" xfId="0" builtinId="0"/>
  </cellStyles>
  <dxfs count="64">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
      <numFmt numFmtId="164" formatCode=";;;"/>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volatileDependencies.xml><?xml version="1.0" encoding="utf-8"?>
<volTypes xmlns="http://schemas.openxmlformats.org/spreadsheetml/2006/main">
  <volType type="olapFunctions">
    <main first="PowerPivot Data">
      <tp t="e">
        <v>#N/A</v>
        <stp>1</stp>
        <tr r="B19" s="2"/>
        <tr r="V1" s="1"/>
        <tr r="M1" s="1"/>
        <tr r="D1" s="1"/>
        <tr r="B18" s="2"/>
        <tr r="B17" s="2"/>
        <tr r="B16" s="2"/>
        <tr r="B16" s="2"/>
        <tr r="D19" s="2"/>
        <tr r="A49" s="1"/>
        <tr r="A25" s="1"/>
        <tr r="A37" s="1"/>
        <tr r="A13" s="1"/>
        <tr r="D18" s="2"/>
        <tr r="D17" s="2"/>
        <tr r="D16" s="2"/>
        <tr r="D16" s="2"/>
      </tp>
    </main>
  </volType>
</volTypes>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alcChain" Target="calcChain.xml"/><Relationship Id="rId18" Type="http://schemas.openxmlformats.org/officeDocument/2006/relationships/customXml" Target="../customXml/item5.xml"/><Relationship Id="rId26" Type="http://schemas.openxmlformats.org/officeDocument/2006/relationships/customXml" Target="../customXml/item13.xml"/><Relationship Id="rId39" Type="http://schemas.openxmlformats.org/officeDocument/2006/relationships/customXml" Target="../customXml/item26.xml"/><Relationship Id="rId3" Type="http://schemas.openxmlformats.org/officeDocument/2006/relationships/pivotCacheDefinition" Target="pivotCache/pivotCacheDefinition1.xml"/><Relationship Id="rId21" Type="http://schemas.openxmlformats.org/officeDocument/2006/relationships/customXml" Target="../customXml/item8.xml"/><Relationship Id="rId34" Type="http://schemas.openxmlformats.org/officeDocument/2006/relationships/customXml" Target="../customXml/item21.xml"/><Relationship Id="rId42" Type="http://schemas.openxmlformats.org/officeDocument/2006/relationships/customXml" Target="../customXml/item29.xml"/><Relationship Id="rId7" Type="http://schemas.openxmlformats.org/officeDocument/2006/relationships/theme" Target="theme/theme1.xml"/><Relationship Id="rId12" Type="http://schemas.microsoft.com/office/2007/relationships/customDataProps" Target="customData/itemProps1.xml"/><Relationship Id="rId17" Type="http://schemas.openxmlformats.org/officeDocument/2006/relationships/customXml" Target="../customXml/item4.xml"/><Relationship Id="rId25" Type="http://schemas.openxmlformats.org/officeDocument/2006/relationships/customXml" Target="../customXml/item12.xml"/><Relationship Id="rId33" Type="http://schemas.openxmlformats.org/officeDocument/2006/relationships/customXml" Target="../customXml/item20.xml"/><Relationship Id="rId38" Type="http://schemas.openxmlformats.org/officeDocument/2006/relationships/customXml" Target="../customXml/item25.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29" Type="http://schemas.openxmlformats.org/officeDocument/2006/relationships/customXml" Target="../customXml/item16.xml"/><Relationship Id="rId41" Type="http://schemas.openxmlformats.org/officeDocument/2006/relationships/customXml" Target="../customXml/item28.xml"/><Relationship Id="rId1" Type="http://schemas.openxmlformats.org/officeDocument/2006/relationships/worksheet" Target="worksheets/sheet1.xml"/><Relationship Id="rId6" Type="http://schemas.microsoft.com/office/2007/relationships/slicerCache" Target="slicerCaches/slicerCache2.xml"/><Relationship Id="rId11" Type="http://schemas.openxmlformats.org/officeDocument/2006/relationships/sheetMetadata" Target="metadata.xml"/><Relationship Id="rId24" Type="http://schemas.openxmlformats.org/officeDocument/2006/relationships/customXml" Target="../customXml/item11.xml"/><Relationship Id="rId32" Type="http://schemas.openxmlformats.org/officeDocument/2006/relationships/customXml" Target="../customXml/item19.xml"/><Relationship Id="rId37" Type="http://schemas.openxmlformats.org/officeDocument/2006/relationships/customXml" Target="../customXml/item24.xml"/><Relationship Id="rId40" Type="http://schemas.openxmlformats.org/officeDocument/2006/relationships/customXml" Target="../customXml/item27.xml"/><Relationship Id="rId5" Type="http://schemas.microsoft.com/office/2007/relationships/slicerCache" Target="slicerCaches/slicerCache1.xml"/><Relationship Id="rId15" Type="http://schemas.openxmlformats.org/officeDocument/2006/relationships/customXml" Target="../customXml/item2.xml"/><Relationship Id="rId23" Type="http://schemas.openxmlformats.org/officeDocument/2006/relationships/customXml" Target="../customXml/item10.xml"/><Relationship Id="rId28" Type="http://schemas.openxmlformats.org/officeDocument/2006/relationships/customXml" Target="../customXml/item15.xml"/><Relationship Id="rId36" Type="http://schemas.openxmlformats.org/officeDocument/2006/relationships/customXml" Target="../customXml/item23.xml"/><Relationship Id="rId10" Type="http://schemas.openxmlformats.org/officeDocument/2006/relationships/sharedStrings" Target="sharedStrings.xml"/><Relationship Id="rId19" Type="http://schemas.openxmlformats.org/officeDocument/2006/relationships/customXml" Target="../customXml/item6.xml"/><Relationship Id="rId31" Type="http://schemas.openxmlformats.org/officeDocument/2006/relationships/customXml" Target="../customXml/item18.xml"/><Relationship Id="rId4" Type="http://schemas.openxmlformats.org/officeDocument/2006/relationships/pivotCacheDefinition" Target="pivotCache/pivotCacheDefinition2.xml"/><Relationship Id="rId9" Type="http://schemas.openxmlformats.org/officeDocument/2006/relationships/styles" Target="styles.xml"/><Relationship Id="rId14" Type="http://schemas.openxmlformats.org/officeDocument/2006/relationships/customXml" Target="../customXml/item1.xml"/><Relationship Id="rId22" Type="http://schemas.openxmlformats.org/officeDocument/2006/relationships/customXml" Target="../customXml/item9.xml"/><Relationship Id="rId27" Type="http://schemas.openxmlformats.org/officeDocument/2006/relationships/customXml" Target="../customXml/item14.xml"/><Relationship Id="rId30" Type="http://schemas.openxmlformats.org/officeDocument/2006/relationships/customXml" Target="../customXml/item17.xml"/><Relationship Id="rId35" Type="http://schemas.openxmlformats.org/officeDocument/2006/relationships/customXml" Target="../customXml/item22.xml"/><Relationship Id="rId43" Type="http://schemas.openxmlformats.org/officeDocument/2006/relationships/volatileDependencies" Target="volatileDependencies.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twoCellAnchor editAs="oneCell">
    <xdr:from>
      <xdr:col>8</xdr:col>
      <xdr:colOff>338979</xdr:colOff>
      <xdr:row>2</xdr:row>
      <xdr:rowOff>151279</xdr:rowOff>
    </xdr:from>
    <xdr:to>
      <xdr:col>11</xdr:col>
      <xdr:colOff>261097</xdr:colOff>
      <xdr:row>9</xdr:row>
      <xdr:rowOff>11295</xdr:rowOff>
    </xdr:to>
    <mc:AlternateContent xmlns:mc="http://schemas.openxmlformats.org/markup-compatibility/2006">
      <mc:Choice xmlns:a14="http://schemas.microsoft.com/office/drawing/2010/main" Requires="a14">
        <xdr:graphicFrame macro="">
          <xdr:nvGraphicFramePr>
            <xdr:cNvPr id="5" name="Year"/>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dr:sp macro="" textlink="">
          <xdr:nvSpPr>
            <xdr:cNvPr id="0" name=""/>
            <xdr:cNvSpPr>
              <a:spLocks noTextEdit="1"/>
            </xdr:cNvSpPr>
          </xdr:nvSpPr>
          <xdr:spPr>
            <a:xfrm>
              <a:off x="3375773" y="151279"/>
              <a:ext cx="1098736" cy="1271957"/>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17</xdr:col>
      <xdr:colOff>304798</xdr:colOff>
      <xdr:row>2</xdr:row>
      <xdr:rowOff>151279</xdr:rowOff>
    </xdr:from>
    <xdr:to>
      <xdr:col>22</xdr:col>
      <xdr:colOff>295273</xdr:colOff>
      <xdr:row>7</xdr:row>
      <xdr:rowOff>151280</xdr:rowOff>
    </xdr:to>
    <mc:AlternateContent xmlns:mc="http://schemas.openxmlformats.org/markup-compatibility/2006">
      <mc:Choice xmlns:a14="http://schemas.microsoft.com/office/drawing/2010/main" Requires="a14">
        <xdr:graphicFrame macro="">
          <xdr:nvGraphicFramePr>
            <xdr:cNvPr id="8" name="Month"/>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dr:sp macro="" textlink="">
          <xdr:nvSpPr>
            <xdr:cNvPr id="0" name=""/>
            <xdr:cNvSpPr>
              <a:spLocks noTextEdit="1"/>
            </xdr:cNvSpPr>
          </xdr:nvSpPr>
          <xdr:spPr>
            <a:xfrm>
              <a:off x="6871445" y="151279"/>
              <a:ext cx="1951504" cy="100853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invalid="1" saveData="0" refreshedBy="Jiakun Zheng" refreshedDate="41160.668702314812" createdVersion="3" refreshedVersion="4" minRefreshableVersion="3" recordCount="0" tupleCache="1" supportSubquery="1" supportAdvancedDrill="1">
  <cacheSource type="external" connectionId="1"/>
  <cacheFields count="2">
    <cacheField name="[T_Month].[Month].[Month]" caption="Month" numFmtId="0" hierarchy="1" level="1">
      <sharedItems count="4">
        <s v="[T_Month].[Month].&amp;[2]" c="2"/>
        <s v="[T_Month].[Month].&amp;[1]" c="1"/>
        <s v="[T_Month].[Month].&amp;[4]" c="4"/>
        <s v="[T_Month].[Month].&amp;[3]" c="3"/>
      </sharedItems>
    </cacheField>
    <cacheField name="[T_Year].[Year].[Year]" caption="Year" numFmtId="0" hierarchy="2" level="1">
      <sharedItems count="3">
        <s v="[T_Year].[Year].&amp;[2011]" c="2011"/>
        <s v="[T_Year].[Year].&amp;[2010]" c="2010"/>
        <s v="[T_Year].[Year].&amp;[2012]" c="2012"/>
      </sharedItems>
    </cacheField>
  </cacheFields>
  <cacheHierarchies count="8">
    <cacheHierarchy uniqueName="[Measures]" caption="Measures" attribute="1" keyAttribute="1" defaultMemberUniqueName="[Measures].[__No measures defined]" dimensionUniqueName="[Measures]" displayFolder="" measures="1" count="1" unbalanced="0"/>
    <cacheHierarchy uniqueName="[T_Month].[Month]" caption="Month" attribute="1" defaultMemberUniqueName="[T_Month].[Month].[All]" allUniqueName="[T_Month].[Month].[All]" allCaption="All" dimensionUniqueName="[T_Month]" displayFolder="" count="2" unbalanced="0">
      <fieldsUsage count="2">
        <fieldUsage x="-1"/>
        <fieldUsage x="0"/>
      </fieldsUsage>
    </cacheHierarchy>
    <cacheHierarchy uniqueName="[T_Year].[Year]" caption="Year" attribute="1" defaultMemberUniqueName="[T_Year].[Year].[All]" allUniqueName="[T_Year].[Year].[All]" allCaption="All" dimensionUniqueName="[T_Year]" displayFolder="" count="2" unbalanced="0">
      <fieldsUsage count="2">
        <fieldUsage x="-1"/>
        <fieldUsage x="1"/>
      </fieldsUsage>
    </cacheHierarchy>
    <cacheHierarchy uniqueName="[T_Month].[RowNumber]" caption="RowNumber" attribute="1" keyAttribute="1" defaultMemberUniqueName="[T_Month].[RowNumber].[All]" allUniqueName="[T_Month].[RowNumber].[All]" dimensionUniqueName="[T_Month]" displayFolder="" count="2" unbalanced="0" hidden="1"/>
    <cacheHierarchy uniqueName="[T_Year].[RowNumber]" caption="RowNumber" attribute="1" keyAttribute="1" defaultMemberUniqueName="[T_Year].[RowNumber].[All]" allUniqueName="[T_Year].[RowNumber].[All]" dimensionUniqueName="[T_Year]" displayFolder="" count="2" unbalanced="0" hidden="1"/>
    <cacheHierarchy uniqueName="[Measures].[__No measures defined]" caption="__No measures defined" measure="1" displayFolder="" count="0"/>
    <cacheHierarchy uniqueName="[Measures].[_Count T_Year]" caption="_Count T_Year" measure="1" displayFolder="" measureGroup="T_Year" count="0" hidden="1"/>
    <cacheHierarchy uniqueName="[Measures].[_Count T_Month]" caption="_Count T_Month" measure="1" displayFolder="" measureGroup="T_Month" count="0" hidden="1"/>
  </cacheHierarchies>
  <kpis count="0"/>
  <tupleCache>
    <sets count="26">
      <set count="1" maxRank="1" setDefinition="{[T_Year].[Year].[All]}">
        <tpls c="1">
          <tpl hier="2" item="4294967295"/>
        </tpls>
      </set>
      <set count="1" maxRank="1" setDefinition="{[T_Month].[Month].&amp;[2]}">
        <tpls c="1">
          <tpl fld="0" item="0"/>
        </tpls>
      </set>
      <set count="1" maxRank="1" setDefinition="{[T_Month].[Month].&amp;[1]}">
        <tpls c="1">
          <tpl fld="0" item="1"/>
        </tpls>
      </set>
      <set count="1" maxRank="1" setDefinition="{[T_Month].[Month].&amp;[4]}">
        <tpls c="1">
          <tpl fld="0" item="2"/>
        </tpls>
      </set>
      <set count="1" maxRank="1" setDefinition="{[T_Year].[Year].&amp;[2011]}">
        <tpls c="1">
          <tpl fld="1" item="0"/>
        </tpls>
      </set>
      <set count="1" maxRank="1" setDefinition="{[T_Year].[Year].&amp;[2010]}">
        <tpls c="1">
          <tpl fld="1" item="1"/>
        </tpls>
      </set>
      <set count="1" maxRank="1" setDefinition="{[T_Year].[Year].&amp;[2012]}">
        <tpls c="1">
          <tpl fld="1" item="2"/>
        </tpls>
      </set>
      <set count="2" maxRank="1" setDefinition="{[T_Year].[Year].&amp;[2010],[T_Year].[Year].&amp;[2011]}">
        <tpls c="1">
          <tpl fld="1" item="1"/>
        </tpls>
      </set>
      <set count="1" maxRank="1" setDefinition="{[T_Month].[Month].[All]}">
        <tpls c="1">
          <tpl hier="1" item="4294967295"/>
        </tpls>
      </set>
      <set count="2" maxRank="2" setDefinition="{{[T_Year].[Year].&amp;[2010],[T_Year].[Year].&amp;[2011]}}">
        <tpls c="1">
          <tpl fld="1" item="1"/>
        </tpls>
        <tpls c="1">
          <tpl fld="1" item="0"/>
        </tpls>
      </set>
      <set count="3" maxRank="3" setDefinition="[T_Year].[Year].Children">
        <tpls c="1">
          <tpl fld="1" item="1"/>
        </tpls>
        <tpls c="1">
          <tpl fld="1" item="0"/>
        </tpls>
        <tpls c="1">
          <tpl fld="1" item="2"/>
        </tpls>
      </set>
      <set count="4" maxRank="4" setDefinition="[T_Month].[Month].Children">
        <tpls c="1">
          <tpl fld="0" item="1"/>
        </tpls>
        <tpls c="1">
          <tpl fld="0" item="0"/>
        </tpls>
        <tpls c="1">
          <tpl fld="0" item="3"/>
        </tpls>
        <tpls c="1">
          <tpl fld="0" item="2"/>
        </tpls>
      </set>
      <set maxRank="1" setDefinition="" queryFailed="1"/>
      <set count="1" maxRank="1" setDefinition="{{[T_Year].[Year].&amp;[2011]}}">
        <tpls c="1">
          <tpl fld="1" item="0"/>
        </tpls>
      </set>
      <set count="1" maxRank="1" setDefinition="{{[T_Year].[Year].&amp;[2010]}}">
        <tpls c="1">
          <tpl fld="1" item="1"/>
        </tpls>
      </set>
      <set count="1" maxRank="1" setDefinition="{{[T_Year].[Year].&amp;[2012]}}">
        <tpls c="1">
          <tpl fld="1" item="2"/>
        </tpls>
      </set>
      <set count="1" maxRank="1" setDefinition="{{[T_Month].[Month].&amp;[1]}}">
        <tpls c="1">
          <tpl fld="0" item="1"/>
        </tpls>
      </set>
      <set count="1" maxRank="1" setDefinition="{[T_Month].[Month].&amp;[3]}">
        <tpls c="1">
          <tpl fld="0" item="3"/>
        </tpls>
      </set>
      <set count="1" maxRank="1" setDefinition="{{[T_Month].[Month].&amp;[3]}}">
        <tpls c="1">
          <tpl fld="0" item="3"/>
        </tpls>
      </set>
      <set count="1" maxRank="1" setDefinition="{{[T_Month].[Month].&amp;[2]}}">
        <tpls c="1">
          <tpl fld="0" item="0"/>
        </tpls>
      </set>
      <set count="3" maxRank="1" setDefinition="{[T_Month].[Month].&amp;[1],[T_Month].[Month].&amp;[2],[T_Month].[Month].&amp;[3]}">
        <tpls c="1">
          <tpl fld="0" item="1"/>
        </tpls>
      </set>
      <set count="3" maxRank="3" setDefinition="{{[T_Month].[Month].&amp;[1],[T_Month].[Month].&amp;[2],[T_Month].[Month].&amp;[3]}}">
        <tpls c="1">
          <tpl fld="0" item="1"/>
        </tpls>
        <tpls c="1">
          <tpl fld="0" item="0"/>
        </tpls>
        <tpls c="1">
          <tpl fld="0" item="3"/>
        </tpls>
      </set>
      <set count="3" maxRank="1" setDefinition="{[T_Month].[Month].&amp;[2],[T_Month].[Month].&amp;[3],[T_Month].[Month].&amp;[4]}">
        <tpls c="1">
          <tpl fld="0" item="0"/>
        </tpls>
      </set>
      <set count="3" maxRank="3" setDefinition="{{[T_Month].[Month].&amp;[2],[T_Month].[Month].&amp;[3],[T_Month].[Month].&amp;[4]}}">
        <tpls c="1">
          <tpl fld="0" item="0"/>
        </tpls>
        <tpls c="1">
          <tpl fld="0" item="3"/>
        </tpls>
        <tpls c="1">
          <tpl fld="0" item="2"/>
        </tpls>
      </set>
      <set count="2" maxRank="1" setDefinition="{[T_Year].[Year].&amp;[2011],[T_Year].[Year].&amp;[2012]}">
        <tpls c="1">
          <tpl fld="1" item="0"/>
        </tpls>
      </set>
      <set count="2" maxRank="2" setDefinition="{{[T_Year].[Year].&amp;[2011],[T_Year].[Year].&amp;[2012]}}">
        <tpls c="1">
          <tpl fld="1" item="0"/>
        </tpls>
        <tpls c="1">
          <tpl fld="1" item="2"/>
        </tpls>
      </set>
    </sets>
  </tupleCache>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iakun Zheng" refreshedDate="41160.618827314815"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8">
    <cacheHierarchy uniqueName="[Measures]" caption="Measures" attribute="1" keyAttribute="1" defaultMemberUniqueName="[Measures].[__No measures defined]" dimensionUniqueName="[Measures]" displayFolder="" measures="1" count="1" unbalanced="0"/>
    <cacheHierarchy uniqueName="[T_Month].[Month]" caption="Month" attribute="1" defaultMemberUniqueName="[T_Month].[Month].[All]" allUniqueName="[T_Month].[Month].[All]" dimensionUniqueName="[T_Month]" displayFolder="" count="2" unbalanced="0"/>
    <cacheHierarchy uniqueName="[T_Year].[Year]" caption="Year" attribute="1" defaultMemberUniqueName="[T_Year].[Year].[All]" allUniqueName="[T_Year].[Year].[All]" dimensionUniqueName="[T_Year]" displayFolder="" count="2" unbalanced="0"/>
    <cacheHierarchy uniqueName="[T_Month].[RowNumber]" caption="RowNumber" attribute="1" keyAttribute="1" defaultMemberUniqueName="[T_Month].[RowNumber].[All]" allUniqueName="[T_Month].[RowNumber].[All]" dimensionUniqueName="[T_Month]" displayFolder="" count="2" unbalanced="0" hidden="1"/>
    <cacheHierarchy uniqueName="[T_Year].[RowNumber]" caption="RowNumber" attribute="1" keyAttribute="1" defaultMemberUniqueName="[T_Year].[RowNumber].[All]" allUniqueName="[T_Year].[RowNumber].[All]" dimensionUniqueName="[T_Year]" displayFolder="" count="2" unbalanced="0" hidden="1"/>
    <cacheHierarchy uniqueName="[Measures].[__No measures defined]" caption="__No measures defined" measure="1" displayFolder="" count="0"/>
    <cacheHierarchy uniqueName="[Measures].[_Count T_Month]" caption="_Count T_Month" measure="1" displayFolder="" measureGroup="T_Month" count="0" hidden="1"/>
    <cacheHierarchy uniqueName="[Measures].[_Count T_Year]" caption="_Count T_Year" measure="1" displayFolder="" measureGroup="T_Year" count="0" hidden="1"/>
  </cacheHierarchies>
  <kpis count="0"/>
  <dimensions count="3">
    <dimension measure="1" name="Measures" uniqueName="[Measures]" caption="Measures"/>
    <dimension name="T_Month" uniqueName="[T_Month]" caption="T_Month"/>
    <dimension name="T_Year" uniqueName="[T_Year]" caption="T_Year"/>
  </dimensions>
  <measureGroups count="2">
    <measureGroup name="T_Month" caption="T_Month"/>
    <measureGroup name="T_Year" caption="T_Year"/>
  </measureGroups>
  <maps count="2">
    <map measureGroup="0" dimension="1"/>
    <map measureGroup="1" dimension="2"/>
  </maps>
  <extLst>
    <ext xmlns:x14="http://schemas.microsoft.com/office/spreadsheetml/2009/9/main" uri="{725AE2AE-9491-48be-B2B4-4EB974FC3084}">
      <x14:pivotCacheDefinition slicerData="1" pivotCacheId="1" supportSubqueryNonVisual="1" supportSubqueryCalcMem="1" supportAddCalcMems="1"/>
    </ext>
  </extLst>
</pivotCach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Year" sourceName="[T_Year].[Year]">
  <data>
    <olap pivotCacheId="1">
      <levels count="2">
        <level uniqueName="[T_Year].[Year].[(All)]" sourceCaption="(All)" count="0"/>
        <level uniqueName="[T_Year].[Year].[Year]" sourceCaption="Year" count="3">
          <ranges>
            <range startItem="0">
              <i n="[T_Year].[Year].&amp;[2010]" c="2010"/>
              <i n="[T_Year].[Year].&amp;[2011]" c="2011"/>
              <i n="[T_Year].[Year].&amp;[2012]" c="2012"/>
            </range>
          </ranges>
        </level>
      </levels>
      <selections count="1">
        <selection n="[T_Year].[Year].[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Month" sourceName="[T_Month].[Month]">
  <data>
    <olap pivotCacheId="1">
      <levels count="2">
        <level uniqueName="[T_Month].[Month].[(All)]" sourceCaption="(All)" count="0"/>
        <level uniqueName="[T_Month].[Month].[Month]" sourceCaption="Month" count="4">
          <ranges>
            <range startItem="0">
              <i n="[T_Month].[Month].&amp;[1]" c="1"/>
              <i n="[T_Month].[Month].&amp;[2]" c="2"/>
              <i n="[T_Month].[Month].&amp;[3]" c="3"/>
              <i n="[T_Month].[Month].&amp;[4]" c="4"/>
            </range>
          </ranges>
        </level>
      </levels>
      <selections count="3">
        <selection n="[T_Month].[Month].&amp;[1]"/>
        <selection n="[T_Month].[Month].&amp;[2]"/>
        <selection n="[T_Month].[Month].&amp;[3]"/>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Year" cache="Slicer_Year" caption="Year" level="1" rowHeight="257175"/>
  <slicer name="Month" cache="Slicer_Month" caption="Month" columnCount="2" level="1" rowHeight="25717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4"/>
  <sheetViews>
    <sheetView showGridLines="0" showRowColHeaders="0" tabSelected="1" topLeftCell="B3" zoomScale="85" zoomScaleNormal="85" workbookViewId="0">
      <selection activeCell="AG10" sqref="AG10"/>
    </sheetView>
  </sheetViews>
  <sheetFormatPr defaultRowHeight="15.75" x14ac:dyDescent="0.25"/>
  <cols>
    <col min="1" max="1" width="9" style="1" hidden="1" customWidth="1"/>
    <col min="2" max="2" width="9" style="1"/>
    <col min="3" max="28" width="5.125" customWidth="1"/>
  </cols>
  <sheetData>
    <row r="1" spans="1:28" hidden="1" x14ac:dyDescent="0.25">
      <c r="C1" s="20">
        <v>1</v>
      </c>
      <c r="D1" s="20" t="str" vm="1">
        <f>IFERROR(CUBERANKEDMEMBER("PowerPivot Data",YearSet,C1),"")</f>
        <v>2010</v>
      </c>
      <c r="E1" s="20"/>
      <c r="F1" s="20" t="str">
        <f>IF(AND(C$1&lt;=SelYearCount,$A12&lt;=SelMonthCount),"Show","Hide")</f>
        <v>Show</v>
      </c>
      <c r="G1" s="20"/>
      <c r="H1" s="20">
        <f>IFERROR(WEEKDAY(DATE(D$1,$A13,1)),"")</f>
        <v>6</v>
      </c>
      <c r="I1" s="20"/>
      <c r="J1" s="20">
        <f>IFERROR(EDATE(DATE(D$1,$A13,1),1)-DATE(D$1,$A13,1),"")</f>
        <v>31</v>
      </c>
      <c r="K1" s="21"/>
      <c r="L1" s="20">
        <v>2</v>
      </c>
      <c r="M1" s="20" t="str" vm="3">
        <f>IFERROR(CUBERANKEDMEMBER("PowerPivot Data",YearSet,L1),"")</f>
        <v>2011</v>
      </c>
      <c r="N1" s="20"/>
      <c r="O1" s="20" t="str">
        <f>IF(AND(L$1&lt;=SelYearCount,$A12&lt;=SelMonthCount),"Show","Hide")</f>
        <v>Show</v>
      </c>
      <c r="P1" s="20"/>
      <c r="Q1" s="20">
        <f>IFERROR(WEEKDAY(DATE(M$1,$A13,1)),"")</f>
        <v>7</v>
      </c>
      <c r="R1" s="20"/>
      <c r="S1" s="20">
        <f>IFERROR(EDATE(DATE(M$1,$A13,1),1)-DATE(M$1,$A13,1),"")</f>
        <v>31</v>
      </c>
      <c r="T1" s="21"/>
      <c r="U1" s="20">
        <v>3</v>
      </c>
      <c r="V1" s="20" t="str" vm="6">
        <f>IFERROR(CUBERANKEDMEMBER("PowerPivot Data",YearSet,U1),"")</f>
        <v>2012</v>
      </c>
      <c r="W1" s="20"/>
      <c r="X1" s="20" t="str">
        <f>IF(AND(U$1&lt;=SelYearCount,$A12&lt;=SelMonthCount),"Show","Hide")</f>
        <v>Show</v>
      </c>
      <c r="Y1" s="20"/>
      <c r="Z1" s="20">
        <f>IFERROR(WEEKDAY(DATE(V$1,$A13,1)),"")</f>
        <v>1</v>
      </c>
      <c r="AA1" s="20"/>
      <c r="AB1" s="20">
        <f>IFERROR(EDATE(DATE(V$1,$A13,1),1)-DATE(V$1,$A13,1),"")</f>
        <v>31</v>
      </c>
    </row>
    <row r="2" spans="1:28" hidden="1" x14ac:dyDescent="0.25">
      <c r="C2" s="11"/>
      <c r="D2" s="11"/>
      <c r="E2" s="14"/>
      <c r="F2" s="11"/>
      <c r="G2" s="11"/>
      <c r="H2" s="14"/>
      <c r="I2" s="11"/>
      <c r="J2" s="14"/>
      <c r="K2" s="14"/>
    </row>
    <row r="3" spans="1:28" x14ac:dyDescent="0.25">
      <c r="H3" s="2"/>
      <c r="J3" s="2"/>
      <c r="K3" s="2"/>
    </row>
    <row r="4" spans="1:28" x14ac:dyDescent="0.25">
      <c r="H4" s="2"/>
      <c r="J4" s="2"/>
      <c r="K4" s="2"/>
    </row>
    <row r="5" spans="1:28" x14ac:dyDescent="0.25">
      <c r="H5" s="2"/>
      <c r="J5" s="2"/>
      <c r="K5" s="2"/>
      <c r="V5" s="11"/>
      <c r="W5" s="11"/>
      <c r="X5" s="11"/>
      <c r="Y5" s="11"/>
      <c r="Z5" s="11"/>
      <c r="AA5" s="11"/>
    </row>
    <row r="6" spans="1:28" x14ac:dyDescent="0.25">
      <c r="H6" s="2"/>
      <c r="J6" s="2"/>
      <c r="K6" s="18"/>
    </row>
    <row r="7" spans="1:28" x14ac:dyDescent="0.25">
      <c r="H7" s="2"/>
      <c r="J7" s="2"/>
      <c r="K7" s="2"/>
    </row>
    <row r="8" spans="1:28" x14ac:dyDescent="0.25">
      <c r="H8" s="2"/>
      <c r="J8" s="2"/>
      <c r="K8" s="2"/>
    </row>
    <row r="9" spans="1:28" x14ac:dyDescent="0.25">
      <c r="H9" s="2"/>
      <c r="J9" s="2"/>
      <c r="K9" s="2"/>
    </row>
    <row r="10" spans="1:28" ht="30" customHeight="1" x14ac:dyDescent="0.25">
      <c r="C10" s="22" t="str" vm="1">
        <f>IFERROR(D1,"")</f>
        <v>2010</v>
      </c>
      <c r="D10" s="22"/>
      <c r="E10" s="22"/>
      <c r="F10" s="22"/>
      <c r="G10" s="22"/>
      <c r="H10" s="22"/>
      <c r="I10" s="22"/>
      <c r="J10" s="2"/>
      <c r="K10" s="2"/>
      <c r="L10" s="22" t="str" vm="3">
        <f>IFERROR(M1,"")</f>
        <v>2011</v>
      </c>
      <c r="M10" s="22"/>
      <c r="N10" s="22"/>
      <c r="O10" s="22"/>
      <c r="P10" s="22"/>
      <c r="Q10" s="22"/>
      <c r="R10" s="22"/>
      <c r="U10" s="22" t="str" vm="6">
        <f>IFERROR(V1,"")</f>
        <v>2012</v>
      </c>
      <c r="V10" s="22"/>
      <c r="W10" s="22"/>
      <c r="X10" s="22"/>
      <c r="Y10" s="22"/>
      <c r="Z10" s="22"/>
      <c r="AA10" s="22"/>
    </row>
    <row r="11" spans="1:28" x14ac:dyDescent="0.25">
      <c r="H11" s="2"/>
      <c r="J11" s="2"/>
      <c r="K11" s="2"/>
    </row>
    <row r="12" spans="1:28" ht="20.25" x14ac:dyDescent="0.25">
      <c r="A12" s="1">
        <v>1</v>
      </c>
      <c r="B12" s="16" t="str">
        <f>IFERROR(INDEX(Month_Abb,A13),"")</f>
        <v>Jan</v>
      </c>
      <c r="C12" s="15" t="str">
        <f t="array" ref="C12:I12">IF(F1="Show",DaysAbb,"")</f>
        <v>S</v>
      </c>
      <c r="D12" s="15" t="str">
        <v>M</v>
      </c>
      <c r="E12" s="15" t="str">
        <v>T</v>
      </c>
      <c r="F12" s="15" t="str">
        <v>W</v>
      </c>
      <c r="G12" s="15" t="str">
        <v>Th</v>
      </c>
      <c r="H12" s="15" t="str">
        <v>F</v>
      </c>
      <c r="I12" s="15" t="str">
        <v>S</v>
      </c>
      <c r="L12" s="15" t="str">
        <f t="array" ref="L12:R12">IF(O$1="Show",DaysAbb,"")</f>
        <v>S</v>
      </c>
      <c r="M12" s="15" t="str">
        <v>M</v>
      </c>
      <c r="N12" s="15" t="str">
        <v>T</v>
      </c>
      <c r="O12" s="15" t="str">
        <v>W</v>
      </c>
      <c r="P12" s="15" t="str">
        <v>Th</v>
      </c>
      <c r="Q12" s="15" t="str">
        <v>F</v>
      </c>
      <c r="R12" s="15" t="str">
        <v>S</v>
      </c>
      <c r="U12" s="15" t="str">
        <f t="array" ref="U12:AA12">IF(X$1="Show",DaysAbb,"")</f>
        <v>S</v>
      </c>
      <c r="V12" s="15" t="str">
        <v>M</v>
      </c>
      <c r="W12" s="15" t="str">
        <v>T</v>
      </c>
      <c r="X12" s="15" t="str">
        <v>W</v>
      </c>
      <c r="Y12" s="15" t="str">
        <v>Th</v>
      </c>
      <c r="Z12" s="15" t="str">
        <v>F</v>
      </c>
      <c r="AA12" s="15" t="str">
        <v>S</v>
      </c>
    </row>
    <row r="13" spans="1:28" x14ac:dyDescent="0.25">
      <c r="A13" s="1" t="str" vm="2">
        <f>IFERROR(CUBERANKEDMEMBER("PowerPivot Data",MonthSet,A12),"")</f>
        <v>1</v>
      </c>
      <c r="C13" s="1">
        <f t="array" ref="C13:I18">IF(F$1="Show",CalNDA-H1+1,"")</f>
        <v>-4</v>
      </c>
      <c r="D13" s="1">
        <v>-3</v>
      </c>
      <c r="E13" s="1">
        <v>-2</v>
      </c>
      <c r="F13" s="1">
        <v>-1</v>
      </c>
      <c r="G13" s="1">
        <v>0</v>
      </c>
      <c r="H13" s="1">
        <v>1</v>
      </c>
      <c r="I13" s="1">
        <v>2</v>
      </c>
      <c r="L13" s="1">
        <f t="array" ref="L13:R18">IF(O$1="Show",CalNDA-Q1+1,"")</f>
        <v>-5</v>
      </c>
      <c r="M13" s="1">
        <v>-4</v>
      </c>
      <c r="N13" s="1">
        <v>-3</v>
      </c>
      <c r="O13" s="1">
        <v>-2</v>
      </c>
      <c r="P13" s="1">
        <v>-1</v>
      </c>
      <c r="Q13" s="1">
        <v>0</v>
      </c>
      <c r="R13" s="1">
        <v>1</v>
      </c>
      <c r="U13" s="1">
        <f t="array" ref="U13:AA18">IF(X$1="Show",CalNDA-Z1+1,"")</f>
        <v>1</v>
      </c>
      <c r="V13" s="1">
        <v>2</v>
      </c>
      <c r="W13" s="1">
        <v>3</v>
      </c>
      <c r="X13" s="1">
        <v>4</v>
      </c>
      <c r="Y13" s="1">
        <v>5</v>
      </c>
      <c r="Z13" s="1">
        <v>6</v>
      </c>
      <c r="AA13" s="1">
        <v>7</v>
      </c>
    </row>
    <row r="14" spans="1:28" x14ac:dyDescent="0.25">
      <c r="C14" s="1">
        <v>3</v>
      </c>
      <c r="D14" s="1">
        <v>4</v>
      </c>
      <c r="E14" s="1">
        <v>5</v>
      </c>
      <c r="F14" s="1">
        <v>6</v>
      </c>
      <c r="G14" s="1">
        <v>7</v>
      </c>
      <c r="H14" s="1">
        <v>8</v>
      </c>
      <c r="I14" s="1">
        <v>9</v>
      </c>
      <c r="L14" s="1">
        <v>2</v>
      </c>
      <c r="M14" s="1">
        <v>3</v>
      </c>
      <c r="N14" s="1">
        <v>4</v>
      </c>
      <c r="O14" s="1">
        <v>5</v>
      </c>
      <c r="P14" s="1">
        <v>6</v>
      </c>
      <c r="Q14" s="1">
        <v>7</v>
      </c>
      <c r="R14" s="1">
        <v>8</v>
      </c>
      <c r="U14" s="1">
        <v>8</v>
      </c>
      <c r="V14" s="1">
        <v>9</v>
      </c>
      <c r="W14" s="1">
        <v>10</v>
      </c>
      <c r="X14" s="1">
        <v>11</v>
      </c>
      <c r="Y14" s="1">
        <v>12</v>
      </c>
      <c r="Z14" s="1">
        <v>13</v>
      </c>
      <c r="AA14" s="1">
        <v>14</v>
      </c>
    </row>
    <row r="15" spans="1:28" x14ac:dyDescent="0.25">
      <c r="C15" s="1">
        <v>10</v>
      </c>
      <c r="D15" s="1">
        <v>11</v>
      </c>
      <c r="E15" s="1">
        <v>12</v>
      </c>
      <c r="F15" s="1">
        <v>13</v>
      </c>
      <c r="G15" s="1">
        <v>14</v>
      </c>
      <c r="H15" s="1">
        <v>15</v>
      </c>
      <c r="I15" s="1">
        <v>16</v>
      </c>
      <c r="L15" s="1">
        <v>9</v>
      </c>
      <c r="M15" s="1">
        <v>10</v>
      </c>
      <c r="N15" s="1">
        <v>11</v>
      </c>
      <c r="O15" s="1">
        <v>12</v>
      </c>
      <c r="P15" s="1">
        <v>13</v>
      </c>
      <c r="Q15" s="1">
        <v>14</v>
      </c>
      <c r="R15" s="1">
        <v>15</v>
      </c>
      <c r="U15" s="1">
        <v>15</v>
      </c>
      <c r="V15" s="1">
        <v>16</v>
      </c>
      <c r="W15" s="1">
        <v>17</v>
      </c>
      <c r="X15" s="1">
        <v>18</v>
      </c>
      <c r="Y15" s="1">
        <v>19</v>
      </c>
      <c r="Z15" s="1">
        <v>20</v>
      </c>
      <c r="AA15" s="1">
        <v>21</v>
      </c>
    </row>
    <row r="16" spans="1:28" x14ac:dyDescent="0.25">
      <c r="C16" s="1">
        <v>17</v>
      </c>
      <c r="D16" s="1">
        <v>18</v>
      </c>
      <c r="E16" s="1">
        <v>19</v>
      </c>
      <c r="F16" s="1">
        <v>20</v>
      </c>
      <c r="G16" s="1">
        <v>21</v>
      </c>
      <c r="H16" s="1">
        <v>22</v>
      </c>
      <c r="I16" s="1">
        <v>23</v>
      </c>
      <c r="L16" s="1">
        <v>16</v>
      </c>
      <c r="M16" s="1">
        <v>17</v>
      </c>
      <c r="N16" s="1">
        <v>18</v>
      </c>
      <c r="O16" s="1">
        <v>19</v>
      </c>
      <c r="P16" s="1">
        <v>20</v>
      </c>
      <c r="Q16" s="1">
        <v>21</v>
      </c>
      <c r="R16" s="1">
        <v>22</v>
      </c>
      <c r="U16" s="1">
        <v>22</v>
      </c>
      <c r="V16" s="1">
        <v>23</v>
      </c>
      <c r="W16" s="1">
        <v>24</v>
      </c>
      <c r="X16" s="1">
        <v>25</v>
      </c>
      <c r="Y16" s="1">
        <v>26</v>
      </c>
      <c r="Z16" s="1">
        <v>27</v>
      </c>
      <c r="AA16" s="1">
        <v>28</v>
      </c>
    </row>
    <row r="17" spans="1:28" x14ac:dyDescent="0.25">
      <c r="C17" s="1">
        <v>24</v>
      </c>
      <c r="D17" s="1">
        <v>25</v>
      </c>
      <c r="E17" s="1">
        <v>26</v>
      </c>
      <c r="F17" s="1">
        <v>27</v>
      </c>
      <c r="G17" s="1">
        <v>28</v>
      </c>
      <c r="H17" s="1">
        <v>29</v>
      </c>
      <c r="I17" s="1">
        <v>30</v>
      </c>
      <c r="L17" s="1">
        <v>23</v>
      </c>
      <c r="M17" s="1">
        <v>24</v>
      </c>
      <c r="N17" s="1">
        <v>25</v>
      </c>
      <c r="O17" s="1">
        <v>26</v>
      </c>
      <c r="P17" s="1">
        <v>27</v>
      </c>
      <c r="Q17" s="1">
        <v>28</v>
      </c>
      <c r="R17" s="1">
        <v>29</v>
      </c>
      <c r="U17" s="1">
        <v>29</v>
      </c>
      <c r="V17" s="1">
        <v>30</v>
      </c>
      <c r="W17" s="1">
        <v>31</v>
      </c>
      <c r="X17" s="1">
        <v>32</v>
      </c>
      <c r="Y17" s="1">
        <v>33</v>
      </c>
      <c r="Z17" s="1">
        <v>34</v>
      </c>
      <c r="AA17" s="1">
        <v>35</v>
      </c>
    </row>
    <row r="18" spans="1:28" x14ac:dyDescent="0.25">
      <c r="C18" s="1">
        <v>31</v>
      </c>
      <c r="D18" s="1">
        <v>32</v>
      </c>
      <c r="E18" s="1">
        <v>-5</v>
      </c>
      <c r="F18" s="1">
        <v>-5</v>
      </c>
      <c r="G18" s="1">
        <v>-5</v>
      </c>
      <c r="H18" s="1">
        <v>-5</v>
      </c>
      <c r="I18" s="1">
        <v>-5</v>
      </c>
      <c r="L18" s="1">
        <v>30</v>
      </c>
      <c r="M18" s="1">
        <v>31</v>
      </c>
      <c r="N18" s="1">
        <v>-6</v>
      </c>
      <c r="O18" s="1">
        <v>-6</v>
      </c>
      <c r="P18" s="1">
        <v>-6</v>
      </c>
      <c r="Q18" s="1">
        <v>-6</v>
      </c>
      <c r="R18" s="1">
        <v>-6</v>
      </c>
      <c r="U18" s="1">
        <v>36</v>
      </c>
      <c r="V18" s="1">
        <v>37</v>
      </c>
      <c r="W18" s="1">
        <v>0</v>
      </c>
      <c r="X18" s="1">
        <v>0</v>
      </c>
      <c r="Y18" s="1">
        <v>0</v>
      </c>
      <c r="Z18" s="1">
        <v>0</v>
      </c>
      <c r="AA18" s="1">
        <v>0</v>
      </c>
    </row>
    <row r="20" spans="1:28" hidden="1" x14ac:dyDescent="0.25"/>
    <row r="21" spans="1:28" hidden="1" x14ac:dyDescent="0.25">
      <c r="C21" s="19"/>
      <c r="D21" s="19"/>
      <c r="E21" s="19"/>
      <c r="F21" s="20" t="str">
        <f>IF(AND(C$1&lt;=SelYearCount,$A24&lt;=SelMonthCount),"Show","Hide")</f>
        <v>Show</v>
      </c>
      <c r="G21" s="19"/>
      <c r="H21" s="20">
        <f>IFERROR(WEEKDAY(DATE(D$1,$A25,1)),"")</f>
        <v>2</v>
      </c>
      <c r="I21" s="19"/>
      <c r="J21" s="19">
        <f>IFERROR(EDATE(DATE(D$1,$A25,1),1)-DATE(D$1,$A25,1),"")</f>
        <v>28</v>
      </c>
      <c r="L21" s="19"/>
      <c r="M21" s="19"/>
      <c r="N21" s="19"/>
      <c r="O21" s="20" t="str">
        <f>IF(AND(L$1&lt;=SelYearCount,$A24&lt;=SelMonthCount),"Show","Hide")</f>
        <v>Show</v>
      </c>
      <c r="P21" s="19"/>
      <c r="Q21" s="20">
        <f>IFERROR(WEEKDAY(DATE(M$1,$A25,1)),"")</f>
        <v>3</v>
      </c>
      <c r="R21" s="19"/>
      <c r="S21" s="19">
        <f>IFERROR(EDATE(DATE(M$1,$A25,1),1)-DATE(M$1,$A25,1),"")</f>
        <v>28</v>
      </c>
      <c r="U21" s="19"/>
      <c r="V21" s="19"/>
      <c r="W21" s="19"/>
      <c r="X21" s="20" t="str">
        <f>IF(AND(U$1&lt;=SelYearCount,$A24&lt;=SelMonthCount),"Show","Hide")</f>
        <v>Show</v>
      </c>
      <c r="Y21" s="19"/>
      <c r="Z21" s="20">
        <f>IFERROR(WEEKDAY(DATE(V$1,$A25,1)),"")</f>
        <v>4</v>
      </c>
      <c r="AA21" s="19"/>
      <c r="AB21" s="19">
        <f>IFERROR(EDATE(DATE(V$1,$A25,1),1)-DATE(V$1,$A25,1),"")</f>
        <v>29</v>
      </c>
    </row>
    <row r="22" spans="1:28" hidden="1" x14ac:dyDescent="0.25"/>
    <row r="24" spans="1:28" ht="20.25" x14ac:dyDescent="0.25">
      <c r="A24" s="1">
        <v>2</v>
      </c>
      <c r="B24" s="16" t="str">
        <f>IFERROR(INDEX(Month_Abb,A25),"")</f>
        <v>Feb</v>
      </c>
      <c r="C24" s="15" t="str">
        <f t="array" ref="C24:I24">IF(F$21="Show",DaysAbb,"")</f>
        <v>S</v>
      </c>
      <c r="D24" s="15" t="str">
        <v>M</v>
      </c>
      <c r="E24" s="15" t="str">
        <v>T</v>
      </c>
      <c r="F24" s="15" t="str">
        <v>W</v>
      </c>
      <c r="G24" s="15" t="str">
        <v>Th</v>
      </c>
      <c r="H24" s="15" t="str">
        <v>F</v>
      </c>
      <c r="I24" s="15" t="str">
        <v>S</v>
      </c>
      <c r="L24" s="15" t="str">
        <f t="array" ref="L24:R24">IF(O$21="Show",DaysAbb,"")</f>
        <v>S</v>
      </c>
      <c r="M24" s="15" t="str">
        <v>M</v>
      </c>
      <c r="N24" s="15" t="str">
        <v>T</v>
      </c>
      <c r="O24" s="15" t="str">
        <v>W</v>
      </c>
      <c r="P24" s="15" t="str">
        <v>Th</v>
      </c>
      <c r="Q24" s="15" t="str">
        <v>F</v>
      </c>
      <c r="R24" s="15" t="str">
        <v>S</v>
      </c>
      <c r="U24" s="15" t="str">
        <f t="array" ref="U24:AA24">IF(X$21="Show",DaysAbb,"")</f>
        <v>S</v>
      </c>
      <c r="V24" s="15" t="str">
        <v>M</v>
      </c>
      <c r="W24" s="15" t="str">
        <v>T</v>
      </c>
      <c r="X24" s="15" t="str">
        <v>W</v>
      </c>
      <c r="Y24" s="15" t="str">
        <v>Th</v>
      </c>
      <c r="Z24" s="15" t="str">
        <v>F</v>
      </c>
      <c r="AA24" s="15" t="str">
        <v>S</v>
      </c>
    </row>
    <row r="25" spans="1:28" x14ac:dyDescent="0.25">
      <c r="A25" s="1" t="str" vm="4">
        <f>IFERROR(CUBERANKEDMEMBER("PowerPivot Data",MonthSet,A24),"")</f>
        <v>2</v>
      </c>
      <c r="C25" s="1">
        <f t="array" ref="C25:I30">IF(F21="Show",CalNDA-H21+1,"")</f>
        <v>0</v>
      </c>
      <c r="D25" s="1">
        <v>1</v>
      </c>
      <c r="E25" s="1">
        <v>2</v>
      </c>
      <c r="F25" s="1">
        <v>3</v>
      </c>
      <c r="G25" s="1">
        <v>4</v>
      </c>
      <c r="H25" s="1">
        <v>5</v>
      </c>
      <c r="I25" s="1">
        <v>6</v>
      </c>
      <c r="L25" s="1">
        <f t="array" ref="L25:R30">IF(O21="Show",CalNDA-Q21+1,"")</f>
        <v>-1</v>
      </c>
      <c r="M25" s="1">
        <v>0</v>
      </c>
      <c r="N25" s="1">
        <v>1</v>
      </c>
      <c r="O25" s="1">
        <v>2</v>
      </c>
      <c r="P25" s="1">
        <v>3</v>
      </c>
      <c r="Q25" s="1">
        <v>4</v>
      </c>
      <c r="R25" s="1">
        <v>5</v>
      </c>
      <c r="U25" s="1">
        <f t="array" ref="U25:AA30">IF(X21="Show",CalNDA-Z21+1,"")</f>
        <v>-2</v>
      </c>
      <c r="V25" s="1">
        <v>-1</v>
      </c>
      <c r="W25" s="1">
        <v>0</v>
      </c>
      <c r="X25" s="1">
        <v>1</v>
      </c>
      <c r="Y25" s="1">
        <v>2</v>
      </c>
      <c r="Z25" s="1">
        <v>3</v>
      </c>
      <c r="AA25" s="1">
        <v>4</v>
      </c>
    </row>
    <row r="26" spans="1:28" x14ac:dyDescent="0.25">
      <c r="C26" s="1">
        <v>7</v>
      </c>
      <c r="D26" s="1">
        <v>8</v>
      </c>
      <c r="E26" s="1">
        <v>9</v>
      </c>
      <c r="F26" s="1">
        <v>10</v>
      </c>
      <c r="G26" s="1">
        <v>11</v>
      </c>
      <c r="H26" s="1">
        <v>12</v>
      </c>
      <c r="I26" s="1">
        <v>13</v>
      </c>
      <c r="L26" s="1">
        <v>6</v>
      </c>
      <c r="M26" s="1">
        <v>7</v>
      </c>
      <c r="N26" s="1">
        <v>8</v>
      </c>
      <c r="O26" s="1">
        <v>9</v>
      </c>
      <c r="P26" s="1">
        <v>10</v>
      </c>
      <c r="Q26" s="1">
        <v>11</v>
      </c>
      <c r="R26" s="1">
        <v>12</v>
      </c>
      <c r="U26" s="1">
        <v>5</v>
      </c>
      <c r="V26" s="1">
        <v>6</v>
      </c>
      <c r="W26" s="1">
        <v>7</v>
      </c>
      <c r="X26" s="1">
        <v>8</v>
      </c>
      <c r="Y26" s="1">
        <v>9</v>
      </c>
      <c r="Z26" s="1">
        <v>10</v>
      </c>
      <c r="AA26" s="1">
        <v>11</v>
      </c>
    </row>
    <row r="27" spans="1:28" x14ac:dyDescent="0.25">
      <c r="C27" s="1">
        <v>14</v>
      </c>
      <c r="D27" s="1">
        <v>15</v>
      </c>
      <c r="E27" s="1">
        <v>16</v>
      </c>
      <c r="F27" s="1">
        <v>17</v>
      </c>
      <c r="G27" s="1">
        <v>18</v>
      </c>
      <c r="H27" s="1">
        <v>19</v>
      </c>
      <c r="I27" s="1">
        <v>20</v>
      </c>
      <c r="L27" s="1">
        <v>13</v>
      </c>
      <c r="M27" s="1">
        <v>14</v>
      </c>
      <c r="N27" s="1">
        <v>15</v>
      </c>
      <c r="O27" s="1">
        <v>16</v>
      </c>
      <c r="P27" s="1">
        <v>17</v>
      </c>
      <c r="Q27" s="1">
        <v>18</v>
      </c>
      <c r="R27" s="1">
        <v>19</v>
      </c>
      <c r="U27" s="1">
        <v>12</v>
      </c>
      <c r="V27" s="1">
        <v>13</v>
      </c>
      <c r="W27" s="1">
        <v>14</v>
      </c>
      <c r="X27" s="1">
        <v>15</v>
      </c>
      <c r="Y27" s="1">
        <v>16</v>
      </c>
      <c r="Z27" s="1">
        <v>17</v>
      </c>
      <c r="AA27" s="1">
        <v>18</v>
      </c>
    </row>
    <row r="28" spans="1:28" x14ac:dyDescent="0.25">
      <c r="C28" s="1">
        <v>21</v>
      </c>
      <c r="D28" s="1">
        <v>22</v>
      </c>
      <c r="E28" s="1">
        <v>23</v>
      </c>
      <c r="F28" s="1">
        <v>24</v>
      </c>
      <c r="G28" s="1">
        <v>25</v>
      </c>
      <c r="H28" s="1">
        <v>26</v>
      </c>
      <c r="I28" s="1">
        <v>27</v>
      </c>
      <c r="L28" s="1">
        <v>20</v>
      </c>
      <c r="M28" s="1">
        <v>21</v>
      </c>
      <c r="N28" s="1">
        <v>22</v>
      </c>
      <c r="O28" s="1">
        <v>23</v>
      </c>
      <c r="P28" s="1">
        <v>24</v>
      </c>
      <c r="Q28" s="1">
        <v>25</v>
      </c>
      <c r="R28" s="1">
        <v>26</v>
      </c>
      <c r="U28" s="1">
        <v>19</v>
      </c>
      <c r="V28" s="1">
        <v>20</v>
      </c>
      <c r="W28" s="1">
        <v>21</v>
      </c>
      <c r="X28" s="1">
        <v>22</v>
      </c>
      <c r="Y28" s="1">
        <v>23</v>
      </c>
      <c r="Z28" s="1">
        <v>24</v>
      </c>
      <c r="AA28" s="1">
        <v>25</v>
      </c>
    </row>
    <row r="29" spans="1:28" x14ac:dyDescent="0.25">
      <c r="C29" s="1">
        <v>28</v>
      </c>
      <c r="D29" s="1">
        <v>29</v>
      </c>
      <c r="E29" s="1">
        <v>30</v>
      </c>
      <c r="F29" s="1">
        <v>31</v>
      </c>
      <c r="G29" s="1">
        <v>32</v>
      </c>
      <c r="H29" s="1">
        <v>33</v>
      </c>
      <c r="I29" s="1">
        <v>34</v>
      </c>
      <c r="L29" s="1">
        <v>27</v>
      </c>
      <c r="M29" s="1">
        <v>28</v>
      </c>
      <c r="N29" s="1">
        <v>29</v>
      </c>
      <c r="O29" s="1">
        <v>30</v>
      </c>
      <c r="P29" s="1">
        <v>31</v>
      </c>
      <c r="Q29" s="1">
        <v>32</v>
      </c>
      <c r="R29" s="1">
        <v>33</v>
      </c>
      <c r="U29" s="1">
        <v>26</v>
      </c>
      <c r="V29" s="1">
        <v>27</v>
      </c>
      <c r="W29" s="1">
        <v>28</v>
      </c>
      <c r="X29" s="1">
        <v>29</v>
      </c>
      <c r="Y29" s="1">
        <v>30</v>
      </c>
      <c r="Z29" s="1">
        <v>31</v>
      </c>
      <c r="AA29" s="1">
        <v>32</v>
      </c>
    </row>
    <row r="30" spans="1:28" x14ac:dyDescent="0.25">
      <c r="C30" s="1">
        <v>35</v>
      </c>
      <c r="D30" s="1">
        <v>36</v>
      </c>
      <c r="E30" s="1">
        <v>-1</v>
      </c>
      <c r="F30" s="1">
        <v>-1</v>
      </c>
      <c r="G30" s="1">
        <v>-1</v>
      </c>
      <c r="H30" s="1">
        <v>-1</v>
      </c>
      <c r="I30" s="1">
        <v>-1</v>
      </c>
      <c r="L30" s="1">
        <v>34</v>
      </c>
      <c r="M30" s="1">
        <v>35</v>
      </c>
      <c r="N30" s="1">
        <v>-2</v>
      </c>
      <c r="O30" s="1">
        <v>-2</v>
      </c>
      <c r="P30" s="1">
        <v>-2</v>
      </c>
      <c r="Q30" s="1">
        <v>-2</v>
      </c>
      <c r="R30" s="1">
        <v>-2</v>
      </c>
      <c r="U30" s="1">
        <v>33</v>
      </c>
      <c r="V30" s="1">
        <v>34</v>
      </c>
      <c r="W30" s="1">
        <v>-3</v>
      </c>
      <c r="X30" s="1">
        <v>-3</v>
      </c>
      <c r="Y30" s="1">
        <v>-3</v>
      </c>
      <c r="Z30" s="1">
        <v>-3</v>
      </c>
      <c r="AA30" s="1">
        <v>-3</v>
      </c>
    </row>
    <row r="32" spans="1:28" hidden="1" x14ac:dyDescent="0.25"/>
    <row r="33" spans="1:28" hidden="1" x14ac:dyDescent="0.25">
      <c r="C33" s="19"/>
      <c r="D33" s="19"/>
      <c r="E33" s="19"/>
      <c r="F33" s="20" t="str">
        <f>IF(AND(C$1&lt;=SelYearCount,$A36&lt;=SelMonthCount),"Show","Hide")</f>
        <v>Show</v>
      </c>
      <c r="G33" s="19"/>
      <c r="H33" s="17">
        <f>IFERROR(WEEKDAY(DATE(D$1,$A37,1)),"")</f>
        <v>2</v>
      </c>
      <c r="I33" s="19"/>
      <c r="J33" s="7">
        <f>IFERROR(EDATE(DATE(D$1,$A37,1),1)-DATE(D$1,$A37,1),"")</f>
        <v>31</v>
      </c>
      <c r="L33" s="19"/>
      <c r="M33" s="19"/>
      <c r="N33" s="19"/>
      <c r="O33" s="20" t="str">
        <f>IF(AND(L$1&lt;=SelYearCount,$A36&lt;=SelMonthCount),"Show","Hide")</f>
        <v>Show</v>
      </c>
      <c r="P33" s="19"/>
      <c r="Q33" s="17">
        <f>IFERROR(WEEKDAY(DATE(M$1,$A37,1)),"")</f>
        <v>3</v>
      </c>
      <c r="R33" s="19"/>
      <c r="S33" s="7">
        <f>IFERROR(EDATE(DATE(M$1,$A37,1),1)-DATE(M$1,$A37,1),"")</f>
        <v>31</v>
      </c>
      <c r="U33" s="19"/>
      <c r="V33" s="19"/>
      <c r="W33" s="19"/>
      <c r="X33" s="20" t="str">
        <f>IF(AND(U$1&lt;=SelYearCount,$A36&lt;=SelMonthCount),"Show","Hide")</f>
        <v>Show</v>
      </c>
      <c r="Y33" s="19"/>
      <c r="Z33" s="17">
        <f>IFERROR(WEEKDAY(DATE(V$1,$A37,1)),"")</f>
        <v>5</v>
      </c>
      <c r="AA33" s="19"/>
      <c r="AB33" s="7">
        <f>IFERROR(EDATE(DATE(V$1,$A37,1),1)-DATE(V$1,$A37,1),"")</f>
        <v>31</v>
      </c>
    </row>
    <row r="34" spans="1:28" hidden="1" x14ac:dyDescent="0.25"/>
    <row r="36" spans="1:28" ht="20.25" x14ac:dyDescent="0.25">
      <c r="A36" s="1">
        <v>3</v>
      </c>
      <c r="B36" s="16" t="str">
        <f>IFERROR(INDEX(Month_Abb,A37),"")</f>
        <v>Mar</v>
      </c>
      <c r="C36" s="15" t="str">
        <f t="array" ref="C36:I36">IF(F33="Show",DaysAbb,"")</f>
        <v>S</v>
      </c>
      <c r="D36" s="15" t="str">
        <v>M</v>
      </c>
      <c r="E36" s="15" t="str">
        <v>T</v>
      </c>
      <c r="F36" s="15" t="str">
        <v>W</v>
      </c>
      <c r="G36" s="15" t="str">
        <v>Th</v>
      </c>
      <c r="H36" s="15" t="str">
        <v>F</v>
      </c>
      <c r="I36" s="15" t="str">
        <v>S</v>
      </c>
      <c r="L36" s="15" t="str">
        <f t="array" ref="L36:R36">IF(O$33="Show",DaysAbb,"")</f>
        <v>S</v>
      </c>
      <c r="M36" s="15" t="str">
        <v>M</v>
      </c>
      <c r="N36" s="15" t="str">
        <v>T</v>
      </c>
      <c r="O36" s="15" t="str">
        <v>W</v>
      </c>
      <c r="P36" s="15" t="str">
        <v>Th</v>
      </c>
      <c r="Q36" s="15" t="str">
        <v>F</v>
      </c>
      <c r="R36" s="15" t="str">
        <v>S</v>
      </c>
      <c r="U36" s="15" t="str">
        <f t="array" ref="U36:AA36">IF(X$33="Show",DaysAbb,"")</f>
        <v>S</v>
      </c>
      <c r="V36" s="15" t="str">
        <v>M</v>
      </c>
      <c r="W36" s="15" t="str">
        <v>T</v>
      </c>
      <c r="X36" s="15" t="str">
        <v>W</v>
      </c>
      <c r="Y36" s="15" t="str">
        <v>Th</v>
      </c>
      <c r="Z36" s="15" t="str">
        <v>F</v>
      </c>
      <c r="AA36" s="15" t="str">
        <v>S</v>
      </c>
    </row>
    <row r="37" spans="1:28" x14ac:dyDescent="0.25">
      <c r="A37" s="1" t="str" vm="5">
        <f>IFERROR(CUBERANKEDMEMBER("PowerPivot Data",MonthSet,A36),"")</f>
        <v>3</v>
      </c>
      <c r="C37" s="1">
        <f t="array" ref="C37:I42">IF(F$33="Show",CalNDA-$H33+1,"")</f>
        <v>0</v>
      </c>
      <c r="D37" s="1">
        <v>1</v>
      </c>
      <c r="E37" s="1">
        <v>2</v>
      </c>
      <c r="F37" s="1">
        <v>3</v>
      </c>
      <c r="G37" s="1">
        <v>4</v>
      </c>
      <c r="H37" s="1">
        <v>5</v>
      </c>
      <c r="I37" s="1">
        <v>6</v>
      </c>
      <c r="L37" s="1">
        <f t="array" ref="L37:R42">IF(O$33="Show",CalNDA-$Q33+1,"")</f>
        <v>-1</v>
      </c>
      <c r="M37" s="1">
        <v>0</v>
      </c>
      <c r="N37" s="1">
        <v>1</v>
      </c>
      <c r="O37" s="1">
        <v>2</v>
      </c>
      <c r="P37" s="1">
        <v>3</v>
      </c>
      <c r="Q37" s="1">
        <v>4</v>
      </c>
      <c r="R37" s="1">
        <v>5</v>
      </c>
      <c r="U37" s="1">
        <f t="array" ref="U37:AA42">IF(X$33="Show",CalNDA-$Z33+1,"")</f>
        <v>-3</v>
      </c>
      <c r="V37" s="1">
        <v>-2</v>
      </c>
      <c r="W37" s="1">
        <v>-1</v>
      </c>
      <c r="X37" s="1">
        <v>0</v>
      </c>
      <c r="Y37" s="1">
        <v>1</v>
      </c>
      <c r="Z37" s="1">
        <v>2</v>
      </c>
      <c r="AA37" s="1">
        <v>3</v>
      </c>
    </row>
    <row r="38" spans="1:28" x14ac:dyDescent="0.25">
      <c r="C38" s="1">
        <v>7</v>
      </c>
      <c r="D38" s="1">
        <v>8</v>
      </c>
      <c r="E38" s="1">
        <v>9</v>
      </c>
      <c r="F38" s="1">
        <v>10</v>
      </c>
      <c r="G38" s="1">
        <v>11</v>
      </c>
      <c r="H38" s="1">
        <v>12</v>
      </c>
      <c r="I38" s="1">
        <v>13</v>
      </c>
      <c r="L38" s="1">
        <v>6</v>
      </c>
      <c r="M38" s="1">
        <v>7</v>
      </c>
      <c r="N38" s="1">
        <v>8</v>
      </c>
      <c r="O38" s="1">
        <v>9</v>
      </c>
      <c r="P38" s="1">
        <v>10</v>
      </c>
      <c r="Q38" s="1">
        <v>11</v>
      </c>
      <c r="R38" s="1">
        <v>12</v>
      </c>
      <c r="U38" s="1">
        <v>4</v>
      </c>
      <c r="V38" s="1">
        <v>5</v>
      </c>
      <c r="W38" s="1">
        <v>6</v>
      </c>
      <c r="X38" s="1">
        <v>7</v>
      </c>
      <c r="Y38" s="1">
        <v>8</v>
      </c>
      <c r="Z38" s="1">
        <v>9</v>
      </c>
      <c r="AA38" s="1">
        <v>10</v>
      </c>
    </row>
    <row r="39" spans="1:28" x14ac:dyDescent="0.25">
      <c r="C39" s="1">
        <v>14</v>
      </c>
      <c r="D39" s="1">
        <v>15</v>
      </c>
      <c r="E39" s="1">
        <v>16</v>
      </c>
      <c r="F39" s="1">
        <v>17</v>
      </c>
      <c r="G39" s="1">
        <v>18</v>
      </c>
      <c r="H39" s="1">
        <v>19</v>
      </c>
      <c r="I39" s="1">
        <v>20</v>
      </c>
      <c r="L39" s="1">
        <v>13</v>
      </c>
      <c r="M39" s="1">
        <v>14</v>
      </c>
      <c r="N39" s="1">
        <v>15</v>
      </c>
      <c r="O39" s="1">
        <v>16</v>
      </c>
      <c r="P39" s="1">
        <v>17</v>
      </c>
      <c r="Q39" s="1">
        <v>18</v>
      </c>
      <c r="R39" s="1">
        <v>19</v>
      </c>
      <c r="U39" s="1">
        <v>11</v>
      </c>
      <c r="V39" s="1">
        <v>12</v>
      </c>
      <c r="W39" s="1">
        <v>13</v>
      </c>
      <c r="X39" s="1">
        <v>14</v>
      </c>
      <c r="Y39" s="1">
        <v>15</v>
      </c>
      <c r="Z39" s="1">
        <v>16</v>
      </c>
      <c r="AA39" s="1">
        <v>17</v>
      </c>
    </row>
    <row r="40" spans="1:28" x14ac:dyDescent="0.25">
      <c r="C40" s="1">
        <v>21</v>
      </c>
      <c r="D40" s="1">
        <v>22</v>
      </c>
      <c r="E40" s="1">
        <v>23</v>
      </c>
      <c r="F40" s="1">
        <v>24</v>
      </c>
      <c r="G40" s="1">
        <v>25</v>
      </c>
      <c r="H40" s="1">
        <v>26</v>
      </c>
      <c r="I40" s="1">
        <v>27</v>
      </c>
      <c r="L40" s="1">
        <v>20</v>
      </c>
      <c r="M40" s="1">
        <v>21</v>
      </c>
      <c r="N40" s="1">
        <v>22</v>
      </c>
      <c r="O40" s="1">
        <v>23</v>
      </c>
      <c r="P40" s="1">
        <v>24</v>
      </c>
      <c r="Q40" s="1">
        <v>25</v>
      </c>
      <c r="R40" s="1">
        <v>26</v>
      </c>
      <c r="U40" s="1">
        <v>18</v>
      </c>
      <c r="V40" s="1">
        <v>19</v>
      </c>
      <c r="W40" s="1">
        <v>20</v>
      </c>
      <c r="X40" s="1">
        <v>21</v>
      </c>
      <c r="Y40" s="1">
        <v>22</v>
      </c>
      <c r="Z40" s="1">
        <v>23</v>
      </c>
      <c r="AA40" s="1">
        <v>24</v>
      </c>
    </row>
    <row r="41" spans="1:28" x14ac:dyDescent="0.25">
      <c r="C41" s="1">
        <v>28</v>
      </c>
      <c r="D41" s="1">
        <v>29</v>
      </c>
      <c r="E41" s="1">
        <v>30</v>
      </c>
      <c r="F41" s="1">
        <v>31</v>
      </c>
      <c r="G41" s="1">
        <v>32</v>
      </c>
      <c r="H41" s="1">
        <v>33</v>
      </c>
      <c r="I41" s="1">
        <v>34</v>
      </c>
      <c r="L41" s="1">
        <v>27</v>
      </c>
      <c r="M41" s="1">
        <v>28</v>
      </c>
      <c r="N41" s="1">
        <v>29</v>
      </c>
      <c r="O41" s="1">
        <v>30</v>
      </c>
      <c r="P41" s="1">
        <v>31</v>
      </c>
      <c r="Q41" s="1">
        <v>32</v>
      </c>
      <c r="R41" s="1">
        <v>33</v>
      </c>
      <c r="U41" s="1">
        <v>25</v>
      </c>
      <c r="V41" s="1">
        <v>26</v>
      </c>
      <c r="W41" s="1">
        <v>27</v>
      </c>
      <c r="X41" s="1">
        <v>28</v>
      </c>
      <c r="Y41" s="1">
        <v>29</v>
      </c>
      <c r="Z41" s="1">
        <v>30</v>
      </c>
      <c r="AA41" s="1">
        <v>31</v>
      </c>
    </row>
    <row r="42" spans="1:28" x14ac:dyDescent="0.25">
      <c r="C42" s="1">
        <v>35</v>
      </c>
      <c r="D42" s="1">
        <v>36</v>
      </c>
      <c r="E42" s="1">
        <v>-1</v>
      </c>
      <c r="F42" s="1">
        <v>-1</v>
      </c>
      <c r="G42" s="1">
        <v>-1</v>
      </c>
      <c r="H42" s="1">
        <v>-1</v>
      </c>
      <c r="I42" s="1">
        <v>-1</v>
      </c>
      <c r="L42" s="1">
        <v>34</v>
      </c>
      <c r="M42" s="1">
        <v>35</v>
      </c>
      <c r="N42" s="1">
        <v>-2</v>
      </c>
      <c r="O42" s="1">
        <v>-2</v>
      </c>
      <c r="P42" s="1">
        <v>-2</v>
      </c>
      <c r="Q42" s="1">
        <v>-2</v>
      </c>
      <c r="R42" s="1">
        <v>-2</v>
      </c>
      <c r="U42" s="1">
        <v>32</v>
      </c>
      <c r="V42" s="1">
        <v>33</v>
      </c>
      <c r="W42" s="1">
        <v>-4</v>
      </c>
      <c r="X42" s="1">
        <v>-4</v>
      </c>
      <c r="Y42" s="1">
        <v>-4</v>
      </c>
      <c r="Z42" s="1">
        <v>-4</v>
      </c>
      <c r="AA42" s="1">
        <v>-4</v>
      </c>
    </row>
    <row r="44" spans="1:28" hidden="1" x14ac:dyDescent="0.25"/>
    <row r="45" spans="1:28" hidden="1" x14ac:dyDescent="0.25">
      <c r="C45" s="19"/>
      <c r="D45" s="19"/>
      <c r="E45" s="19"/>
      <c r="F45" s="20" t="str">
        <f>IF(AND(C$1&lt;=SelYearCount,$A48&lt;=SelMonthCount),"Show","Hide")</f>
        <v>Hide</v>
      </c>
      <c r="G45" s="19"/>
      <c r="H45" s="20" t="str">
        <f>IFERROR(WEEKDAY(DATE(D$1,$A49,1)),"")</f>
        <v/>
      </c>
      <c r="I45" s="19"/>
      <c r="J45" s="19" t="str">
        <f>IFERROR(EDATE(DATE(D$1,$A49,1),1)-DATE(D$1,$A49,1),"")</f>
        <v/>
      </c>
      <c r="K45" s="1"/>
      <c r="L45" s="19"/>
      <c r="M45" s="19"/>
      <c r="N45" s="19"/>
      <c r="O45" s="20" t="str">
        <f>IF(AND(L$1&lt;=SelYearCount,$A48&lt;=SelMonthCount),"Show","Hide")</f>
        <v>Hide</v>
      </c>
      <c r="P45" s="19"/>
      <c r="Q45" s="20" t="str">
        <f>IFERROR(WEEKDAY(DATE(M$1,$A49,1)),"")</f>
        <v/>
      </c>
      <c r="R45" s="19"/>
      <c r="S45" s="19" t="str">
        <f>IFERROR(EDATE(DATE(M$1,$A49,1),1)-DATE(M$1,$A49,1),"")</f>
        <v/>
      </c>
      <c r="U45" s="19"/>
      <c r="V45" s="19"/>
      <c r="W45" s="19"/>
      <c r="X45" s="20" t="str">
        <f>IF(AND(U$1&lt;=SelYearCount,$A48&lt;=SelMonthCount),"Show","Hide")</f>
        <v>Hide</v>
      </c>
      <c r="Y45" s="19"/>
      <c r="Z45" s="20" t="str">
        <f>IFERROR(WEEKDAY(DATE(V$1,$A49,1)),"")</f>
        <v/>
      </c>
      <c r="AA45" s="19"/>
      <c r="AB45" s="19" t="str">
        <f>IFERROR(EDATE(DATE(V$1,$A49,1),1)-DATE(V$1,$A49,1),"")</f>
        <v/>
      </c>
    </row>
    <row r="46" spans="1:28" hidden="1" x14ac:dyDescent="0.25"/>
    <row r="48" spans="1:28" ht="20.25" x14ac:dyDescent="0.25">
      <c r="A48" s="1">
        <v>4</v>
      </c>
      <c r="B48" s="16" t="str">
        <f>IFERROR(INDEX(Month_Abb,A49),"")</f>
        <v/>
      </c>
      <c r="C48" s="15" t="str">
        <f t="array" ref="C48:I48">IF(F45="Show",DaysAbb,"")</f>
        <v/>
      </c>
      <c r="D48" s="15" t="str">
        <v/>
      </c>
      <c r="E48" s="15" t="str">
        <v/>
      </c>
      <c r="F48" s="15" t="str">
        <v/>
      </c>
      <c r="G48" s="15" t="str">
        <v/>
      </c>
      <c r="H48" s="15" t="str">
        <v/>
      </c>
      <c r="I48" s="15" t="str">
        <v/>
      </c>
      <c r="J48" s="15"/>
      <c r="L48" s="15" t="str">
        <f t="array" ref="L48:R48">IF(O45="Show",DaysAbb,"")</f>
        <v/>
      </c>
      <c r="M48" s="15" t="str">
        <v/>
      </c>
      <c r="N48" s="15" t="str">
        <v/>
      </c>
      <c r="O48" s="15" t="str">
        <v/>
      </c>
      <c r="P48" s="15" t="str">
        <v/>
      </c>
      <c r="Q48" s="15" t="str">
        <v/>
      </c>
      <c r="R48" s="15" t="str">
        <v/>
      </c>
      <c r="U48" s="15" t="str">
        <f t="array" ref="U48:AA48">IF(X45="Show",DaysAbb,"")</f>
        <v/>
      </c>
      <c r="V48" s="15" t="str">
        <v/>
      </c>
      <c r="W48" s="15" t="str">
        <v/>
      </c>
      <c r="X48" s="15" t="str">
        <v/>
      </c>
      <c r="Y48" s="15" t="str">
        <v/>
      </c>
      <c r="Z48" s="15" t="str">
        <v/>
      </c>
      <c r="AA48" s="15" t="str">
        <v/>
      </c>
    </row>
    <row r="49" spans="1:27" x14ac:dyDescent="0.25">
      <c r="A49" s="1" t="str">
        <f>IFERROR(CUBERANKEDMEMBER("PowerPivot Data",MonthSet,A48),"")</f>
        <v/>
      </c>
      <c r="C49" s="1" t="str">
        <f t="array" ref="C49:I54">IF(F45="Show",CalNDA-H45+1,"")</f>
        <v/>
      </c>
      <c r="D49" s="1" t="str">
        <v/>
      </c>
      <c r="E49" s="1" t="str">
        <v/>
      </c>
      <c r="F49" s="1" t="str">
        <v/>
      </c>
      <c r="G49" s="1" t="str">
        <v/>
      </c>
      <c r="H49" s="1" t="str">
        <v/>
      </c>
      <c r="I49" s="1" t="str">
        <v/>
      </c>
      <c r="L49" s="1" t="str">
        <f t="array" ref="L49:R54">IF(O45="Show",CalNDA-Q45+1,"")</f>
        <v/>
      </c>
      <c r="M49" s="1" t="str">
        <v/>
      </c>
      <c r="N49" s="1" t="str">
        <v/>
      </c>
      <c r="O49" s="1" t="str">
        <v/>
      </c>
      <c r="P49" s="1" t="str">
        <v/>
      </c>
      <c r="Q49" s="1" t="str">
        <v/>
      </c>
      <c r="R49" s="1" t="str">
        <v/>
      </c>
      <c r="U49" s="1" t="str">
        <f t="array" ref="U49:AA54">IF(X45="Show",CalNDA-Z45+1,"")</f>
        <v/>
      </c>
      <c r="V49" s="1" t="str">
        <v/>
      </c>
      <c r="W49" s="1" t="str">
        <v/>
      </c>
      <c r="X49" s="1" t="str">
        <v/>
      </c>
      <c r="Y49" s="1" t="str">
        <v/>
      </c>
      <c r="Z49" s="1" t="str">
        <v/>
      </c>
      <c r="AA49" s="1" t="str">
        <v/>
      </c>
    </row>
    <row r="50" spans="1:27" x14ac:dyDescent="0.25">
      <c r="C50" s="1" t="str">
        <v/>
      </c>
      <c r="D50" s="1" t="str">
        <v/>
      </c>
      <c r="E50" s="1" t="str">
        <v/>
      </c>
      <c r="F50" s="1" t="str">
        <v/>
      </c>
      <c r="G50" s="1" t="str">
        <v/>
      </c>
      <c r="H50" s="1" t="str">
        <v/>
      </c>
      <c r="I50" s="1" t="str">
        <v/>
      </c>
      <c r="L50" s="1" t="str">
        <v/>
      </c>
      <c r="M50" s="1" t="str">
        <v/>
      </c>
      <c r="N50" s="1" t="str">
        <v/>
      </c>
      <c r="O50" s="1" t="str">
        <v/>
      </c>
      <c r="P50" s="1" t="str">
        <v/>
      </c>
      <c r="Q50" s="1" t="str">
        <v/>
      </c>
      <c r="R50" s="1" t="str">
        <v/>
      </c>
      <c r="U50" s="1" t="str">
        <v/>
      </c>
      <c r="V50" s="1" t="str">
        <v/>
      </c>
      <c r="W50" s="1" t="str">
        <v/>
      </c>
      <c r="X50" s="1" t="str">
        <v/>
      </c>
      <c r="Y50" s="1" t="str">
        <v/>
      </c>
      <c r="Z50" s="1" t="str">
        <v/>
      </c>
      <c r="AA50" s="1" t="str">
        <v/>
      </c>
    </row>
    <row r="51" spans="1:27" x14ac:dyDescent="0.25">
      <c r="C51" s="1" t="str">
        <v/>
      </c>
      <c r="D51" s="1" t="str">
        <v/>
      </c>
      <c r="E51" s="1" t="str">
        <v/>
      </c>
      <c r="F51" s="1" t="str">
        <v/>
      </c>
      <c r="G51" s="1" t="str">
        <v/>
      </c>
      <c r="H51" s="1" t="str">
        <v/>
      </c>
      <c r="I51" s="1" t="str">
        <v/>
      </c>
      <c r="L51" s="1" t="str">
        <v/>
      </c>
      <c r="M51" s="1" t="str">
        <v/>
      </c>
      <c r="N51" s="1" t="str">
        <v/>
      </c>
      <c r="O51" s="1" t="str">
        <v/>
      </c>
      <c r="P51" s="1" t="str">
        <v/>
      </c>
      <c r="Q51" s="1" t="str">
        <v/>
      </c>
      <c r="R51" s="1" t="str">
        <v/>
      </c>
      <c r="U51" s="1" t="str">
        <v/>
      </c>
      <c r="V51" s="1" t="str">
        <v/>
      </c>
      <c r="W51" s="1" t="str">
        <v/>
      </c>
      <c r="X51" s="1" t="str">
        <v/>
      </c>
      <c r="Y51" s="1" t="str">
        <v/>
      </c>
      <c r="Z51" s="1" t="str">
        <v/>
      </c>
      <c r="AA51" s="1" t="str">
        <v/>
      </c>
    </row>
    <row r="52" spans="1:27" x14ac:dyDescent="0.25">
      <c r="C52" s="1" t="str">
        <v/>
      </c>
      <c r="D52" s="1" t="str">
        <v/>
      </c>
      <c r="E52" s="1" t="str">
        <v/>
      </c>
      <c r="F52" s="1" t="str">
        <v/>
      </c>
      <c r="G52" s="1" t="str">
        <v/>
      </c>
      <c r="H52" s="1" t="str">
        <v/>
      </c>
      <c r="I52" s="1" t="str">
        <v/>
      </c>
      <c r="L52" s="1" t="str">
        <v/>
      </c>
      <c r="M52" s="1" t="str">
        <v/>
      </c>
      <c r="N52" s="1" t="str">
        <v/>
      </c>
      <c r="O52" s="1" t="str">
        <v/>
      </c>
      <c r="P52" s="1" t="str">
        <v/>
      </c>
      <c r="Q52" s="1" t="str">
        <v/>
      </c>
      <c r="R52" s="1" t="str">
        <v/>
      </c>
      <c r="U52" s="1" t="str">
        <v/>
      </c>
      <c r="V52" s="1" t="str">
        <v/>
      </c>
      <c r="W52" s="1" t="str">
        <v/>
      </c>
      <c r="X52" s="1" t="str">
        <v/>
      </c>
      <c r="Y52" s="1" t="str">
        <v/>
      </c>
      <c r="Z52" s="1" t="str">
        <v/>
      </c>
      <c r="AA52" s="1" t="str">
        <v/>
      </c>
    </row>
    <row r="53" spans="1:27" x14ac:dyDescent="0.25">
      <c r="C53" s="1" t="str">
        <v/>
      </c>
      <c r="D53" s="1" t="str">
        <v/>
      </c>
      <c r="E53" s="1" t="str">
        <v/>
      </c>
      <c r="F53" s="1" t="str">
        <v/>
      </c>
      <c r="G53" s="1" t="str">
        <v/>
      </c>
      <c r="H53" s="1" t="str">
        <v/>
      </c>
      <c r="I53" s="1" t="str">
        <v/>
      </c>
      <c r="L53" s="1" t="str">
        <v/>
      </c>
      <c r="M53" s="1" t="str">
        <v/>
      </c>
      <c r="N53" s="1" t="str">
        <v/>
      </c>
      <c r="O53" s="1" t="str">
        <v/>
      </c>
      <c r="P53" s="1" t="str">
        <v/>
      </c>
      <c r="Q53" s="1" t="str">
        <v/>
      </c>
      <c r="R53" s="1" t="str">
        <v/>
      </c>
      <c r="U53" s="1" t="str">
        <v/>
      </c>
      <c r="V53" s="1" t="str">
        <v/>
      </c>
      <c r="W53" s="1" t="str">
        <v/>
      </c>
      <c r="X53" s="1" t="str">
        <v/>
      </c>
      <c r="Y53" s="1" t="str">
        <v/>
      </c>
      <c r="Z53" s="1" t="str">
        <v/>
      </c>
      <c r="AA53" s="1" t="str">
        <v/>
      </c>
    </row>
    <row r="54" spans="1:27" x14ac:dyDescent="0.25">
      <c r="C54" s="1" t="str">
        <v/>
      </c>
      <c r="D54" s="1" t="str">
        <v/>
      </c>
      <c r="E54" s="1" t="str">
        <v/>
      </c>
      <c r="F54" s="1" t="str">
        <v/>
      </c>
      <c r="G54" s="1" t="str">
        <v/>
      </c>
      <c r="H54" s="1" t="str">
        <v/>
      </c>
      <c r="I54" s="1" t="str">
        <v/>
      </c>
      <c r="L54" s="1" t="str">
        <v/>
      </c>
      <c r="M54" s="1" t="str">
        <v/>
      </c>
      <c r="N54" s="1" t="str">
        <v/>
      </c>
      <c r="O54" s="1" t="str">
        <v/>
      </c>
      <c r="P54" s="1" t="str">
        <v/>
      </c>
      <c r="Q54" s="1" t="str">
        <v/>
      </c>
      <c r="R54" s="1" t="str">
        <v/>
      </c>
      <c r="U54" s="1" t="str">
        <v/>
      </c>
      <c r="V54" s="1" t="str">
        <v/>
      </c>
      <c r="W54" s="1" t="str">
        <v/>
      </c>
      <c r="X54" s="1" t="str">
        <v/>
      </c>
      <c r="Y54" s="1" t="str">
        <v/>
      </c>
      <c r="Z54" s="1" t="str">
        <v/>
      </c>
      <c r="AA54" s="1" t="str">
        <v/>
      </c>
    </row>
  </sheetData>
  <mergeCells count="3">
    <mergeCell ref="C10:I10"/>
    <mergeCell ref="L10:R10"/>
    <mergeCell ref="U10:AA10"/>
  </mergeCells>
  <conditionalFormatting sqref="C13:I18">
    <cfRule type="cellIs" dxfId="11" priority="12" operator="notBetween">
      <formula>1</formula>
      <formula>$J$1</formula>
    </cfRule>
  </conditionalFormatting>
  <conditionalFormatting sqref="C25:I30">
    <cfRule type="cellIs" dxfId="10" priority="11" operator="notBetween">
      <formula>1</formula>
      <formula>$J$21</formula>
    </cfRule>
  </conditionalFormatting>
  <conditionalFormatting sqref="C37:I42">
    <cfRule type="cellIs" dxfId="9" priority="10" operator="notBetween">
      <formula>1</formula>
      <formula>$J$33</formula>
    </cfRule>
  </conditionalFormatting>
  <conditionalFormatting sqref="C49:I54">
    <cfRule type="cellIs" dxfId="8" priority="9" operator="notBetween">
      <formula>1</formula>
      <formula>$J$45</formula>
    </cfRule>
  </conditionalFormatting>
  <conditionalFormatting sqref="L13:R18">
    <cfRule type="cellIs" dxfId="7" priority="8" operator="notBetween">
      <formula>1</formula>
      <formula>$S$1</formula>
    </cfRule>
  </conditionalFormatting>
  <conditionalFormatting sqref="L25:R30">
    <cfRule type="cellIs" dxfId="6" priority="7" operator="notBetween">
      <formula>1</formula>
      <formula>$S$21</formula>
    </cfRule>
  </conditionalFormatting>
  <conditionalFormatting sqref="L37:R42">
    <cfRule type="cellIs" dxfId="5" priority="6" operator="notBetween">
      <formula>1</formula>
      <formula>$S$33</formula>
    </cfRule>
  </conditionalFormatting>
  <conditionalFormatting sqref="L49:R54">
    <cfRule type="cellIs" dxfId="4" priority="5" operator="notBetween">
      <formula>1</formula>
      <formula>$J$45</formula>
    </cfRule>
  </conditionalFormatting>
  <conditionalFormatting sqref="U13:AA18">
    <cfRule type="cellIs" dxfId="3" priority="4" operator="notBetween">
      <formula>1</formula>
      <formula>$AB$1</formula>
    </cfRule>
  </conditionalFormatting>
  <conditionalFormatting sqref="U25:AA30">
    <cfRule type="cellIs" dxfId="2" priority="3" operator="notBetween">
      <formula>1</formula>
      <formula>$AB$21</formula>
    </cfRule>
  </conditionalFormatting>
  <conditionalFormatting sqref="U37:AA42">
    <cfRule type="cellIs" dxfId="1" priority="2" operator="notBetween">
      <formula>1</formula>
      <formula>$AB$33</formula>
    </cfRule>
  </conditionalFormatting>
  <conditionalFormatting sqref="U49:AA54">
    <cfRule type="cellIs" dxfId="0" priority="1" operator="notBetween">
      <formula>1</formula>
      <formula>$AB$45</formula>
    </cfRule>
  </conditionalFormatting>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22"/>
  <sheetViews>
    <sheetView showGridLines="0" showRowColHeaders="0" workbookViewId="0">
      <selection activeCell="L21" sqref="L21"/>
    </sheetView>
  </sheetViews>
  <sheetFormatPr defaultRowHeight="15.75" x14ac:dyDescent="0.25"/>
  <cols>
    <col min="2" max="4" width="9" customWidth="1"/>
  </cols>
  <sheetData>
    <row r="3" spans="2:10" x14ac:dyDescent="0.25">
      <c r="B3" s="5" t="s">
        <v>0</v>
      </c>
      <c r="C3" s="5" t="s">
        <v>1</v>
      </c>
      <c r="D3" s="5" t="s">
        <v>2</v>
      </c>
      <c r="E3" s="5" t="s">
        <v>3</v>
      </c>
      <c r="F3" s="5" t="s">
        <v>4</v>
      </c>
      <c r="G3" s="5" t="s">
        <v>5</v>
      </c>
      <c r="H3" s="5" t="s">
        <v>0</v>
      </c>
      <c r="I3" s="4"/>
    </row>
    <row r="4" spans="2:10" x14ac:dyDescent="0.25">
      <c r="B4" s="6">
        <f>COLUMNS($A:A)+(ROWS($1:1)-1)*7</f>
        <v>1</v>
      </c>
      <c r="C4" s="6">
        <f>COLUMNS($A:B)+(ROWS($1:1)-1)*7</f>
        <v>2</v>
      </c>
      <c r="D4" s="6">
        <f>COLUMNS($A:C)+(ROWS($1:1)-1)*7</f>
        <v>3</v>
      </c>
      <c r="E4" s="6">
        <f>COLUMNS($A:D)+(ROWS($1:1)-1)*7</f>
        <v>4</v>
      </c>
      <c r="F4" s="6">
        <f>COLUMNS($A:E)+(ROWS($1:1)-1)*7</f>
        <v>5</v>
      </c>
      <c r="G4" s="6">
        <f>COLUMNS($A:F)+(ROWS($1:1)-1)*7</f>
        <v>6</v>
      </c>
      <c r="H4" s="6">
        <f>COLUMNS($A:G)+(ROWS($1:1)-1)*7</f>
        <v>7</v>
      </c>
      <c r="I4" s="4"/>
    </row>
    <row r="5" spans="2:10" x14ac:dyDescent="0.25">
      <c r="B5" s="6">
        <f>COLUMNS($A:A)+(ROWS($1:2)-1)*7</f>
        <v>8</v>
      </c>
      <c r="C5" s="6">
        <f>COLUMNS($A:B)+(ROWS($1:2)-1)*7</f>
        <v>9</v>
      </c>
      <c r="D5" s="6">
        <f>COLUMNS($A:C)+(ROWS($1:2)-1)*7</f>
        <v>10</v>
      </c>
      <c r="E5" s="6">
        <f>COLUMNS($A:D)+(ROWS($1:2)-1)*7</f>
        <v>11</v>
      </c>
      <c r="F5" s="6">
        <f>COLUMNS($A:E)+(ROWS($1:2)-1)*7</f>
        <v>12</v>
      </c>
      <c r="G5" s="6">
        <f>COLUMNS($A:F)+(ROWS($1:2)-1)*7</f>
        <v>13</v>
      </c>
      <c r="H5" s="6">
        <f>COLUMNS($A:G)+(ROWS($1:2)-1)*7</f>
        <v>14</v>
      </c>
      <c r="I5" s="4"/>
    </row>
    <row r="6" spans="2:10" x14ac:dyDescent="0.25">
      <c r="B6" s="6">
        <f>COLUMNS($A:A)+(ROWS($1:3)-1)*7</f>
        <v>15</v>
      </c>
      <c r="C6" s="6">
        <f>COLUMNS($A:B)+(ROWS($1:3)-1)*7</f>
        <v>16</v>
      </c>
      <c r="D6" s="6">
        <f>COLUMNS($A:C)+(ROWS($1:3)-1)*7</f>
        <v>17</v>
      </c>
      <c r="E6" s="6">
        <f>COLUMNS($A:D)+(ROWS($1:3)-1)*7</f>
        <v>18</v>
      </c>
      <c r="F6" s="6">
        <f>COLUMNS($A:E)+(ROWS($1:3)-1)*7</f>
        <v>19</v>
      </c>
      <c r="G6" s="6">
        <f>COLUMNS($A:F)+(ROWS($1:3)-1)*7</f>
        <v>20</v>
      </c>
      <c r="H6" s="6">
        <f>COLUMNS($A:G)+(ROWS($1:3)-1)*7</f>
        <v>21</v>
      </c>
      <c r="I6" s="4"/>
    </row>
    <row r="7" spans="2:10" x14ac:dyDescent="0.25">
      <c r="B7" s="6">
        <f>COLUMNS($A:A)+(ROWS($1:4)-1)*7</f>
        <v>22</v>
      </c>
      <c r="C7" s="6">
        <f>COLUMNS($A:B)+(ROWS($1:4)-1)*7</f>
        <v>23</v>
      </c>
      <c r="D7" s="6">
        <f>COLUMNS($A:C)+(ROWS($1:4)-1)*7</f>
        <v>24</v>
      </c>
      <c r="E7" s="6">
        <f>COLUMNS($A:D)+(ROWS($1:4)-1)*7</f>
        <v>25</v>
      </c>
      <c r="F7" s="6">
        <f>COLUMNS($A:E)+(ROWS($1:4)-1)*7</f>
        <v>26</v>
      </c>
      <c r="G7" s="6">
        <f>COLUMNS($A:F)+(ROWS($1:4)-1)*7</f>
        <v>27</v>
      </c>
      <c r="H7" s="6">
        <f>COLUMNS($A:G)+(ROWS($1:4)-1)*7</f>
        <v>28</v>
      </c>
      <c r="I7" s="4"/>
    </row>
    <row r="8" spans="2:10" x14ac:dyDescent="0.25">
      <c r="B8" s="6">
        <f>COLUMNS($A:A)+(ROWS($1:5)-1)*7</f>
        <v>29</v>
      </c>
      <c r="C8" s="6">
        <f>COLUMNS($A:B)+(ROWS($1:5)-1)*7</f>
        <v>30</v>
      </c>
      <c r="D8" s="6">
        <f>COLUMNS($A:C)+(ROWS($1:5)-1)*7</f>
        <v>31</v>
      </c>
      <c r="E8" s="6">
        <f>COLUMNS($A:D)+(ROWS($1:5)-1)*7</f>
        <v>32</v>
      </c>
      <c r="F8" s="6">
        <f>COLUMNS($A:E)+(ROWS($1:5)-1)*7</f>
        <v>33</v>
      </c>
      <c r="G8" s="6">
        <f>COLUMNS($A:F)+(ROWS($1:5)-1)*7</f>
        <v>34</v>
      </c>
      <c r="H8" s="6">
        <f>COLUMNS($A:G)+(ROWS($1:5)-1)*7</f>
        <v>35</v>
      </c>
      <c r="I8" s="4"/>
    </row>
    <row r="9" spans="2:10" x14ac:dyDescent="0.25">
      <c r="B9" s="6">
        <f>COLUMNS($A:A)+(ROWS($1:6)-1)*7</f>
        <v>36</v>
      </c>
      <c r="C9" s="6">
        <f>COLUMNS($A:B)+(ROWS($1:6)-1)*7</f>
        <v>37</v>
      </c>
      <c r="D9" s="3"/>
      <c r="E9" s="3"/>
      <c r="F9" s="3"/>
      <c r="G9" s="3"/>
      <c r="H9" s="3"/>
      <c r="I9" s="4"/>
    </row>
    <row r="10" spans="2:10" x14ac:dyDescent="0.25">
      <c r="B10" s="4"/>
      <c r="C10" s="4"/>
      <c r="D10" s="4"/>
      <c r="E10" s="4"/>
      <c r="F10" s="4"/>
      <c r="G10" s="4"/>
      <c r="H10" s="4"/>
      <c r="I10" s="4"/>
    </row>
    <row r="11" spans="2:10" hidden="1" x14ac:dyDescent="0.25">
      <c r="B11" s="4"/>
      <c r="C11" s="4"/>
      <c r="D11" s="4"/>
      <c r="E11" s="4"/>
      <c r="F11" s="4"/>
      <c r="G11" s="4"/>
      <c r="H11" s="4"/>
      <c r="I11" s="4"/>
    </row>
    <row r="12" spans="2:10" hidden="1" x14ac:dyDescent="0.25">
      <c r="J12" s="11"/>
    </row>
    <row r="13" spans="2:10" hidden="1" x14ac:dyDescent="0.25"/>
    <row r="14" spans="2:10" hidden="1" x14ac:dyDescent="0.25"/>
    <row r="16" spans="2:10" x14ac:dyDescent="0.25">
      <c r="B16" s="10" t="str" vm="7">
        <f>CUBESET("PowerPivot Data",Slicer_Year,"Year")</f>
        <v>Year</v>
      </c>
      <c r="C16" s="9"/>
      <c r="D16" s="10" t="str" vm="11">
        <f>CUBESET("PowerPivot Data",Slicer_Month,"Month")</f>
        <v>Month</v>
      </c>
      <c r="E16" s="9"/>
      <c r="F16" s="8" t="s">
        <v>6</v>
      </c>
      <c r="G16" s="10"/>
      <c r="H16" s="10" t="s">
        <v>8</v>
      </c>
    </row>
    <row r="17" spans="2:8" x14ac:dyDescent="0.25">
      <c r="B17" s="10" t="str" vm="8">
        <f>CUBERANKEDMEMBER("PowerPivot Data",B16,1)</f>
        <v>All</v>
      </c>
      <c r="C17" s="9"/>
      <c r="D17" s="10" t="str" vm="2">
        <f>CUBERANKEDMEMBER("PowerPivot Data",D16,1)</f>
        <v>1</v>
      </c>
      <c r="E17" s="9"/>
      <c r="F17" s="8" t="s">
        <v>7</v>
      </c>
      <c r="G17" s="9"/>
      <c r="H17" s="13" t="s">
        <v>9</v>
      </c>
    </row>
    <row r="18" spans="2:8" x14ac:dyDescent="0.25">
      <c r="B18" s="10" t="str" vm="9">
        <f>IF(B17="All",CUBESET("PowerPivot Data",Y_Prefix&amp;"Children","YearSet"),CUBESET("PowerPivot Data",B16,"YearSet"))</f>
        <v>YearSet</v>
      </c>
      <c r="C18" s="9"/>
      <c r="D18" s="10" t="str" vm="12">
        <f>IF(D17="All",CUBESET("PowerPivot Data",M_Prefix&amp;"Children","MonthSet"),CUBESET("PowerPivot Data",D16,"MonthSet"))</f>
        <v>MonthSet</v>
      </c>
      <c r="E18" s="9"/>
      <c r="F18" s="9"/>
      <c r="G18" s="9"/>
      <c r="H18" s="13" t="s">
        <v>10</v>
      </c>
    </row>
    <row r="19" spans="2:8" x14ac:dyDescent="0.25">
      <c r="B19" s="10" vm="10">
        <f>CUBESETCOUNT(B18)</f>
        <v>3</v>
      </c>
      <c r="C19" s="9"/>
      <c r="D19" s="10" vm="13">
        <f t="shared" ref="D19" si="0">CUBESETCOUNT(D18)</f>
        <v>3</v>
      </c>
      <c r="E19" s="9"/>
      <c r="F19" s="9"/>
      <c r="G19" s="10"/>
      <c r="H19" s="10" t="s">
        <v>11</v>
      </c>
    </row>
    <row r="20" spans="2:8" x14ac:dyDescent="0.25">
      <c r="B20" s="10"/>
      <c r="C20" s="9"/>
      <c r="D20" s="10"/>
      <c r="E20" s="9"/>
      <c r="F20" s="9"/>
      <c r="G20" s="10"/>
      <c r="H20" s="10"/>
    </row>
    <row r="21" spans="2:8" x14ac:dyDescent="0.25">
      <c r="B21" s="12"/>
      <c r="C21" s="4"/>
      <c r="D21" s="12"/>
      <c r="E21" s="4"/>
      <c r="F21" s="4"/>
      <c r="G21" s="12"/>
      <c r="H21" s="4"/>
    </row>
    <row r="22" spans="2:8" x14ac:dyDescent="0.25">
      <c r="B22" s="12"/>
      <c r="C22" s="4"/>
      <c r="D22" s="12"/>
      <c r="E22" s="4"/>
      <c r="F22" s="4"/>
      <c r="G22" s="12"/>
      <c r="H22"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Props1.xml><?xml version="1.0" encoding="utf-8"?>
<ds:datastoreItem xmlns:ds="http://schemas.openxmlformats.org/officeDocument/2006/customXml" ds:itemID="{82C53BA1-AC4A-4567-93E7-4E9551208EAE}">
  <ds:schemaRefs/>
</ds:datastoreItem>
</file>

<file path=customXml/itemProps2.xml><?xml version="1.0" encoding="utf-8"?>
<ds:datastoreItem xmlns:ds="http://schemas.openxmlformats.org/officeDocument/2006/customXml" ds:itemID="{0B299EE6-76FE-4E5D-943A-331F049ECC97}">
  <ds:schemaRefs/>
</ds:datastoreItem>
</file>

<file path=customXml/itemProps3.xml><?xml version="1.0" encoding="utf-8"?>
<ds:datastoreItem xmlns:ds="http://schemas.openxmlformats.org/officeDocument/2006/customXml" ds:itemID="{D5E2220E-26DD-4D3E-B4C9-9895140CBCDD}">
  <ds:schemaRefs/>
</ds:datastoreItem>
</file>

<file path=customXml/itemProps4.xml><?xml version="1.0" encoding="utf-8"?>
<ds:datastoreItem xmlns:ds="http://schemas.openxmlformats.org/officeDocument/2006/customXml" ds:itemID="{F94F0166-DE7C-4D24-A6E8-1DA6FD7D825F}">
  <ds:schemaRefs/>
</ds:datastoreItem>
</file>

<file path=customXml/itemProps5.xml><?xml version="1.0" encoding="utf-8"?>
<ds:datastoreItem xmlns:ds="http://schemas.openxmlformats.org/officeDocument/2006/customXml" ds:itemID="{ED5308AE-AB0A-4B73-AB69-D68E54B79F80}">
  <ds:schemaRefs/>
</ds:datastoreItem>
</file>

<file path=customXml/itemProps6.xml><?xml version="1.0" encoding="utf-8"?>
<ds:datastoreItem xmlns:ds="http://schemas.openxmlformats.org/officeDocument/2006/customXml" ds:itemID="{6005A701-A841-43A5-82DA-FED81B1576C5}">
  <ds:schemaRefs/>
</ds:datastoreItem>
</file>

<file path=customXml/itemProps7.xml><?xml version="1.0" encoding="utf-8"?>
<ds:datastoreItem xmlns:ds="http://schemas.openxmlformats.org/officeDocument/2006/customXml" ds:itemID="{6AA9CB14-C6A5-4EE4-BD44-2F10EC17FC4A}">
  <ds:schemaRefs/>
</ds:datastoreItem>
</file>

<file path=customXml/itemProps8.xml><?xml version="1.0" encoding="utf-8"?>
<ds:datastoreItem xmlns:ds="http://schemas.openxmlformats.org/officeDocument/2006/customXml" ds:itemID="{0627F505-A198-4921-A4B4-026BC5C203DC}">
  <ds:schemaRefs/>
</ds:datastoreItem>
</file>

<file path=customXml/itemProps9.xml><?xml version="1.0" encoding="utf-8"?>
<ds:datastoreItem xmlns:ds="http://schemas.openxmlformats.org/officeDocument/2006/customXml" ds:itemID="{C8109ACA-05CC-42FF-99B1-46FB8454ABCC}">
  <ds:schemaRefs/>
</ds:datastoreItem>
</file>

<file path=customXml/itemProps10.xml><?xml version="1.0" encoding="utf-8"?>
<ds:datastoreItem xmlns:ds="http://schemas.openxmlformats.org/officeDocument/2006/customXml" ds:itemID="{8680914C-4F31-4E6F-AE19-AAD88BC33602}">
  <ds:schemaRefs/>
</ds:datastoreItem>
</file>

<file path=customXml/itemProps11.xml><?xml version="1.0" encoding="utf-8"?>
<ds:datastoreItem xmlns:ds="http://schemas.openxmlformats.org/officeDocument/2006/customXml" ds:itemID="{5E8F6ED0-6994-4641-B1EE-0E35A94DE23E}">
  <ds:schemaRefs/>
</ds:datastoreItem>
</file>

<file path=customXml/itemProps12.xml><?xml version="1.0" encoding="utf-8"?>
<ds:datastoreItem xmlns:ds="http://schemas.openxmlformats.org/officeDocument/2006/customXml" ds:itemID="{7E1FBBF5-A1E5-433C-AF20-386C8451BAFA}">
  <ds:schemaRefs/>
</ds:datastoreItem>
</file>

<file path=customXml/itemProps13.xml><?xml version="1.0" encoding="utf-8"?>
<ds:datastoreItem xmlns:ds="http://schemas.openxmlformats.org/officeDocument/2006/customXml" ds:itemID="{244C628B-A275-4B0D-B05B-BCBEE107696E}">
  <ds:schemaRefs/>
</ds:datastoreItem>
</file>

<file path=customXml/itemProps14.xml><?xml version="1.0" encoding="utf-8"?>
<ds:datastoreItem xmlns:ds="http://schemas.openxmlformats.org/officeDocument/2006/customXml" ds:itemID="{0E417A5A-CFDE-4A37-AE38-A2AC31161025}">
  <ds:schemaRefs/>
</ds:datastoreItem>
</file>

<file path=customXml/itemProps15.xml><?xml version="1.0" encoding="utf-8"?>
<ds:datastoreItem xmlns:ds="http://schemas.openxmlformats.org/officeDocument/2006/customXml" ds:itemID="{47220E62-314A-48C3-8DAF-B4B3221CEAA4}">
  <ds:schemaRefs/>
</ds:datastoreItem>
</file>

<file path=customXml/itemProps16.xml><?xml version="1.0" encoding="utf-8"?>
<ds:datastoreItem xmlns:ds="http://schemas.openxmlformats.org/officeDocument/2006/customXml" ds:itemID="{67EE334C-B8EA-41A3-92CB-4FE05E8527B4}">
  <ds:schemaRefs/>
</ds:datastoreItem>
</file>

<file path=customXml/itemProps17.xml><?xml version="1.0" encoding="utf-8"?>
<ds:datastoreItem xmlns:ds="http://schemas.openxmlformats.org/officeDocument/2006/customXml" ds:itemID="{66FCC835-2628-4536-BCCB-5A532AB667F0}">
  <ds:schemaRefs/>
</ds:datastoreItem>
</file>

<file path=customXml/itemProps18.xml><?xml version="1.0" encoding="utf-8"?>
<ds:datastoreItem xmlns:ds="http://schemas.openxmlformats.org/officeDocument/2006/customXml" ds:itemID="{16BC9FB1-7B5F-4AE0-8652-6C8AD5468534}">
  <ds:schemaRefs/>
</ds:datastoreItem>
</file>

<file path=customXml/itemProps19.xml><?xml version="1.0" encoding="utf-8"?>
<ds:datastoreItem xmlns:ds="http://schemas.openxmlformats.org/officeDocument/2006/customXml" ds:itemID="{DE0564FB-8094-4590-8757-75D40A95D0B5}">
  <ds:schemaRefs/>
</ds:datastoreItem>
</file>

<file path=customXml/itemProps20.xml><?xml version="1.0" encoding="utf-8"?>
<ds:datastoreItem xmlns:ds="http://schemas.openxmlformats.org/officeDocument/2006/customXml" ds:itemID="{BED5E744-ACF4-435D-ADDD-0A15041A3F15}">
  <ds:schemaRefs/>
</ds:datastoreItem>
</file>

<file path=customXml/itemProps21.xml><?xml version="1.0" encoding="utf-8"?>
<ds:datastoreItem xmlns:ds="http://schemas.openxmlformats.org/officeDocument/2006/customXml" ds:itemID="{10671793-35B8-49EF-A11E-A479B70AC244}">
  <ds:schemaRefs/>
</ds:datastoreItem>
</file>

<file path=customXml/itemProps22.xml><?xml version="1.0" encoding="utf-8"?>
<ds:datastoreItem xmlns:ds="http://schemas.openxmlformats.org/officeDocument/2006/customXml" ds:itemID="{E1987EEE-A313-4E8D-B525-409707E2297F}">
  <ds:schemaRefs/>
</ds:datastoreItem>
</file>

<file path=customXml/itemProps23.xml><?xml version="1.0" encoding="utf-8"?>
<ds:datastoreItem xmlns:ds="http://schemas.openxmlformats.org/officeDocument/2006/customXml" ds:itemID="{0E07A0EE-1721-4B1A-91F0-9D6D1A4F948A}">
  <ds:schemaRefs/>
</ds:datastoreItem>
</file>

<file path=customXml/itemProps24.xml><?xml version="1.0" encoding="utf-8"?>
<ds:datastoreItem xmlns:ds="http://schemas.openxmlformats.org/officeDocument/2006/customXml" ds:itemID="{350FDAAF-2818-4B16-B193-49C6427F9A26}">
  <ds:schemaRefs/>
</ds:datastoreItem>
</file>

<file path=customXml/itemProps25.xml><?xml version="1.0" encoding="utf-8"?>
<ds:datastoreItem xmlns:ds="http://schemas.openxmlformats.org/officeDocument/2006/customXml" ds:itemID="{3728B060-2087-4E00-A542-5E1AF7D6E8CF}">
  <ds:schemaRefs/>
</ds:datastoreItem>
</file>

<file path=customXml/itemProps26.xml><?xml version="1.0" encoding="utf-8"?>
<ds:datastoreItem xmlns:ds="http://schemas.openxmlformats.org/officeDocument/2006/customXml" ds:itemID="{386D553F-A6A9-480F-B29C-53EC947EEF6D}">
  <ds:schemaRefs/>
</ds:datastoreItem>
</file>

<file path=customXml/itemProps27.xml><?xml version="1.0" encoding="utf-8"?>
<ds:datastoreItem xmlns:ds="http://schemas.openxmlformats.org/officeDocument/2006/customXml" ds:itemID="{49FD3DDB-D90B-4D53-A5D1-0D02A0747B30}">
  <ds:schemaRefs/>
</ds:datastoreItem>
</file>

<file path=customXml/itemProps28.xml><?xml version="1.0" encoding="utf-8"?>
<ds:datastoreItem xmlns:ds="http://schemas.openxmlformats.org/officeDocument/2006/customXml" ds:itemID="{C0D296F8-D15D-467B-8DD1-43F3A50B558B}">
  <ds:schemaRefs/>
</ds:datastoreItem>
</file>

<file path=customXml/itemProps29.xml><?xml version="1.0" encoding="utf-8"?>
<ds:datastoreItem xmlns:ds="http://schemas.openxmlformats.org/officeDocument/2006/customXml" ds:itemID="{2F0B00BF-34D9-415D-8834-81498FF4E5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Sheet1</vt:lpstr>
      <vt:lpstr>Sheet2</vt:lpstr>
      <vt:lpstr>CalNDA</vt:lpstr>
      <vt:lpstr>DaysAbb</vt:lpstr>
      <vt:lpstr>M_Prefix</vt:lpstr>
      <vt:lpstr>Month_Abb</vt:lpstr>
      <vt:lpstr>MonthSet</vt:lpstr>
      <vt:lpstr>SelMonthCount</vt:lpstr>
      <vt:lpstr>SelYearCount</vt:lpstr>
      <vt:lpstr>Y_Prefix</vt:lpstr>
      <vt:lpstr>YearSet</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 Zheng</dc:creator>
  <cp:lastModifiedBy>Jiakun Zheng</cp:lastModifiedBy>
  <dcterms:created xsi:type="dcterms:W3CDTF">2012-09-08T18:15:08Z</dcterms:created>
  <dcterms:modified xsi:type="dcterms:W3CDTF">2012-09-09T06:54:17Z</dcterms:modified>
</cp:coreProperties>
</file>