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080" windowHeight="7680"/>
  </bookViews>
  <sheets>
    <sheet name="Sheet1" sheetId="1" r:id="rId1"/>
  </sheets>
  <definedNames>
    <definedName name="Data">OFFSET(Sheet1!$H$2,,,SUM(IF(Sheet1!$F:$F&lt;&gt;"",1))-1)</definedName>
  </definedNames>
  <calcPr calcId="145621"/>
</workbook>
</file>

<file path=xl/calcChain.xml><?xml version="1.0" encoding="utf-8"?>
<calcChain xmlns="http://schemas.openxmlformats.org/spreadsheetml/2006/main">
  <c r="C4" i="1" l="1" a="1"/>
  <c r="C4" i="1" s="1"/>
  <c r="C2" i="1" a="1"/>
  <c r="C2" i="1" s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C6" i="1" l="1"/>
  <c r="C10" i="1" s="1"/>
  <c r="G2" i="1"/>
  <c r="G3" i="1" l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H2" i="1" l="1" a="1"/>
  <c r="H2" i="1" s="1"/>
  <c r="I2" i="1" s="1"/>
  <c r="H10" i="1" l="1"/>
  <c r="I10" i="1" s="1"/>
  <c r="H3" i="1"/>
  <c r="H11" i="1"/>
  <c r="I11" i="1" s="1"/>
  <c r="H4" i="1"/>
  <c r="I4" i="1" s="1"/>
  <c r="H12" i="1"/>
  <c r="I12" i="1" s="1"/>
  <c r="H5" i="1"/>
  <c r="I5" i="1" s="1"/>
  <c r="H13" i="1"/>
  <c r="I13" i="1" s="1"/>
  <c r="H6" i="1"/>
  <c r="I6" i="1" s="1"/>
  <c r="H14" i="1"/>
  <c r="I14" i="1" s="1"/>
  <c r="H7" i="1"/>
  <c r="I7" i="1" s="1"/>
  <c r="H15" i="1"/>
  <c r="I15" i="1" s="1"/>
  <c r="H8" i="1"/>
  <c r="I8" i="1" s="1"/>
  <c r="H16" i="1"/>
  <c r="I16" i="1" s="1"/>
  <c r="H9" i="1"/>
  <c r="I9" i="1" s="1"/>
  <c r="I3" i="1" l="1"/>
  <c r="C12" i="1" a="1"/>
  <c r="C12" i="1" s="1"/>
</calcChain>
</file>

<file path=xl/sharedStrings.xml><?xml version="1.0" encoding="utf-8"?>
<sst xmlns="http://schemas.openxmlformats.org/spreadsheetml/2006/main" count="15" uniqueCount="13">
  <si>
    <t>Raw Data</t>
  </si>
  <si>
    <t>Min</t>
  </si>
  <si>
    <t>Num of Bin</t>
  </si>
  <si>
    <t>Bin</t>
  </si>
  <si>
    <t>AbsFre</t>
  </si>
  <si>
    <t>ReFre</t>
  </si>
  <si>
    <t>Max</t>
  </si>
  <si>
    <t>Max-Min</t>
  </si>
  <si>
    <t>(Max-Min)/(Num of Bin -1)</t>
  </si>
  <si>
    <t>Sum</t>
  </si>
  <si>
    <t>More</t>
  </si>
  <si>
    <t>Frequency</t>
  </si>
  <si>
    <t>Excel Add-In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</si>
</sst>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7" x14ac:knownFonts="1"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name val="宋体"/>
      <charset val="134"/>
    </font>
    <font>
      <b/>
      <sz val="12"/>
      <name val="Times New Roman"/>
      <family val="1"/>
    </font>
    <font>
      <i/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4" fillId="0" borderId="0" xfId="1" applyFont="1" applyAlignment="1">
      <alignment vertical="center"/>
    </xf>
    <xf numFmtId="0" fontId="1" fillId="0" borderId="0" xfId="1" applyFont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/>
    <xf numFmtId="0" fontId="1" fillId="2" borderId="0" xfId="1" applyFont="1" applyFill="1" applyAlignment="1">
      <alignment horizontal="center" vertical="center"/>
    </xf>
    <xf numFmtId="0" fontId="4" fillId="0" borderId="0" xfId="0" applyFont="1"/>
    <xf numFmtId="164" fontId="2" fillId="0" borderId="0" xfId="0" applyNumberFormat="1" applyFont="1"/>
    <xf numFmtId="164" fontId="1" fillId="0" borderId="0" xfId="1" applyNumberFormat="1" applyFont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5" fillId="0" borderId="2" xfId="0" applyFont="1" applyFill="1" applyBorder="1" applyAlignment="1">
      <alignment horizontal="center"/>
    </xf>
    <xf numFmtId="0" fontId="6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ln w="19050">
              <a:solidFill>
                <a:schemeClr val="tx1"/>
              </a:solidFill>
            </a:ln>
          </c:spPr>
          <c:invertIfNegative val="0"/>
          <c:val>
            <c:numRef>
              <c:f>[0]!Data</c:f>
              <c:numCache>
                <c:formatCode>General</c:formatCode>
                <c:ptCount val="12"/>
                <c:pt idx="0">
                  <c:v>1</c:v>
                </c:pt>
                <c:pt idx="1">
                  <c:v>18</c:v>
                </c:pt>
                <c:pt idx="2">
                  <c:v>14</c:v>
                </c:pt>
                <c:pt idx="3">
                  <c:v>14</c:v>
                </c:pt>
                <c:pt idx="4">
                  <c:v>10</c:v>
                </c:pt>
                <c:pt idx="5">
                  <c:v>9</c:v>
                </c:pt>
                <c:pt idx="6">
                  <c:v>13</c:v>
                </c:pt>
                <c:pt idx="7">
                  <c:v>20</c:v>
                </c:pt>
                <c:pt idx="8">
                  <c:v>18</c:v>
                </c:pt>
                <c:pt idx="9">
                  <c:v>12</c:v>
                </c:pt>
                <c:pt idx="10">
                  <c:v>16</c:v>
                </c:pt>
                <c:pt idx="11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5806080"/>
        <c:axId val="243209344"/>
      </c:barChart>
      <c:catAx>
        <c:axId val="2358060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43209344"/>
        <c:crosses val="autoZero"/>
        <c:auto val="1"/>
        <c:lblAlgn val="ctr"/>
        <c:lblOffset val="100"/>
        <c:noMultiLvlLbl val="0"/>
      </c:catAx>
      <c:valAx>
        <c:axId val="243209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358060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>
              <a:latin typeface="Times New Roman" pitchFamily="18" charset="0"/>
              <a:cs typeface="Times New Roman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Sheet1!$D$20</c:f>
              <c:strCache>
                <c:ptCount val="1"/>
                <c:pt idx="0">
                  <c:v>Frequency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invertIfNegative val="0"/>
          <c:cat>
            <c:strRef>
              <c:f>Sheet1!$C$21:$C$33</c:f>
              <c:strCache>
                <c:ptCount val="13"/>
                <c:pt idx="0">
                  <c:v>1001.963464</c:v>
                </c:pt>
                <c:pt idx="1">
                  <c:v>1047.232511</c:v>
                </c:pt>
                <c:pt idx="2">
                  <c:v>1092.501558</c:v>
                </c:pt>
                <c:pt idx="3">
                  <c:v>1137.770605</c:v>
                </c:pt>
                <c:pt idx="4">
                  <c:v>1183.039652</c:v>
                </c:pt>
                <c:pt idx="5">
                  <c:v>1228.308699</c:v>
                </c:pt>
                <c:pt idx="6">
                  <c:v>1273.577746</c:v>
                </c:pt>
                <c:pt idx="7">
                  <c:v>1318.846793</c:v>
                </c:pt>
                <c:pt idx="8">
                  <c:v>1364.11584</c:v>
                </c:pt>
                <c:pt idx="9">
                  <c:v>1409.384887</c:v>
                </c:pt>
                <c:pt idx="10">
                  <c:v>1454.653934</c:v>
                </c:pt>
                <c:pt idx="11">
                  <c:v>1499.922981</c:v>
                </c:pt>
                <c:pt idx="12">
                  <c:v>More</c:v>
                </c:pt>
              </c:strCache>
            </c:strRef>
          </c:cat>
          <c:val>
            <c:numRef>
              <c:f>Sheet1!$D$21:$D$33</c:f>
              <c:numCache>
                <c:formatCode>General</c:formatCode>
                <c:ptCount val="13"/>
                <c:pt idx="0">
                  <c:v>1</c:v>
                </c:pt>
                <c:pt idx="1">
                  <c:v>18</c:v>
                </c:pt>
                <c:pt idx="2">
                  <c:v>14</c:v>
                </c:pt>
                <c:pt idx="3">
                  <c:v>14</c:v>
                </c:pt>
                <c:pt idx="4">
                  <c:v>10</c:v>
                </c:pt>
                <c:pt idx="5">
                  <c:v>9</c:v>
                </c:pt>
                <c:pt idx="6">
                  <c:v>13</c:v>
                </c:pt>
                <c:pt idx="7">
                  <c:v>20</c:v>
                </c:pt>
                <c:pt idx="8">
                  <c:v>18</c:v>
                </c:pt>
                <c:pt idx="9">
                  <c:v>12</c:v>
                </c:pt>
                <c:pt idx="10">
                  <c:v>16</c:v>
                </c:pt>
                <c:pt idx="11">
                  <c:v>10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3241344"/>
        <c:axId val="243242880"/>
      </c:barChart>
      <c:catAx>
        <c:axId val="2432413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43242880"/>
        <c:crosses val="autoZero"/>
        <c:auto val="1"/>
        <c:lblAlgn val="ctr"/>
        <c:lblOffset val="100"/>
        <c:noMultiLvlLbl val="0"/>
      </c:catAx>
      <c:valAx>
        <c:axId val="243242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432413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1</xdr:row>
      <xdr:rowOff>4762</xdr:rowOff>
    </xdr:from>
    <xdr:to>
      <xdr:col>16</xdr:col>
      <xdr:colOff>114300</xdr:colOff>
      <xdr:row>14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257175</xdr:colOff>
      <xdr:row>18</xdr:row>
      <xdr:rowOff>204787</xdr:rowOff>
    </xdr:from>
    <xdr:to>
      <xdr:col>11</xdr:col>
      <xdr:colOff>609600</xdr:colOff>
      <xdr:row>32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showGridLines="0" tabSelected="1" workbookViewId="0">
      <selection activeCell="C9" sqref="C9"/>
    </sheetView>
  </sheetViews>
  <sheetFormatPr defaultRowHeight="15.75" x14ac:dyDescent="0.25"/>
  <cols>
    <col min="1" max="1" width="9" customWidth="1"/>
    <col min="6" max="6" width="10.375" bestFit="1" customWidth="1"/>
  </cols>
  <sheetData>
    <row r="1" spans="1:9" x14ac:dyDescent="0.25">
      <c r="A1" s="9" t="s">
        <v>0</v>
      </c>
      <c r="C1" s="1" t="s">
        <v>1</v>
      </c>
      <c r="D1" s="2"/>
      <c r="E1" s="2"/>
      <c r="F1" s="3" t="s">
        <v>2</v>
      </c>
      <c r="G1" s="4" t="s">
        <v>3</v>
      </c>
      <c r="H1" s="4" t="s">
        <v>4</v>
      </c>
      <c r="I1" s="4" t="s">
        <v>5</v>
      </c>
    </row>
    <row r="2" spans="1:9" x14ac:dyDescent="0.25">
      <c r="A2" s="10">
        <v>1018.6774059804681</v>
      </c>
      <c r="C2" s="11">
        <f t="array" aca="1" ref="C2" ca="1">MIN(OFFSET($A$2,,,COUNTA(A:A)-1))</f>
        <v>1001.9634640823205</v>
      </c>
      <c r="D2" s="2"/>
      <c r="E2" s="2"/>
      <c r="F2" s="5">
        <f t="shared" ref="F2:F16" si="0">IF(ROW(1:1)&gt;C$8,"",ROW(1:1))</f>
        <v>1</v>
      </c>
      <c r="G2" s="5">
        <f ca="1">C2</f>
        <v>1001.9634640823205</v>
      </c>
      <c r="H2" s="5">
        <f t="array" aca="1" ref="H2:H16" ca="1">FREQUENCY(OFFSET($A$2,,,COUNTA(A:A)-1),OFFSET($G$2,,,SUM(IF(G:G&lt;&gt;"",1))-1))</f>
        <v>1</v>
      </c>
      <c r="I2" s="12">
        <f ca="1">IFERROR(H2/$A$12,"")</f>
        <v>7.9835811282903853E-4</v>
      </c>
    </row>
    <row r="3" spans="1:9" x14ac:dyDescent="0.25">
      <c r="A3" s="10">
        <v>1476.1905302281384</v>
      </c>
      <c r="C3" s="1" t="s">
        <v>6</v>
      </c>
      <c r="D3" s="2"/>
      <c r="E3" s="2"/>
      <c r="F3" s="5">
        <f t="shared" si="0"/>
        <v>2</v>
      </c>
      <c r="G3" s="5">
        <f t="shared" ref="G3:G16" ca="1" si="1">IF(F3="","",G2+C$10)</f>
        <v>1047.2325111072641</v>
      </c>
      <c r="H3" s="5">
        <f ca="1"/>
        <v>18</v>
      </c>
      <c r="I3" s="12">
        <f t="shared" ref="I3:I16" ca="1" si="2">IFERROR(H3/$A$12,"")</f>
        <v>1.4370446030922693E-2</v>
      </c>
    </row>
    <row r="4" spans="1:9" x14ac:dyDescent="0.25">
      <c r="A4" s="10">
        <v>1411.0548966715085</v>
      </c>
      <c r="C4" s="11">
        <f t="array" aca="1" ref="C4" ca="1">MAX(OFFSET($A$2,,,COUNTA(A:A)-1))</f>
        <v>1499.9229813567017</v>
      </c>
      <c r="D4" s="2"/>
      <c r="E4" s="2"/>
      <c r="F4" s="5">
        <f t="shared" si="0"/>
        <v>3</v>
      </c>
      <c r="G4" s="5">
        <f t="shared" ca="1" si="1"/>
        <v>1092.5015581322079</v>
      </c>
      <c r="H4" s="5">
        <f ca="1"/>
        <v>14</v>
      </c>
      <c r="I4" s="12">
        <f t="shared" ca="1" si="2"/>
        <v>1.1177013579606539E-2</v>
      </c>
    </row>
    <row r="5" spans="1:9" x14ac:dyDescent="0.25">
      <c r="A5" s="10">
        <v>1302.9761520817437</v>
      </c>
      <c r="C5" s="1" t="s">
        <v>7</v>
      </c>
      <c r="D5" s="2"/>
      <c r="E5" s="2"/>
      <c r="F5" s="5">
        <f t="shared" si="0"/>
        <v>4</v>
      </c>
      <c r="G5" s="5">
        <f t="shared" ca="1" si="1"/>
        <v>1137.7706051571517</v>
      </c>
      <c r="H5" s="5">
        <f ca="1"/>
        <v>14</v>
      </c>
      <c r="I5" s="12">
        <f t="shared" ca="1" si="2"/>
        <v>1.1177013579606539E-2</v>
      </c>
    </row>
    <row r="6" spans="1:9" x14ac:dyDescent="0.25">
      <c r="A6" s="10">
        <v>1433.4937060305249</v>
      </c>
      <c r="C6" s="11">
        <f ca="1">C4-C2</f>
        <v>497.95951727438126</v>
      </c>
      <c r="D6" s="2"/>
      <c r="E6" s="2"/>
      <c r="F6" s="5">
        <f t="shared" si="0"/>
        <v>5</v>
      </c>
      <c r="G6" s="5">
        <f t="shared" ca="1" si="1"/>
        <v>1183.0396521820956</v>
      </c>
      <c r="H6" s="5">
        <f ca="1"/>
        <v>10</v>
      </c>
      <c r="I6" s="12">
        <f t="shared" ca="1" si="2"/>
        <v>7.9835811282903853E-3</v>
      </c>
    </row>
    <row r="7" spans="1:9" x14ac:dyDescent="0.25">
      <c r="A7" s="10">
        <v>1092.453865213628</v>
      </c>
      <c r="C7" s="6" t="s">
        <v>2</v>
      </c>
      <c r="D7" s="2"/>
      <c r="E7" s="2"/>
      <c r="F7" s="5">
        <f t="shared" si="0"/>
        <v>6</v>
      </c>
      <c r="G7" s="5">
        <f t="shared" ca="1" si="1"/>
        <v>1228.3086992070394</v>
      </c>
      <c r="H7" s="5">
        <f ca="1"/>
        <v>9</v>
      </c>
      <c r="I7" s="12">
        <f t="shared" ca="1" si="2"/>
        <v>7.1852230154613467E-3</v>
      </c>
    </row>
    <row r="8" spans="1:9" x14ac:dyDescent="0.25">
      <c r="A8" s="10">
        <v>1075.1391265081675</v>
      </c>
      <c r="C8" s="8">
        <v>12</v>
      </c>
      <c r="D8" s="2"/>
      <c r="E8" s="2"/>
      <c r="F8" s="5">
        <f t="shared" si="0"/>
        <v>7</v>
      </c>
      <c r="G8" s="5">
        <f t="shared" ca="1" si="1"/>
        <v>1273.5777462319832</v>
      </c>
      <c r="H8" s="5">
        <f ca="1"/>
        <v>13</v>
      </c>
      <c r="I8" s="12">
        <f t="shared" ca="1" si="2"/>
        <v>1.0378655466777501E-2</v>
      </c>
    </row>
    <row r="9" spans="1:9" x14ac:dyDescent="0.25">
      <c r="A9" s="10">
        <v>1268.8011335247502</v>
      </c>
      <c r="C9" s="6" t="s">
        <v>8</v>
      </c>
      <c r="D9" s="2"/>
      <c r="E9" s="2"/>
      <c r="F9" s="5">
        <f t="shared" si="0"/>
        <v>8</v>
      </c>
      <c r="G9" s="5">
        <f t="shared" ca="1" si="1"/>
        <v>1318.846793256927</v>
      </c>
      <c r="H9" s="5">
        <f ca="1"/>
        <v>20</v>
      </c>
      <c r="I9" s="12">
        <f t="shared" ca="1" si="2"/>
        <v>1.5967162256580771E-2</v>
      </c>
    </row>
    <row r="10" spans="1:9" x14ac:dyDescent="0.25">
      <c r="A10" s="10">
        <v>1003.567660824643</v>
      </c>
      <c r="C10" s="11">
        <f ca="1">C6/(C8-1)</f>
        <v>45.269047024943752</v>
      </c>
      <c r="D10" s="2"/>
      <c r="E10" s="2"/>
      <c r="F10" s="5">
        <f t="shared" si="0"/>
        <v>9</v>
      </c>
      <c r="G10" s="5">
        <f t="shared" ca="1" si="1"/>
        <v>1364.1158402818708</v>
      </c>
      <c r="H10" s="5">
        <f ca="1"/>
        <v>18</v>
      </c>
      <c r="I10" s="12">
        <f t="shared" ca="1" si="2"/>
        <v>1.4370446030922693E-2</v>
      </c>
    </row>
    <row r="11" spans="1:9" x14ac:dyDescent="0.25">
      <c r="A11" s="10">
        <v>1307.2999951665158</v>
      </c>
      <c r="C11" s="7" t="s">
        <v>9</v>
      </c>
      <c r="D11" s="2"/>
      <c r="E11" s="2"/>
      <c r="F11" s="5">
        <f t="shared" si="0"/>
        <v>10</v>
      </c>
      <c r="G11" s="5">
        <f t="shared" ca="1" si="1"/>
        <v>1409.3848873068146</v>
      </c>
      <c r="H11" s="5">
        <f ca="1"/>
        <v>12</v>
      </c>
      <c r="I11" s="12">
        <f t="shared" ca="1" si="2"/>
        <v>9.5802973539484623E-3</v>
      </c>
    </row>
    <row r="12" spans="1:9" x14ac:dyDescent="0.25">
      <c r="A12" s="10">
        <v>1252.5707247546206</v>
      </c>
      <c r="C12" s="5">
        <f t="array" aca="1" ref="C12" ca="1">SUM(OFFSET(H2,,,SUM(IF(F:F&lt;&gt;"",1))))</f>
        <v>155</v>
      </c>
      <c r="D12" s="2"/>
      <c r="E12" s="2"/>
      <c r="F12" s="5">
        <f t="shared" si="0"/>
        <v>11</v>
      </c>
      <c r="G12" s="5">
        <f t="shared" ca="1" si="1"/>
        <v>1454.6539343317584</v>
      </c>
      <c r="H12" s="5">
        <f ca="1"/>
        <v>16</v>
      </c>
      <c r="I12" s="12">
        <f t="shared" ca="1" si="2"/>
        <v>1.2773729805264616E-2</v>
      </c>
    </row>
    <row r="13" spans="1:9" x14ac:dyDescent="0.25">
      <c r="A13" s="10">
        <v>1050.3815280077051</v>
      </c>
      <c r="C13" s="2"/>
      <c r="D13" s="2"/>
      <c r="E13" s="2"/>
      <c r="F13" s="5">
        <f t="shared" si="0"/>
        <v>12</v>
      </c>
      <c r="G13" s="5">
        <f t="shared" ca="1" si="1"/>
        <v>1499.9229813567022</v>
      </c>
      <c r="H13" s="5">
        <f ca="1"/>
        <v>10</v>
      </c>
      <c r="I13" s="12">
        <f t="shared" ca="1" si="2"/>
        <v>7.9835811282903853E-3</v>
      </c>
    </row>
    <row r="14" spans="1:9" x14ac:dyDescent="0.25">
      <c r="A14" s="10">
        <v>1266.7679941180095</v>
      </c>
      <c r="C14" s="2"/>
      <c r="D14" s="2"/>
      <c r="E14" s="2"/>
      <c r="F14" s="5" t="str">
        <f t="shared" si="0"/>
        <v/>
      </c>
      <c r="G14" s="5" t="str">
        <f t="shared" si="1"/>
        <v/>
      </c>
      <c r="H14" s="5">
        <f ca="1"/>
        <v>0</v>
      </c>
      <c r="I14" s="12">
        <f t="shared" ca="1" si="2"/>
        <v>0</v>
      </c>
    </row>
    <row r="15" spans="1:9" x14ac:dyDescent="0.25">
      <c r="A15" s="10">
        <v>1363.4327196954673</v>
      </c>
      <c r="C15" s="2"/>
      <c r="D15" s="2"/>
      <c r="E15" s="2"/>
      <c r="F15" s="5" t="str">
        <f t="shared" si="0"/>
        <v/>
      </c>
      <c r="G15" s="5" t="str">
        <f t="shared" si="1"/>
        <v/>
      </c>
      <c r="H15" s="5" t="e">
        <f ca="1"/>
        <v>#N/A</v>
      </c>
      <c r="I15" s="12" t="str">
        <f t="shared" ca="1" si="2"/>
        <v/>
      </c>
    </row>
    <row r="16" spans="1:9" x14ac:dyDescent="0.25">
      <c r="A16" s="10">
        <v>1492.2606734245642</v>
      </c>
      <c r="C16" s="2"/>
      <c r="D16" s="2"/>
      <c r="E16" s="2"/>
      <c r="F16" s="5" t="str">
        <f t="shared" si="0"/>
        <v/>
      </c>
      <c r="G16" s="5" t="str">
        <f t="shared" si="1"/>
        <v/>
      </c>
      <c r="H16" s="5" t="e">
        <f ca="1"/>
        <v>#N/A</v>
      </c>
      <c r="I16" s="12" t="str">
        <f t="shared" ca="1" si="2"/>
        <v/>
      </c>
    </row>
    <row r="17" spans="1:4" x14ac:dyDescent="0.25">
      <c r="A17" s="10">
        <v>1341.5340424467372</v>
      </c>
    </row>
    <row r="18" spans="1:4" x14ac:dyDescent="0.25">
      <c r="A18" s="10">
        <v>1207.8867499380756</v>
      </c>
      <c r="C18" s="17" t="s">
        <v>12</v>
      </c>
    </row>
    <row r="19" spans="1:4" ht="16.5" thickBot="1" x14ac:dyDescent="0.3">
      <c r="A19" s="10">
        <v>1232.4662877421729</v>
      </c>
    </row>
    <row r="20" spans="1:4" x14ac:dyDescent="0.25">
      <c r="A20" s="10">
        <v>1368.6303673327268</v>
      </c>
      <c r="C20" s="16" t="s">
        <v>3</v>
      </c>
      <c r="D20" s="16" t="s">
        <v>11</v>
      </c>
    </row>
    <row r="21" spans="1:4" x14ac:dyDescent="0.25">
      <c r="A21" s="10">
        <v>1448.0761848849124</v>
      </c>
      <c r="C21" s="13">
        <v>1001.9634640823205</v>
      </c>
      <c r="D21" s="14">
        <v>1</v>
      </c>
    </row>
    <row r="22" spans="1:4" x14ac:dyDescent="0.25">
      <c r="A22" s="10">
        <v>1136.7776918708366</v>
      </c>
      <c r="C22" s="13">
        <v>1047.2325111072641</v>
      </c>
      <c r="D22" s="14">
        <v>18</v>
      </c>
    </row>
    <row r="23" spans="1:4" x14ac:dyDescent="0.25">
      <c r="A23" s="10">
        <v>1195.2408150429565</v>
      </c>
      <c r="C23" s="13">
        <v>1092.5015581322079</v>
      </c>
      <c r="D23" s="14">
        <v>14</v>
      </c>
    </row>
    <row r="24" spans="1:4" x14ac:dyDescent="0.25">
      <c r="A24" s="10">
        <v>1307.7253647674211</v>
      </c>
      <c r="C24" s="13">
        <v>1137.7706051571517</v>
      </c>
      <c r="D24" s="14">
        <v>14</v>
      </c>
    </row>
    <row r="25" spans="1:4" x14ac:dyDescent="0.25">
      <c r="A25" s="10">
        <v>1370.364632182105</v>
      </c>
      <c r="C25" s="13">
        <v>1183.0396521820956</v>
      </c>
      <c r="D25" s="14">
        <v>10</v>
      </c>
    </row>
    <row r="26" spans="1:4" x14ac:dyDescent="0.25">
      <c r="A26" s="10">
        <v>1337.1443672519035</v>
      </c>
      <c r="C26" s="13">
        <v>1228.3086992070394</v>
      </c>
      <c r="D26" s="14">
        <v>9</v>
      </c>
    </row>
    <row r="27" spans="1:4" x14ac:dyDescent="0.25">
      <c r="A27" s="10">
        <v>1341.0552100884597</v>
      </c>
      <c r="C27" s="13">
        <v>1273.5777462319832</v>
      </c>
      <c r="D27" s="14">
        <v>13</v>
      </c>
    </row>
    <row r="28" spans="1:4" x14ac:dyDescent="0.25">
      <c r="A28" s="10">
        <v>1243.4774528832056</v>
      </c>
      <c r="C28" s="13">
        <v>1318.846793256927</v>
      </c>
      <c r="D28" s="14">
        <v>20</v>
      </c>
    </row>
    <row r="29" spans="1:4" x14ac:dyDescent="0.25">
      <c r="A29" s="10">
        <v>1178.9501944650817</v>
      </c>
      <c r="C29" s="13">
        <v>1364.1158402818708</v>
      </c>
      <c r="D29" s="14">
        <v>18</v>
      </c>
    </row>
    <row r="30" spans="1:4" x14ac:dyDescent="0.25">
      <c r="A30" s="10">
        <v>1032.5958598111044</v>
      </c>
      <c r="C30" s="13">
        <v>1409.3848873068146</v>
      </c>
      <c r="D30" s="14">
        <v>12</v>
      </c>
    </row>
    <row r="31" spans="1:4" x14ac:dyDescent="0.25">
      <c r="A31" s="10">
        <v>1389.0850274124327</v>
      </c>
      <c r="C31" s="13">
        <v>1454.6539343317584</v>
      </c>
      <c r="D31" s="14">
        <v>16</v>
      </c>
    </row>
    <row r="32" spans="1:4" x14ac:dyDescent="0.25">
      <c r="A32" s="10">
        <v>1325.5025145024315</v>
      </c>
      <c r="C32" s="13">
        <v>1499.9229813567022</v>
      </c>
      <c r="D32" s="14">
        <v>10</v>
      </c>
    </row>
    <row r="33" spans="1:4" ht="16.5" thickBot="1" x14ac:dyDescent="0.3">
      <c r="A33" s="10">
        <v>1031.984820025106</v>
      </c>
      <c r="C33" s="15" t="s">
        <v>10</v>
      </c>
      <c r="D33" s="15">
        <v>0</v>
      </c>
    </row>
    <row r="34" spans="1:4" x14ac:dyDescent="0.25">
      <c r="A34" s="10">
        <v>1315.524603620365</v>
      </c>
    </row>
    <row r="35" spans="1:4" x14ac:dyDescent="0.25">
      <c r="A35" s="10">
        <v>1108.7817727911695</v>
      </c>
    </row>
    <row r="36" spans="1:4" x14ac:dyDescent="0.25">
      <c r="A36" s="10">
        <v>1249.2681066954249</v>
      </c>
    </row>
    <row r="37" spans="1:4" x14ac:dyDescent="0.25">
      <c r="A37" s="10">
        <v>1029.3077244781496</v>
      </c>
    </row>
    <row r="38" spans="1:4" x14ac:dyDescent="0.25">
      <c r="A38" s="10">
        <v>1446.1546297957061</v>
      </c>
    </row>
    <row r="39" spans="1:4" x14ac:dyDescent="0.25">
      <c r="A39" s="10">
        <v>1209.7915112968087</v>
      </c>
    </row>
    <row r="40" spans="1:4" x14ac:dyDescent="0.25">
      <c r="A40" s="10">
        <v>1300.9194917674699</v>
      </c>
    </row>
    <row r="41" spans="1:4" x14ac:dyDescent="0.25">
      <c r="A41" s="10">
        <v>1114.6450916281453</v>
      </c>
    </row>
    <row r="42" spans="1:4" x14ac:dyDescent="0.25">
      <c r="A42" s="10">
        <v>1376.6626929130366</v>
      </c>
    </row>
    <row r="43" spans="1:4" x14ac:dyDescent="0.25">
      <c r="A43" s="10">
        <v>1392.4501420485578</v>
      </c>
    </row>
    <row r="44" spans="1:4" x14ac:dyDescent="0.25">
      <c r="A44" s="10">
        <v>1333.7780188337706</v>
      </c>
    </row>
    <row r="45" spans="1:4" x14ac:dyDescent="0.25">
      <c r="A45" s="10">
        <v>1013.9876233064822</v>
      </c>
    </row>
    <row r="46" spans="1:4" x14ac:dyDescent="0.25">
      <c r="A46" s="10">
        <v>1004.7768067433253</v>
      </c>
    </row>
    <row r="47" spans="1:4" x14ac:dyDescent="0.25">
      <c r="A47" s="10">
        <v>1160.2282929929215</v>
      </c>
    </row>
    <row r="48" spans="1:4" x14ac:dyDescent="0.25">
      <c r="A48" s="10">
        <v>1451.1642396741138</v>
      </c>
    </row>
    <row r="49" spans="1:1" x14ac:dyDescent="0.25">
      <c r="A49" s="10">
        <v>1011.1610101941217</v>
      </c>
    </row>
    <row r="50" spans="1:1" x14ac:dyDescent="0.25">
      <c r="A50" s="10">
        <v>1066.1644865865571</v>
      </c>
    </row>
    <row r="51" spans="1:1" x14ac:dyDescent="0.25">
      <c r="A51" s="10">
        <v>1212.2037455746304</v>
      </c>
    </row>
    <row r="52" spans="1:1" x14ac:dyDescent="0.25">
      <c r="A52" s="10">
        <v>1451.9866732204478</v>
      </c>
    </row>
    <row r="53" spans="1:1" x14ac:dyDescent="0.25">
      <c r="A53" s="10">
        <v>1108.1379379929556</v>
      </c>
    </row>
    <row r="54" spans="1:1" x14ac:dyDescent="0.25">
      <c r="A54" s="10">
        <v>1080.2788763734229</v>
      </c>
    </row>
    <row r="55" spans="1:1" x14ac:dyDescent="0.25">
      <c r="A55" s="10">
        <v>1165.2043951794165</v>
      </c>
    </row>
    <row r="56" spans="1:1" x14ac:dyDescent="0.25">
      <c r="A56" s="10">
        <v>1139.7290151809209</v>
      </c>
    </row>
    <row r="57" spans="1:1" x14ac:dyDescent="0.25">
      <c r="A57" s="10">
        <v>1174.0560257056129</v>
      </c>
    </row>
    <row r="58" spans="1:1" x14ac:dyDescent="0.25">
      <c r="A58" s="10">
        <v>1283.5482165105677</v>
      </c>
    </row>
    <row r="59" spans="1:1" x14ac:dyDescent="0.25">
      <c r="A59" s="10">
        <v>1131.4263355290764</v>
      </c>
    </row>
    <row r="60" spans="1:1" x14ac:dyDescent="0.25">
      <c r="A60" s="10">
        <v>1020.9211872725382</v>
      </c>
    </row>
    <row r="61" spans="1:1" x14ac:dyDescent="0.25">
      <c r="A61" s="10">
        <v>1499.3614766655755</v>
      </c>
    </row>
    <row r="62" spans="1:1" x14ac:dyDescent="0.25">
      <c r="A62" s="10">
        <v>1171.5763373552852</v>
      </c>
    </row>
    <row r="63" spans="1:1" x14ac:dyDescent="0.25">
      <c r="A63" s="10">
        <v>1274.9765117298919</v>
      </c>
    </row>
    <row r="64" spans="1:1" x14ac:dyDescent="0.25">
      <c r="A64" s="10">
        <v>1276.3231944493393</v>
      </c>
    </row>
    <row r="65" spans="1:1" x14ac:dyDescent="0.25">
      <c r="A65" s="10">
        <v>1454.2065895400865</v>
      </c>
    </row>
    <row r="66" spans="1:1" x14ac:dyDescent="0.25">
      <c r="A66" s="10">
        <v>1116.8879094486242</v>
      </c>
    </row>
    <row r="67" spans="1:1" x14ac:dyDescent="0.25">
      <c r="A67" s="10">
        <v>1086.1547488324711</v>
      </c>
    </row>
    <row r="68" spans="1:1" x14ac:dyDescent="0.25">
      <c r="A68" s="10">
        <v>1019.4502848054512</v>
      </c>
    </row>
    <row r="69" spans="1:1" x14ac:dyDescent="0.25">
      <c r="A69" s="10">
        <v>1294.4561321085448</v>
      </c>
    </row>
    <row r="70" spans="1:1" x14ac:dyDescent="0.25">
      <c r="A70" s="10">
        <v>1372.7633735486143</v>
      </c>
    </row>
    <row r="71" spans="1:1" x14ac:dyDescent="0.25">
      <c r="A71" s="10">
        <v>1285.613023833221</v>
      </c>
    </row>
    <row r="72" spans="1:1" x14ac:dyDescent="0.25">
      <c r="A72" s="10">
        <v>1222.104431806509</v>
      </c>
    </row>
    <row r="73" spans="1:1" x14ac:dyDescent="0.25">
      <c r="A73" s="10">
        <v>1349.0323589991297</v>
      </c>
    </row>
    <row r="74" spans="1:1" x14ac:dyDescent="0.25">
      <c r="A74" s="10">
        <v>1278.3129529560363</v>
      </c>
    </row>
    <row r="75" spans="1:1" x14ac:dyDescent="0.25">
      <c r="A75" s="10">
        <v>1428.159738346626</v>
      </c>
    </row>
    <row r="76" spans="1:1" x14ac:dyDescent="0.25">
      <c r="A76" s="10">
        <v>1164.1181749855225</v>
      </c>
    </row>
    <row r="77" spans="1:1" x14ac:dyDescent="0.25">
      <c r="A77" s="10">
        <v>1361.2467970753351</v>
      </c>
    </row>
    <row r="78" spans="1:1" x14ac:dyDescent="0.25">
      <c r="A78" s="10">
        <v>1001.9634640823205</v>
      </c>
    </row>
    <row r="79" spans="1:1" x14ac:dyDescent="0.25">
      <c r="A79" s="10">
        <v>1021.2218019338079</v>
      </c>
    </row>
    <row r="80" spans="1:1" x14ac:dyDescent="0.25">
      <c r="A80" s="10">
        <v>1235.5698929100081</v>
      </c>
    </row>
    <row r="81" spans="1:1" x14ac:dyDescent="0.25">
      <c r="A81" s="10">
        <v>1332.8090900307882</v>
      </c>
    </row>
    <row r="82" spans="1:1" x14ac:dyDescent="0.25">
      <c r="A82" s="10">
        <v>1431.2418458004549</v>
      </c>
    </row>
    <row r="83" spans="1:1" x14ac:dyDescent="0.25">
      <c r="A83" s="10">
        <v>1235.4281768640217</v>
      </c>
    </row>
    <row r="84" spans="1:1" x14ac:dyDescent="0.25">
      <c r="A84" s="10">
        <v>1178.2110684318659</v>
      </c>
    </row>
    <row r="85" spans="1:1" x14ac:dyDescent="0.25">
      <c r="A85" s="10">
        <v>1281.9035151739579</v>
      </c>
    </row>
    <row r="86" spans="1:1" x14ac:dyDescent="0.25">
      <c r="A86" s="10">
        <v>1188.4855885774332</v>
      </c>
    </row>
    <row r="87" spans="1:1" x14ac:dyDescent="0.25">
      <c r="A87" s="10">
        <v>1356.2061362810416</v>
      </c>
    </row>
    <row r="88" spans="1:1" x14ac:dyDescent="0.25">
      <c r="A88" s="10">
        <v>1034.291488893987</v>
      </c>
    </row>
    <row r="89" spans="1:1" x14ac:dyDescent="0.25">
      <c r="A89" s="10">
        <v>1494.6567252044301</v>
      </c>
    </row>
    <row r="90" spans="1:1" x14ac:dyDescent="0.25">
      <c r="A90" s="10">
        <v>1380.2943756324607</v>
      </c>
    </row>
    <row r="91" spans="1:1" x14ac:dyDescent="0.25">
      <c r="A91" s="10">
        <v>1360.1736611534691</v>
      </c>
    </row>
    <row r="92" spans="1:1" x14ac:dyDescent="0.25">
      <c r="A92" s="10">
        <v>1304.3528066995675</v>
      </c>
    </row>
    <row r="93" spans="1:1" x14ac:dyDescent="0.25">
      <c r="A93" s="10">
        <v>1349.8151222219735</v>
      </c>
    </row>
    <row r="94" spans="1:1" x14ac:dyDescent="0.25">
      <c r="A94" s="10">
        <v>1003.7552615843821</v>
      </c>
    </row>
    <row r="95" spans="1:1" x14ac:dyDescent="0.25">
      <c r="A95" s="10">
        <v>1298.7928227505943</v>
      </c>
    </row>
    <row r="96" spans="1:1" x14ac:dyDescent="0.25">
      <c r="A96" s="10">
        <v>1047.1426647958374</v>
      </c>
    </row>
    <row r="97" spans="1:1" x14ac:dyDescent="0.25">
      <c r="A97" s="10">
        <v>1025.2896936579154</v>
      </c>
    </row>
    <row r="98" spans="1:1" x14ac:dyDescent="0.25">
      <c r="A98" s="10">
        <v>1158.6207421807758</v>
      </c>
    </row>
    <row r="99" spans="1:1" x14ac:dyDescent="0.25">
      <c r="A99" s="10">
        <v>1122.1306804660576</v>
      </c>
    </row>
    <row r="100" spans="1:1" x14ac:dyDescent="0.25">
      <c r="A100" s="10">
        <v>1214.9127554130673</v>
      </c>
    </row>
    <row r="101" spans="1:1" x14ac:dyDescent="0.25">
      <c r="A101" s="10">
        <v>1449.7520450522397</v>
      </c>
    </row>
    <row r="102" spans="1:1" x14ac:dyDescent="0.25">
      <c r="A102" s="10">
        <v>1276.0764647357198</v>
      </c>
    </row>
    <row r="103" spans="1:1" x14ac:dyDescent="0.25">
      <c r="A103" s="10">
        <v>1240.8613208515826</v>
      </c>
    </row>
    <row r="104" spans="1:1" x14ac:dyDescent="0.25">
      <c r="A104" s="10">
        <v>1333.5953262279145</v>
      </c>
    </row>
    <row r="105" spans="1:1" x14ac:dyDescent="0.25">
      <c r="A105" s="10">
        <v>1436.5714274293641</v>
      </c>
    </row>
    <row r="106" spans="1:1" x14ac:dyDescent="0.25">
      <c r="A106" s="10">
        <v>1379.3012897091883</v>
      </c>
    </row>
    <row r="107" spans="1:1" x14ac:dyDescent="0.25">
      <c r="A107" s="10">
        <v>1113.2759581989408</v>
      </c>
    </row>
    <row r="108" spans="1:1" x14ac:dyDescent="0.25">
      <c r="A108" s="10">
        <v>1499.9229813567017</v>
      </c>
    </row>
    <row r="109" spans="1:1" x14ac:dyDescent="0.25">
      <c r="A109" s="10">
        <v>1027.8666488480312</v>
      </c>
    </row>
    <row r="110" spans="1:1" x14ac:dyDescent="0.25">
      <c r="A110" s="10">
        <v>1454.3008741643334</v>
      </c>
    </row>
    <row r="111" spans="1:1" x14ac:dyDescent="0.25">
      <c r="A111" s="10">
        <v>1023.1738107684391</v>
      </c>
    </row>
    <row r="112" spans="1:1" x14ac:dyDescent="0.25">
      <c r="A112" s="10">
        <v>1340.8393419418928</v>
      </c>
    </row>
    <row r="113" spans="1:1" x14ac:dyDescent="0.25">
      <c r="A113" s="10">
        <v>1449.4181363777441</v>
      </c>
    </row>
    <row r="114" spans="1:1" x14ac:dyDescent="0.25">
      <c r="A114" s="10">
        <v>1281.8852619124821</v>
      </c>
    </row>
    <row r="115" spans="1:1" x14ac:dyDescent="0.25">
      <c r="A115" s="10">
        <v>1239.4763421552075</v>
      </c>
    </row>
    <row r="116" spans="1:1" x14ac:dyDescent="0.25">
      <c r="A116" s="10">
        <v>1428.2078612414089</v>
      </c>
    </row>
    <row r="117" spans="1:1" x14ac:dyDescent="0.25">
      <c r="A117" s="10">
        <v>1059.7902839548854</v>
      </c>
    </row>
    <row r="118" spans="1:1" x14ac:dyDescent="0.25">
      <c r="A118" s="10">
        <v>1374.3084711675274</v>
      </c>
    </row>
    <row r="119" spans="1:1" x14ac:dyDescent="0.25">
      <c r="A119" s="10">
        <v>1361.1372787439759</v>
      </c>
    </row>
    <row r="120" spans="1:1" x14ac:dyDescent="0.25">
      <c r="A120" s="10">
        <v>1229.4429192870948</v>
      </c>
    </row>
    <row r="121" spans="1:1" x14ac:dyDescent="0.25">
      <c r="A121" s="10">
        <v>1401.0775545087333</v>
      </c>
    </row>
    <row r="122" spans="1:1" x14ac:dyDescent="0.25">
      <c r="A122" s="10">
        <v>1448.4525916291323</v>
      </c>
    </row>
    <row r="123" spans="1:1" x14ac:dyDescent="0.25">
      <c r="A123" s="10">
        <v>1206.5132917384944</v>
      </c>
    </row>
    <row r="124" spans="1:1" x14ac:dyDescent="0.25">
      <c r="A124" s="10">
        <v>1124.4294744107133</v>
      </c>
    </row>
    <row r="125" spans="1:1" x14ac:dyDescent="0.25">
      <c r="A125" s="10">
        <v>1382.1796658392627</v>
      </c>
    </row>
    <row r="126" spans="1:1" x14ac:dyDescent="0.25">
      <c r="A126" s="10">
        <v>1313.9843393698318</v>
      </c>
    </row>
    <row r="127" spans="1:1" x14ac:dyDescent="0.25">
      <c r="A127" s="10">
        <v>1360.4326140622384</v>
      </c>
    </row>
    <row r="128" spans="1:1" x14ac:dyDescent="0.25">
      <c r="A128" s="10">
        <v>1411.8925711183219</v>
      </c>
    </row>
    <row r="129" spans="1:1" x14ac:dyDescent="0.25">
      <c r="A129" s="10">
        <v>1056.7200649088911</v>
      </c>
    </row>
    <row r="130" spans="1:1" x14ac:dyDescent="0.25">
      <c r="A130" s="10">
        <v>1478.546120035182</v>
      </c>
    </row>
    <row r="131" spans="1:1" x14ac:dyDescent="0.25">
      <c r="A131" s="10">
        <v>1484.2283090447597</v>
      </c>
    </row>
    <row r="132" spans="1:1" x14ac:dyDescent="0.25">
      <c r="A132" s="10">
        <v>1058.6045632611392</v>
      </c>
    </row>
    <row r="133" spans="1:1" x14ac:dyDescent="0.25">
      <c r="A133" s="10">
        <v>1085.9046965582429</v>
      </c>
    </row>
    <row r="134" spans="1:1" x14ac:dyDescent="0.25">
      <c r="A134" s="10">
        <v>1097.0529169130905</v>
      </c>
    </row>
    <row r="135" spans="1:1" x14ac:dyDescent="0.25">
      <c r="A135" s="10">
        <v>1116.0154732859487</v>
      </c>
    </row>
    <row r="136" spans="1:1" x14ac:dyDescent="0.25">
      <c r="A136" s="10">
        <v>1343.9577367162599</v>
      </c>
    </row>
    <row r="137" spans="1:1" x14ac:dyDescent="0.25">
      <c r="A137" s="10">
        <v>1064.2696889783397</v>
      </c>
    </row>
    <row r="138" spans="1:1" x14ac:dyDescent="0.25">
      <c r="A138" s="10">
        <v>1076.8189531251144</v>
      </c>
    </row>
    <row r="139" spans="1:1" x14ac:dyDescent="0.25">
      <c r="A139" s="10">
        <v>1491.9524502250995</v>
      </c>
    </row>
    <row r="140" spans="1:1" x14ac:dyDescent="0.25">
      <c r="A140" s="10">
        <v>1047.7110546232</v>
      </c>
    </row>
    <row r="141" spans="1:1" x14ac:dyDescent="0.25">
      <c r="A141" s="10">
        <v>1404.8833646578551</v>
      </c>
    </row>
    <row r="142" spans="1:1" x14ac:dyDescent="0.25">
      <c r="A142" s="10">
        <v>1208.0559220671532</v>
      </c>
    </row>
    <row r="143" spans="1:1" x14ac:dyDescent="0.25">
      <c r="A143" s="10">
        <v>1148.4709861423003</v>
      </c>
    </row>
    <row r="144" spans="1:1" x14ac:dyDescent="0.25">
      <c r="A144" s="10">
        <v>1110.005543593425</v>
      </c>
    </row>
    <row r="145" spans="1:1" x14ac:dyDescent="0.25">
      <c r="A145" s="10">
        <v>1103.3719825443611</v>
      </c>
    </row>
    <row r="146" spans="1:1" x14ac:dyDescent="0.25">
      <c r="A146" s="10">
        <v>1463.4671003702817</v>
      </c>
    </row>
    <row r="147" spans="1:1" x14ac:dyDescent="0.25">
      <c r="A147" s="10">
        <v>1243.3031586711247</v>
      </c>
    </row>
    <row r="148" spans="1:1" x14ac:dyDescent="0.25">
      <c r="A148" s="10">
        <v>1340.1032973316128</v>
      </c>
    </row>
    <row r="149" spans="1:1" x14ac:dyDescent="0.25">
      <c r="A149" s="10">
        <v>1047.4191160989906</v>
      </c>
    </row>
    <row r="150" spans="1:1" x14ac:dyDescent="0.25">
      <c r="A150" s="10">
        <v>1473.7438113052717</v>
      </c>
    </row>
    <row r="151" spans="1:1" x14ac:dyDescent="0.25">
      <c r="A151" s="10">
        <v>1107.6288188844555</v>
      </c>
    </row>
    <row r="152" spans="1:1" x14ac:dyDescent="0.25">
      <c r="A152" s="10">
        <v>1296.3365159510249</v>
      </c>
    </row>
    <row r="153" spans="1:1" x14ac:dyDescent="0.25">
      <c r="A153" s="10">
        <v>1310.5331580447685</v>
      </c>
    </row>
    <row r="154" spans="1:1" x14ac:dyDescent="0.25">
      <c r="A154" s="10">
        <v>1317.0143111696711</v>
      </c>
    </row>
    <row r="155" spans="1:1" x14ac:dyDescent="0.25">
      <c r="A155" s="10">
        <v>1230.0430726611148</v>
      </c>
    </row>
    <row r="156" spans="1:1" x14ac:dyDescent="0.25">
      <c r="A156" s="10">
        <v>1037.1208285939838</v>
      </c>
    </row>
  </sheetData>
  <sortState ref="C21:C32">
    <sortCondition ref="C2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 Zheng</dc:creator>
  <cp:lastModifiedBy>Jiakun Zheng</cp:lastModifiedBy>
  <dcterms:created xsi:type="dcterms:W3CDTF">2012-09-11T01:07:48Z</dcterms:created>
  <dcterms:modified xsi:type="dcterms:W3CDTF">2012-09-11T02:31:42Z</dcterms:modified>
</cp:coreProperties>
</file>