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400" windowHeight="8895"/>
  </bookViews>
  <sheets>
    <sheet name="Sheet1" sheetId="1" r:id="rId1"/>
    <sheet name="Sheet2" sheetId="2" r:id="rId2"/>
    <sheet name="Sheet3" sheetId="3" r:id="rId3"/>
  </sheets>
  <definedNames>
    <definedName name="DList">Sheet1!$A$2:INDEX(Sheet1!$A:$A,COUNTA(Sheet1!$A:$A))</definedName>
  </definedNames>
  <calcPr calcId="145621"/>
</workbook>
</file>

<file path=xl/calcChain.xml><?xml version="1.0" encoding="utf-8"?>
<calcChain xmlns="http://schemas.openxmlformats.org/spreadsheetml/2006/main">
  <c r="J2" i="1" l="1" a="1"/>
  <c r="J2" i="1" s="1"/>
  <c r="J3" i="1" l="1" a="1"/>
  <c r="J3" i="1" s="1"/>
  <c r="I2" i="1" a="1"/>
  <c r="I2" i="1" s="1"/>
  <c r="J4" i="1" l="1" a="1"/>
  <c r="J4" i="1" s="1"/>
  <c r="J5" i="1" s="1" a="1"/>
  <c r="J5" i="1" s="1"/>
  <c r="I3" i="1" a="1"/>
  <c r="I3" i="1" s="1"/>
  <c r="I4" i="1" s="1" a="1"/>
  <c r="I4" i="1" s="1"/>
  <c r="I5" i="1" s="1" a="1"/>
  <c r="I5" i="1" s="1"/>
  <c r="J6" i="1" l="1" a="1"/>
  <c r="J6" i="1" s="1"/>
  <c r="J7" i="1" s="1" a="1"/>
  <c r="J7" i="1" s="1"/>
  <c r="I6" i="1" a="1"/>
  <c r="I6" i="1" s="1"/>
  <c r="I7" i="1" s="1" a="1"/>
  <c r="I7" i="1" s="1"/>
  <c r="H17" i="1" a="1"/>
  <c r="H17" i="1" s="1"/>
  <c r="H3" i="1" a="1"/>
  <c r="H3" i="1" s="1"/>
  <c r="H4" i="1" a="1"/>
  <c r="H4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2" i="1" a="1"/>
  <c r="H2" i="1" s="1"/>
  <c r="J8" i="1" l="1" a="1"/>
  <c r="J8" i="1" s="1"/>
  <c r="I8" i="1" a="1"/>
  <c r="I8" i="1" s="1"/>
  <c r="I9" i="1" s="1" a="1"/>
  <c r="I9" i="1" s="1"/>
  <c r="G2" i="1" a="1"/>
  <c r="G2" i="1" s="1"/>
  <c r="G3" i="1" s="1" a="1"/>
  <c r="G3" i="1" s="1"/>
  <c r="F2" i="1" a="1"/>
  <c r="F2" i="1" s="1"/>
  <c r="F3" i="1" s="1" a="1"/>
  <c r="F3" i="1" s="1"/>
  <c r="E2" i="1" a="1"/>
  <c r="E2" i="1" s="1"/>
  <c r="E3" i="1" s="1" a="1"/>
  <c r="E3" i="1" s="1"/>
  <c r="J9" i="1" l="1" a="1"/>
  <c r="J9" i="1" s="1"/>
  <c r="I10" i="1" a="1"/>
  <c r="I10" i="1" s="1"/>
  <c r="G4" i="1" a="1"/>
  <c r="G4" i="1" s="1"/>
  <c r="G5" i="1" s="1" a="1"/>
  <c r="G5" i="1" s="1"/>
  <c r="F4" i="1" a="1"/>
  <c r="F4" i="1" s="1"/>
  <c r="E4" i="1" a="1"/>
  <c r="E4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2" i="1" a="1"/>
  <c r="D2" i="1" s="1"/>
  <c r="C3" i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  <c r="C16" i="1" a="1"/>
  <c r="C16" i="1" s="1"/>
  <c r="C17" i="1" a="1"/>
  <c r="C17" i="1" s="1"/>
  <c r="C2" i="1" a="1"/>
  <c r="C2" i="1" s="1"/>
  <c r="J10" i="1" l="1" a="1"/>
  <c r="J10" i="1" s="1"/>
  <c r="I11" i="1" a="1"/>
  <c r="I11" i="1" s="1"/>
  <c r="I12" i="1" s="1" a="1"/>
  <c r="I12" i="1" s="1"/>
  <c r="I13" i="1" s="1" a="1"/>
  <c r="I13" i="1" s="1"/>
  <c r="I14" i="1" s="1" a="1"/>
  <c r="I14" i="1" s="1"/>
  <c r="I15" i="1" s="1" a="1"/>
  <c r="I15" i="1" s="1"/>
  <c r="I16" i="1" s="1" a="1"/>
  <c r="I16" i="1" s="1"/>
  <c r="I17" i="1" s="1" a="1"/>
  <c r="I17" i="1" s="1"/>
  <c r="G6" i="1" a="1"/>
  <c r="G6" i="1" s="1"/>
  <c r="G7" i="1" s="1" a="1"/>
  <c r="G7" i="1" s="1"/>
  <c r="F5" i="1" a="1"/>
  <c r="F5" i="1" s="1"/>
  <c r="E5" i="1" a="1"/>
  <c r="E5" i="1" s="1"/>
  <c r="J11" i="1" l="1" a="1"/>
  <c r="J11" i="1" s="1"/>
  <c r="J12" i="1" s="1" a="1"/>
  <c r="J12" i="1" s="1"/>
  <c r="G8" i="1" a="1"/>
  <c r="G8" i="1" s="1"/>
  <c r="F6" i="1" a="1"/>
  <c r="F6" i="1" s="1"/>
  <c r="E6" i="1" a="1"/>
  <c r="E6" i="1" s="1"/>
  <c r="J13" i="1" l="1" a="1"/>
  <c r="J13" i="1" s="1"/>
  <c r="J14" i="1" s="1" a="1"/>
  <c r="J14" i="1" s="1"/>
  <c r="J15" i="1" s="1" a="1"/>
  <c r="J15" i="1" s="1"/>
  <c r="G9" i="1" a="1"/>
  <c r="G9" i="1" s="1"/>
  <c r="G10" i="1" s="1" a="1"/>
  <c r="G10" i="1" s="1"/>
  <c r="G11" i="1" s="1" a="1"/>
  <c r="G11" i="1" s="1"/>
  <c r="F7" i="1" a="1"/>
  <c r="F7" i="1" s="1"/>
  <c r="E7" i="1" a="1"/>
  <c r="E7" i="1" s="1"/>
  <c r="J16" i="1" l="1" a="1"/>
  <c r="J16" i="1" s="1"/>
  <c r="J17" i="1" s="1" a="1"/>
  <c r="J17" i="1" s="1"/>
  <c r="G12" i="1" a="1"/>
  <c r="G12" i="1" s="1"/>
  <c r="G13" i="1" s="1" a="1"/>
  <c r="G13" i="1" s="1"/>
  <c r="G14" i="1" s="1" a="1"/>
  <c r="G14" i="1" s="1"/>
  <c r="G15" i="1" s="1" a="1"/>
  <c r="G15" i="1" s="1"/>
  <c r="G16" i="1" s="1" a="1"/>
  <c r="G16" i="1" s="1"/>
  <c r="G17" i="1" s="1" a="1"/>
  <c r="G17" i="1" s="1"/>
  <c r="F8" i="1" a="1"/>
  <c r="F8" i="1" s="1"/>
  <c r="E8" i="1" a="1"/>
  <c r="E8" i="1" s="1"/>
  <c r="F9" i="1" l="1" a="1"/>
  <c r="F9" i="1" s="1"/>
  <c r="F10" i="1" s="1" a="1"/>
  <c r="F10" i="1" s="1"/>
  <c r="E9" i="1" a="1"/>
  <c r="E9" i="1" s="1"/>
  <c r="F11" i="1" l="1" a="1"/>
  <c r="F11" i="1" s="1"/>
  <c r="E10" i="1" a="1"/>
  <c r="E10" i="1" s="1"/>
  <c r="E11" i="1" s="1" a="1"/>
  <c r="E11" i="1" s="1"/>
  <c r="E12" i="1" s="1" a="1"/>
  <c r="E12" i="1" s="1"/>
  <c r="E13" i="1" s="1" a="1"/>
  <c r="E13" i="1" s="1"/>
  <c r="F12" i="1" l="1" a="1"/>
  <c r="F12" i="1" s="1"/>
  <c r="E14" i="1" a="1"/>
  <c r="E14" i="1" s="1"/>
  <c r="E15" i="1" s="1" a="1"/>
  <c r="E15" i="1" s="1"/>
  <c r="E16" i="1" s="1" a="1"/>
  <c r="E16" i="1" s="1"/>
  <c r="E17" i="1" s="1" a="1"/>
  <c r="E17" i="1" s="1"/>
  <c r="F13" i="1" l="1" a="1"/>
  <c r="F13" i="1" s="1"/>
  <c r="F14" i="1" s="1" a="1"/>
  <c r="F14" i="1" s="1"/>
  <c r="F15" i="1" l="1" a="1"/>
  <c r="F15" i="1" s="1"/>
  <c r="F16" i="1" s="1" a="1"/>
  <c r="F16" i="1" s="1"/>
  <c r="F17" i="1" l="1" a="1"/>
  <c r="F17" i="1" s="1"/>
</calcChain>
</file>

<file path=xl/sharedStrings.xml><?xml version="1.0" encoding="utf-8"?>
<sst xmlns="http://schemas.openxmlformats.org/spreadsheetml/2006/main" count="40" uniqueCount="22">
  <si>
    <t>List</t>
  </si>
  <si>
    <t>AA</t>
  </si>
  <si>
    <t>CC</t>
  </si>
  <si>
    <t>BB</t>
  </si>
  <si>
    <t>DD</t>
  </si>
  <si>
    <t>MM</t>
  </si>
  <si>
    <t>ZZ</t>
  </si>
  <si>
    <t>Gvntw</t>
  </si>
  <si>
    <t>Oscar</t>
  </si>
  <si>
    <t>Mike</t>
  </si>
  <si>
    <t>Haseeb</t>
  </si>
  <si>
    <t>Chandoo</t>
  </si>
  <si>
    <t xml:space="preserve"> =INDEX(A:A,RIGHT(LARGE(COUNTIF(DList,"&gt;="&amp;DList)*10^5+ROW(DList),ROW(1:1)),5))</t>
  </si>
  <si>
    <t xml:space="preserve"> =INDEX(DList,MATCH(SMALL(COUNTIF(DList,"&lt;"&amp;DList),ROW(1:1)),COUNTIF(DList,"&lt;"&amp;DList),0))</t>
  </si>
  <si>
    <t xml:space="preserve"> =INDEX(DList,MATCH(0,COUNTIF(DList,"&lt;"&amp;DList)-SUM(COUNTIF(DList,D$1:D1)),0))</t>
  </si>
  <si>
    <t xml:space="preserve"> =INDEX(DList,MODE(IF(ISNA(MATCH(DList,E$1:E1,0)),MATCH(DList,DList,0)*{1,1})))</t>
  </si>
  <si>
    <t xml:space="preserve"> =INDEX(DList,MATCH(MIN(MODE.MULT(IF(NOT(COUNTIF(F$1:F1,DList)),(COUNTIF(DList,"&lt;"&amp;DList)+{1})*{1,1}))),COUNTIF(DList,"&lt;"&amp;DList)+{1},0))</t>
  </si>
  <si>
    <t xml:space="preserve"> =INDEX(A:A,IF(ROW(1:1)&gt;SUM(N(MATCH(DList,DList,0)=ROW(DList)-1)),4^8,MOD(LARGE(IFERROR(FREQUENCY(MATCH(DList,DList,0),MATCH(DList,DList,0))*10^8+(MATCH(DList,DList,0)=ROW(DList)-1)*(COUNTIF(DList,"&gt;="&amp;DList))*10^5+ROW(DList),0),ROW(1:1)),10^5)))&amp;""</t>
  </si>
  <si>
    <t xml:space="preserve"> =INDEX(A:A,IF(ROW(1:1)&gt;SUM(N(MATCH(DList,DList,0)=ROW(DList)-1)),4^8,MOD(LARGE(COUNTIF(DList,DList)*(MATCH(DList,DList,0)=ROW(DList)-1)*10^8+(COUNTIF(DList,"&gt;="&amp;DList)-SUM(COUNTIF(DList,H$1:H1)))*10^5+ROW(DList),ROW(1:1)),10^5)))&amp;""</t>
  </si>
  <si>
    <t>Result</t>
  </si>
  <si>
    <t xml:space="preserve"> =INDEX(DList,MATCH(MIN(MODE.MULT(IF(COUNTIF(G$1:G1,DList)=0,(COUNTIF(DList,"&lt;"&amp;DList)+1)*{1,1}))),COUNTIF(DList,"&lt;"&amp;DList)+1,0))</t>
  </si>
  <si>
    <t>Jiakun2011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</si>
</sst>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quotePrefix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tabSelected="1" zoomScaleNormal="100" workbookViewId="0">
      <selection activeCell="J2" sqref="J2"/>
    </sheetView>
  </sheetViews>
  <sheetFormatPr defaultRowHeight="15.75" x14ac:dyDescent="0.25"/>
  <cols>
    <col min="11" max="11" width="9" customWidth="1"/>
  </cols>
  <sheetData>
    <row r="1" spans="1:11" x14ac:dyDescent="0.25">
      <c r="A1" s="1" t="s">
        <v>0</v>
      </c>
      <c r="B1" s="1" t="s">
        <v>19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I1" s="1" t="s">
        <v>21</v>
      </c>
    </row>
    <row r="2" spans="1:11" x14ac:dyDescent="0.25">
      <c r="A2" s="4" t="s">
        <v>1</v>
      </c>
      <c r="B2" s="4" t="s">
        <v>3</v>
      </c>
      <c r="C2" s="2" t="str">
        <f t="array" ref="C2">IFERROR(INDEX(A:A,RIGHT(LARGE(COUNTIF(DList,"&gt;="&amp;DList)*10^5+ROW(DList),ROW(1:1)),5)),"")</f>
        <v>AA</v>
      </c>
      <c r="D2" s="2" t="str">
        <f t="array" ref="D2">IFERROR(INDEX(DList,MATCH(SMALL(COUNTIF(DList,"&lt;"&amp;DList),ROW(1:1)),COUNTIF(DList,"&lt;"&amp;DList),0)),"")</f>
        <v>AA</v>
      </c>
      <c r="E2" s="2" t="str">
        <f t="array" ref="E2">IFERROR(INDEX(DList,MATCH(0,COUNTIF(DList,"&lt;"&amp;DList)-SUM(COUNTIF(DList,E$1:E1)),0)),"")</f>
        <v>AA</v>
      </c>
      <c r="F2" s="2" t="str">
        <f t="array" ref="F2">IFERROR(INDEX(DList,MODE(IF(ISNA(MATCH(DList,F$1:F1,0)),MATCH(DList,DList,0)*{1,1}))),"")</f>
        <v>DD</v>
      </c>
      <c r="G2" s="2" t="str">
        <f t="array" ref="G2">IFERROR(INDEX(DList,MATCH(MIN(_xlfn.MODE.MULT(IF(NOT(COUNTIF(G$1:G1,DList)),(COUNTIF(DList,"&lt;"&amp;DList)+{1})*{1,1}))),COUNTIF(DList,"&lt;"&amp;DList)+{1},0)),"")</f>
        <v>BB</v>
      </c>
      <c r="H2" s="5" t="str">
        <f t="array" ref="H2">INDEX(A:A,IF(ROW(1:1)&gt;SUM(N(MATCH(DList,DList,0)=ROW(DList)-1)),4^8,MOD(LARGE(IFERROR(FREQUENCY(MATCH(DList,DList,0),MATCH(DList,DList,0))*10^8+(MATCH(DList,DList,0)=ROW(DList)-1)*(COUNTIF(DList,"&gt;="&amp;DList))*10^5+ROW(DList),0),ROW(1:1)),10^5)))&amp;""</f>
        <v>BB</v>
      </c>
      <c r="I2" s="5" t="str">
        <f t="array" ref="I2">INDEX(A:A,IF(ROW(1:1)&gt;SUM(N(MATCH(DList,DList,0)=ROW(DList)-1)),4^8,MOD(LARGE(COUNTIF(DList,DList)*(MATCH(DList,DList,0)=ROW(DList)-1)*10^8+(COUNTIF(DList,"&gt;="&amp;DList)-SUM(COUNTIF(DList,I$1:I1)))*10^5+ROW(DList),ROW(1:1)),10^5)))&amp;""</f>
        <v>BB</v>
      </c>
      <c r="J2" s="5" t="str">
        <f t="array" ref="J2">IFERROR(INDEX(DList,MATCH(MIN(_xlfn.MODE.MULT(IF(COUNTIF(J$1:J1,DList)=0,(COUNTIF(DList,"&lt;"&amp;DList)+1)*{1,1}))),COUNTIF(DList,"&lt;"&amp;DList)+1,0)),"")</f>
        <v>BB</v>
      </c>
    </row>
    <row r="3" spans="1:11" x14ac:dyDescent="0.25">
      <c r="A3" s="4" t="s">
        <v>2</v>
      </c>
      <c r="B3" s="4" t="s">
        <v>4</v>
      </c>
      <c r="C3" s="2" t="str">
        <f t="array" ref="C3">IFERROR(INDEX(A:A,RIGHT(LARGE(COUNTIF(DList,"&gt;="&amp;DList)*10^5+ROW(DList),ROW(2:2)),5)),"")</f>
        <v>BB</v>
      </c>
      <c r="D3" s="2" t="str">
        <f t="array" ref="D3">IFERROR(INDEX(DList,MATCH(SMALL(COUNTIF(DList,"&lt;"&amp;DList),ROW(2:2)),COUNTIF(DList,"&lt;"&amp;DList),0)),"")</f>
        <v>BB</v>
      </c>
      <c r="E3" s="2" t="str">
        <f t="array" ref="E3">IFERROR(INDEX(DList,MATCH(0,COUNTIF(DList,"&lt;"&amp;DList)-SUM(COUNTIF(DList,E$1:E2)),0)),"")</f>
        <v>BB</v>
      </c>
      <c r="F3" s="2" t="str">
        <f t="array" ref="F3">IFERROR(INDEX(DList,MODE(IF(ISNA(MATCH(DList,F$1:F2,0)),MATCH(DList,DList,0)*{1,1}))),"")</f>
        <v>BB</v>
      </c>
      <c r="G3" s="2" t="str">
        <f t="array" ref="G3">IFERROR(INDEX(DList,MATCH(MIN(_xlfn.MODE.MULT(IF(NOT(COUNTIF(G$1:G2,DList)),(COUNTIF(DList,"&lt;"&amp;DList)+{1})*{1,1}))),COUNTIF(DList,"&lt;"&amp;DList)+{1},0)),"")</f>
        <v>DD</v>
      </c>
      <c r="H3" s="5" t="str">
        <f t="array" ref="H3">INDEX(A:A,IF(ROW(2:2)&gt;SUM(N(MATCH(DList,DList,0)=ROW(DList)-1)),4^8,MOD(LARGE(IFERROR(FREQUENCY(MATCH(DList,DList,0),MATCH(DList,DList,0))*10^8+(MATCH(DList,DList,0)=ROW(DList)-1)*(COUNTIF(DList,"&gt;="&amp;DList))*10^5+ROW(DList),0),ROW(2:2)),10^5)))&amp;""</f>
        <v>DD</v>
      </c>
      <c r="I3" s="5" t="str">
        <f t="array" ref="I3">INDEX(A:A,IF(ROW(2:2)&gt;SUM(N(MATCH(DList,DList,0)=ROW(DList)-1)),4^8,MOD(LARGE(COUNTIF(DList,DList)*(MATCH(DList,DList,0)=ROW(DList)-1)*10^8+(COUNTIF(DList,"&gt;="&amp;DList)-SUM(COUNTIF(DList,I$1:I2)))*10^5+ROW(DList),ROW(2:2)),10^5)))&amp;""</f>
        <v>DD</v>
      </c>
      <c r="J3" s="5" t="str">
        <f t="array" ref="J3">IFERROR(INDEX(DList,MATCH(MIN(_xlfn.MODE.MULT(IF(COUNTIF(J$1:J2,DList)=0,(COUNTIF(DList,"&lt;"&amp;DList)+1)*{1,1}))),COUNTIF(DList,"&lt;"&amp;DList)+1,0)),"")</f>
        <v>DD</v>
      </c>
      <c r="K3" s="3"/>
    </row>
    <row r="4" spans="1:11" x14ac:dyDescent="0.25">
      <c r="A4" s="4" t="s">
        <v>4</v>
      </c>
      <c r="B4" s="4" t="s">
        <v>2</v>
      </c>
      <c r="C4" s="2" t="str">
        <f t="array" ref="C4">IFERROR(INDEX(A:A,RIGHT(LARGE(COUNTIF(DList,"&gt;="&amp;DList)*10^5+ROW(DList),ROW(3:3)),5)),"")</f>
        <v>BB</v>
      </c>
      <c r="D4" s="2" t="str">
        <f t="array" ref="D4">IFERROR(INDEX(DList,MATCH(SMALL(COUNTIF(DList,"&lt;"&amp;DList),ROW(3:3)),COUNTIF(DList,"&lt;"&amp;DList),0)),"")</f>
        <v>BB</v>
      </c>
      <c r="E4" s="2" t="str">
        <f t="array" ref="E4">IFERROR(INDEX(DList,MATCH(0,COUNTIF(DList,"&lt;"&amp;DList)-SUM(COUNTIF(DList,E$1:E3)),0)),"")</f>
        <v>CC</v>
      </c>
      <c r="F4" s="2" t="str">
        <f t="array" ref="F4">IFERROR(INDEX(DList,MODE(IF(ISNA(MATCH(DList,F$1:F3,0)),MATCH(DList,DList,0)*{1,1}))),"")</f>
        <v>CC</v>
      </c>
      <c r="G4" s="2" t="str">
        <f t="array" ref="G4">IFERROR(INDEX(DList,MATCH(MIN(_xlfn.MODE.MULT(IF(NOT(COUNTIF(G$1:G3,DList)),(COUNTIF(DList,"&lt;"&amp;DList)+{1})*{1,1}))),COUNTIF(DList,"&lt;"&amp;DList)+{1},0)),"")</f>
        <v>CC</v>
      </c>
      <c r="H4" s="5" t="str">
        <f t="array" ref="H4">INDEX(A:A,IF(ROW(3:3)&gt;SUM(N(MATCH(DList,DList,0)=ROW(DList)-1)),4^8,MOD(LARGE(IFERROR(FREQUENCY(MATCH(DList,DList,0),MATCH(DList,DList,0))*10^8+(MATCH(DList,DList,0)=ROW(DList)-1)*(COUNTIF(DList,"&gt;="&amp;DList))*10^5+ROW(DList),0),ROW(3:3)),10^5)))&amp;""</f>
        <v>CC</v>
      </c>
      <c r="I4" s="5" t="str">
        <f t="array" ref="I4">INDEX(A:A,IF(ROW(3:3)&gt;SUM(N(MATCH(DList,DList,0)=ROW(DList)-1)),4^8,MOD(LARGE(COUNTIF(DList,DList)*(MATCH(DList,DList,0)=ROW(DList)-1)*10^8+(COUNTIF(DList,"&gt;="&amp;DList)-SUM(COUNTIF(DList,I$1:I3)))*10^5+ROW(DList),ROW(3:3)),10^5)))&amp;""</f>
        <v>CC</v>
      </c>
      <c r="J4" s="5" t="str">
        <f t="array" ref="J4">IFERROR(INDEX(DList,MATCH(MIN(_xlfn.MODE.MULT(IF(COUNTIF(J$1:J3,DList)=0,(COUNTIF(DList,"&lt;"&amp;DList)+1)*{1,1}))),COUNTIF(DList,"&lt;"&amp;DList)+1,0)),"")</f>
        <v>CC</v>
      </c>
    </row>
    <row r="5" spans="1:11" x14ac:dyDescent="0.25">
      <c r="A5" s="4" t="s">
        <v>3</v>
      </c>
      <c r="B5" s="4" t="s">
        <v>6</v>
      </c>
      <c r="C5" s="2" t="str">
        <f t="array" ref="C5">IFERROR(INDEX(A:A,RIGHT(LARGE(COUNTIF(DList,"&gt;="&amp;DList)*10^5+ROW(DList),ROW(4:4)),5)),"")</f>
        <v>BB</v>
      </c>
      <c r="D5" s="2" t="str">
        <f t="array" ref="D5">IFERROR(INDEX(DList,MATCH(SMALL(COUNTIF(DList,"&lt;"&amp;DList),ROW(4:4)),COUNTIF(DList,"&lt;"&amp;DList),0)),"")</f>
        <v>BB</v>
      </c>
      <c r="E5" s="2" t="str">
        <f t="array" ref="E5">IFERROR(INDEX(DList,MATCH(0,COUNTIF(DList,"&lt;"&amp;DList)-SUM(COUNTIF(DList,E$1:E4)),0)),"")</f>
        <v>DD</v>
      </c>
      <c r="F5" s="2" t="str">
        <f t="array" ref="F5">IFERROR(INDEX(DList,MODE(IF(ISNA(MATCH(DList,F$1:F4,0)),MATCH(DList,DList,0)*{1,1}))),"")</f>
        <v>ZZ</v>
      </c>
      <c r="G5" s="2" t="str">
        <f t="array" ref="G5">IFERROR(INDEX(DList,MATCH(MIN(_xlfn.MODE.MULT(IF(NOT(COUNTIF(G$1:G4,DList)),(COUNTIF(DList,"&lt;"&amp;DList)+{1})*{1,1}))),COUNTIF(DList,"&lt;"&amp;DList)+{1},0)),"")</f>
        <v>ZZ</v>
      </c>
      <c r="H5" s="5" t="str">
        <f t="array" ref="H5">INDEX(A:A,IF(ROW(4:4)&gt;SUM(N(MATCH(DList,DList,0)=ROW(DList)-1)),4^8,MOD(LARGE(IFERROR(FREQUENCY(MATCH(DList,DList,0),MATCH(DList,DList,0))*10^8+(MATCH(DList,DList,0)=ROW(DList)-1)*(COUNTIF(DList,"&gt;="&amp;DList))*10^5+ROW(DList),0),ROW(4:4)),10^5)))&amp;""</f>
        <v>ZZ</v>
      </c>
      <c r="I5" s="5" t="str">
        <f t="array" ref="I5">INDEX(A:A,IF(ROW(4:4)&gt;SUM(N(MATCH(DList,DList,0)=ROW(DList)-1)),4^8,MOD(LARGE(COUNTIF(DList,DList)*(MATCH(DList,DList,0)=ROW(DList)-1)*10^8+(COUNTIF(DList,"&gt;="&amp;DList)-SUM(COUNTIF(DList,I$1:I4)))*10^5+ROW(DList),ROW(4:4)),10^5)))&amp;""</f>
        <v>ZZ</v>
      </c>
      <c r="J5" s="5" t="str">
        <f t="array" ref="J5">IFERROR(INDEX(DList,MATCH(MIN(_xlfn.MODE.MULT(IF(COUNTIF(J$1:J4,DList)=0,(COUNTIF(DList,"&lt;"&amp;DList)+1)*{1,1}))),COUNTIF(DList,"&lt;"&amp;DList)+1,0)),"")</f>
        <v>ZZ</v>
      </c>
    </row>
    <row r="6" spans="1:11" x14ac:dyDescent="0.25">
      <c r="A6" s="4" t="s">
        <v>5</v>
      </c>
      <c r="B6" s="4" t="s">
        <v>1</v>
      </c>
      <c r="C6" s="2" t="str">
        <f t="array" ref="C6">IFERROR(INDEX(A:A,RIGHT(LARGE(COUNTIF(DList,"&gt;="&amp;DList)*10^5+ROW(DList),ROW(5:5)),5)),"")</f>
        <v>CC</v>
      </c>
      <c r="D6" s="2" t="str">
        <f t="array" ref="D6">IFERROR(INDEX(DList,MATCH(SMALL(COUNTIF(DList,"&lt;"&amp;DList),ROW(5:5)),COUNTIF(DList,"&lt;"&amp;DList),0)),"")</f>
        <v>CC</v>
      </c>
      <c r="E6" s="2" t="str">
        <f t="array" ref="E6">IFERROR(INDEX(DList,MATCH(0,COUNTIF(DList,"&lt;"&amp;DList)-SUM(COUNTIF(DList,E$1:E5)),0)),"")</f>
        <v>MM</v>
      </c>
      <c r="F6" s="2" t="str">
        <f t="array" ref="F6">IFERROR(INDEX(DList,MODE(IF(ISNA(MATCH(DList,F$1:F5,0)),MATCH(DList,DList,0)*{1,1}))),"")</f>
        <v>AA</v>
      </c>
      <c r="G6" s="2" t="str">
        <f t="array" ref="G6">IFERROR(INDEX(DList,MATCH(MIN(_xlfn.MODE.MULT(IF(NOT(COUNTIF(G$1:G5,DList)),(COUNTIF(DList,"&lt;"&amp;DList)+{1})*{1,1}))),COUNTIF(DList,"&lt;"&amp;DList)+{1},0)),"")</f>
        <v>AA</v>
      </c>
      <c r="H6" s="5" t="str">
        <f t="array" ref="H6">INDEX(A:A,IF(ROW(5:5)&gt;SUM(N(MATCH(DList,DList,0)=ROW(DList)-1)),4^8,MOD(LARGE(IFERROR(FREQUENCY(MATCH(DList,DList,0),MATCH(DList,DList,0))*10^8+(MATCH(DList,DList,0)=ROW(DList)-1)*(COUNTIF(DList,"&gt;="&amp;DList))*10^5+ROW(DList),0),ROW(5:5)),10^5)))&amp;""</f>
        <v>AA</v>
      </c>
      <c r="I6" s="5" t="str">
        <f t="array" ref="I6">INDEX(A:A,IF(ROW(5:5)&gt;SUM(N(MATCH(DList,DList,0)=ROW(DList)-1)),4^8,MOD(LARGE(COUNTIF(DList,DList)*(MATCH(DList,DList,0)=ROW(DList)-1)*10^8+(COUNTIF(DList,"&gt;="&amp;DList)-SUM(COUNTIF(DList,I$1:I5)))*10^5+ROW(DList),ROW(5:5)),10^5)))&amp;""</f>
        <v>AA</v>
      </c>
      <c r="J6" s="5" t="str">
        <f t="array" ref="J6">IFERROR(INDEX(DList,MATCH(MIN(_xlfn.MODE.MULT(IF(COUNTIF(J$1:J5,DList)=0,(COUNTIF(DList,"&lt;"&amp;DList)+1)*{1,1}))),COUNTIF(DList,"&lt;"&amp;DList)+1,0)),"")</f>
        <v>AA</v>
      </c>
    </row>
    <row r="7" spans="1:11" x14ac:dyDescent="0.25">
      <c r="A7" s="4" t="s">
        <v>6</v>
      </c>
      <c r="B7" s="4" t="s">
        <v>5</v>
      </c>
      <c r="C7" s="2" t="str">
        <f t="array" ref="C7">IFERROR(INDEX(A:A,RIGHT(LARGE(COUNTIF(DList,"&gt;="&amp;DList)*10^5+ROW(DList),ROW(6:6)),5)),"")</f>
        <v>CC</v>
      </c>
      <c r="D7" s="2" t="str">
        <f t="array" ref="D7">IFERROR(INDEX(DList,MATCH(SMALL(COUNTIF(DList,"&lt;"&amp;DList),ROW(6:6)),COUNTIF(DList,"&lt;"&amp;DList),0)),"")</f>
        <v>CC</v>
      </c>
      <c r="E7" s="2" t="str">
        <f t="array" ref="E7">IFERROR(INDEX(DList,MATCH(0,COUNTIF(DList,"&lt;"&amp;DList)-SUM(COUNTIF(DList,E$1:E6)),0)),"")</f>
        <v>ZZ</v>
      </c>
      <c r="F7" s="2" t="str">
        <f t="array" ref="F7">IFERROR(INDEX(DList,MODE(IF(ISNA(MATCH(DList,F$1:F6,0)),MATCH(DList,DList,0)*{1,1}))),"")</f>
        <v>MM</v>
      </c>
      <c r="G7" s="2" t="str">
        <f t="array" ref="G7">IFERROR(INDEX(DList,MATCH(MIN(_xlfn.MODE.MULT(IF(NOT(COUNTIF(G$1:G6,DList)),(COUNTIF(DList,"&lt;"&amp;DList)+{1})*{1,1}))),COUNTIF(DList,"&lt;"&amp;DList)+{1},0)),"")</f>
        <v>MM</v>
      </c>
      <c r="H7" s="5" t="str">
        <f t="array" ref="H7">INDEX(A:A,IF(ROW(6:6)&gt;SUM(N(MATCH(DList,DList,0)=ROW(DList)-1)),4^8,MOD(LARGE(IFERROR(FREQUENCY(MATCH(DList,DList,0),MATCH(DList,DList,0))*10^8+(MATCH(DList,DList,0)=ROW(DList)-1)*(COUNTIF(DList,"&gt;="&amp;DList))*10^5+ROW(DList),0),ROW(6:6)),10^5)))&amp;""</f>
        <v>MM</v>
      </c>
      <c r="I7" s="5" t="str">
        <f t="array" ref="I7">INDEX(A:A,IF(ROW(6:6)&gt;SUM(N(MATCH(DList,DList,0)=ROW(DList)-1)),4^8,MOD(LARGE(COUNTIF(DList,DList)*(MATCH(DList,DList,0)=ROW(DList)-1)*10^8+(COUNTIF(DList,"&gt;="&amp;DList)-SUM(COUNTIF(DList,I$1:I6)))*10^5+ROW(DList),ROW(6:6)),10^5)))&amp;""</f>
        <v>MM</v>
      </c>
      <c r="J7" s="5" t="str">
        <f t="array" ref="J7">IFERROR(INDEX(DList,MATCH(MIN(_xlfn.MODE.MULT(IF(COUNTIF(J$1:J6,DList)=0,(COUNTIF(DList,"&lt;"&amp;DList)+1)*{1,1}))),COUNTIF(DList,"&lt;"&amp;DList)+1,0)),"")</f>
        <v>MM</v>
      </c>
    </row>
    <row r="8" spans="1:11" x14ac:dyDescent="0.25">
      <c r="A8" s="4" t="s">
        <v>4</v>
      </c>
      <c r="B8" s="4"/>
      <c r="C8" s="2" t="str">
        <f t="array" ref="C8">IFERROR(INDEX(A:A,RIGHT(LARGE(COUNTIF(DList,"&gt;="&amp;DList)*10^5+ROW(DList),ROW(7:7)),5)),"")</f>
        <v>DD</v>
      </c>
      <c r="D8" s="2" t="str">
        <f t="array" ref="D8">IFERROR(INDEX(DList,MATCH(SMALL(COUNTIF(DList,"&lt;"&amp;DList),ROW(7:7)),COUNTIF(DList,"&lt;"&amp;DList),0)),"")</f>
        <v>DD</v>
      </c>
      <c r="E8" s="2" t="str">
        <f t="array" ref="E8">IFERROR(INDEX(DList,MATCH(0,COUNTIF(DList,"&lt;"&amp;DList)-SUM(COUNTIF(DList,E$1:E7)),0)),"")</f>
        <v/>
      </c>
      <c r="F8" s="2" t="str">
        <f t="array" ref="F8">IFERROR(INDEX(DList,MODE(IF(ISNA(MATCH(DList,F$1:F7,0)),MATCH(DList,DList,0)*{1,1}))),"")</f>
        <v/>
      </c>
      <c r="G8" s="2" t="str">
        <f t="array" ref="G8">IFERROR(INDEX(DList,MATCH(MIN(_xlfn.MODE.MULT(IF(NOT(COUNTIF(G$1:G7,DList)),(COUNTIF(DList,"&lt;"&amp;DList)+{1})*{1,1}))),COUNTIF(DList,"&lt;"&amp;DList)+{1},0)),"")</f>
        <v/>
      </c>
      <c r="H8" s="5" t="str">
        <f t="array" ref="H8">INDEX(A:A,IF(ROW(7:7)&gt;SUM(N(MATCH(DList,DList,0)=ROW(DList)-1)),4^8,MOD(LARGE(IFERROR(FREQUENCY(MATCH(DList,DList,0),MATCH(DList,DList,0))*10^8+(MATCH(DList,DList,0)=ROW(DList)-1)*(COUNTIF(DList,"&gt;="&amp;DList))*10^5+ROW(DList),0),ROW(7:7)),10^5)))&amp;""</f>
        <v/>
      </c>
      <c r="I8" s="5" t="str">
        <f t="array" ref="I8">INDEX(A:A,IF(ROW(7:7)&gt;SUM(N(MATCH(DList,DList,0)=ROW(DList)-1)),4^8,MOD(LARGE(COUNTIF(DList,DList)*(MATCH(DList,DList,0)=ROW(DList)-1)*10^8+(COUNTIF(DList,"&gt;="&amp;DList)-SUM(COUNTIF(DList,I$1:I7)))*10^5+ROW(DList),ROW(7:7)),10^5)))&amp;""</f>
        <v/>
      </c>
      <c r="J8" s="5" t="str">
        <f t="array" ref="J8">IFERROR(INDEX(DList,MATCH(MIN(_xlfn.MODE.MULT(IF(COUNTIF(J$1:J7,DList)=0,(COUNTIF(DList,"&lt;"&amp;DList)+1)*{1,1}))),COUNTIF(DList,"&lt;"&amp;DList)+1,0)),"")</f>
        <v/>
      </c>
    </row>
    <row r="9" spans="1:11" x14ac:dyDescent="0.25">
      <c r="A9" s="4" t="s">
        <v>3</v>
      </c>
      <c r="B9" s="4"/>
      <c r="C9" s="2" t="str">
        <f t="array" ref="C9">IFERROR(INDEX(A:A,RIGHT(LARGE(COUNTIF(DList,"&gt;="&amp;DList)*10^5+ROW(DList),ROW(8:8)),5)),"")</f>
        <v>DD</v>
      </c>
      <c r="D9" s="2" t="str">
        <f t="array" ref="D9">IFERROR(INDEX(DList,MATCH(SMALL(COUNTIF(DList,"&lt;"&amp;DList),ROW(8:8)),COUNTIF(DList,"&lt;"&amp;DList),0)),"")</f>
        <v>DD</v>
      </c>
      <c r="E9" s="2" t="str">
        <f t="array" ref="E9">IFERROR(INDEX(DList,MATCH(0,COUNTIF(DList,"&lt;"&amp;DList)-SUM(COUNTIF(DList,E$1:E8)),0)),"")</f>
        <v/>
      </c>
      <c r="F9" s="2" t="str">
        <f t="array" ref="F9">IFERROR(INDEX(DList,MODE(IF(ISNA(MATCH(DList,F$1:F8,0)),MATCH(DList,DList,0)*{1,1}))),"")</f>
        <v/>
      </c>
      <c r="G9" s="2" t="str">
        <f t="array" ref="G9">IFERROR(INDEX(DList,MATCH(MIN(_xlfn.MODE.MULT(IF(NOT(COUNTIF(G$1:G8,DList)),(COUNTIF(DList,"&lt;"&amp;DList)+{1})*{1,1}))),COUNTIF(DList,"&lt;"&amp;DList)+{1},0)),"")</f>
        <v/>
      </c>
      <c r="H9" s="5" t="str">
        <f t="array" ref="H9">INDEX(A:A,IF(ROW(8:8)&gt;SUM(N(MATCH(DList,DList,0)=ROW(DList)-1)),4^8,MOD(LARGE(IFERROR(FREQUENCY(MATCH(DList,DList,0),MATCH(DList,DList,0))*10^8+(MATCH(DList,DList,0)=ROW(DList)-1)*(COUNTIF(DList,"&gt;="&amp;DList))*10^5+ROW(DList),0),ROW(8:8)),10^5)))&amp;""</f>
        <v/>
      </c>
      <c r="I9" s="5" t="str">
        <f t="array" ref="I9">INDEX(A:A,IF(ROW(8:8)&gt;SUM(N(MATCH(DList,DList,0)=ROW(DList)-1)),4^8,MOD(LARGE(COUNTIF(DList,DList)*(MATCH(DList,DList,0)=ROW(DList)-1)*10^8+(COUNTIF(DList,"&gt;="&amp;DList)-SUM(COUNTIF(DList,I$1:I8)))*10^5+ROW(DList),ROW(8:8)),10^5)))&amp;""</f>
        <v/>
      </c>
      <c r="J9" s="5" t="str">
        <f t="array" ref="J9">IFERROR(INDEX(DList,MATCH(MIN(_xlfn.MODE.MULT(IF(COUNTIF(J$1:J8,DList)=0,(COUNTIF(DList,"&lt;"&amp;DList)+1)*{1,1}))),COUNTIF(DList,"&lt;"&amp;DList)+1,0)),"")</f>
        <v/>
      </c>
    </row>
    <row r="10" spans="1:11" x14ac:dyDescent="0.25">
      <c r="A10" s="4" t="s">
        <v>3</v>
      </c>
      <c r="B10" s="4"/>
      <c r="C10" s="2" t="str">
        <f t="array" ref="C10">IFERROR(INDEX(A:A,RIGHT(LARGE(COUNTIF(DList,"&gt;="&amp;DList)*10^5+ROW(DList),ROW(9:9)),5)),"")</f>
        <v>DD</v>
      </c>
      <c r="D10" s="2" t="str">
        <f t="array" ref="D10">IFERROR(INDEX(DList,MATCH(SMALL(COUNTIF(DList,"&lt;"&amp;DList),ROW(9:9)),COUNTIF(DList,"&lt;"&amp;DList),0)),"")</f>
        <v>DD</v>
      </c>
      <c r="E10" s="2" t="str">
        <f t="array" ref="E10">IFERROR(INDEX(DList,MATCH(0,COUNTIF(DList,"&lt;"&amp;DList)-SUM(COUNTIF(DList,E$1:E9)),0)),"")</f>
        <v/>
      </c>
      <c r="F10" s="2" t="str">
        <f t="array" ref="F10">IFERROR(INDEX(DList,MODE(IF(ISNA(MATCH(DList,F$1:F9,0)),MATCH(DList,DList,0)*{1,1}))),"")</f>
        <v/>
      </c>
      <c r="G10" s="2" t="str">
        <f t="array" ref="G10">IFERROR(INDEX(DList,MATCH(MIN(_xlfn.MODE.MULT(IF(NOT(COUNTIF(G$1:G9,DList)),(COUNTIF(DList,"&lt;"&amp;DList)+{1})*{1,1}))),COUNTIF(DList,"&lt;"&amp;DList)+{1},0)),"")</f>
        <v/>
      </c>
      <c r="H10" s="5" t="str">
        <f t="array" ref="H10">INDEX(A:A,IF(ROW(9:9)&gt;SUM(N(MATCH(DList,DList,0)=ROW(DList)-1)),4^8,MOD(LARGE(IFERROR(FREQUENCY(MATCH(DList,DList,0),MATCH(DList,DList,0))*10^8+(MATCH(DList,DList,0)=ROW(DList)-1)*(COUNTIF(DList,"&gt;="&amp;DList))*10^5+ROW(DList),0),ROW(9:9)),10^5)))&amp;""</f>
        <v/>
      </c>
      <c r="I10" s="5" t="str">
        <f t="array" ref="I10">INDEX(A:A,IF(ROW(9:9)&gt;SUM(N(MATCH(DList,DList,0)=ROW(DList)-1)),4^8,MOD(LARGE(COUNTIF(DList,DList)*(MATCH(DList,DList,0)=ROW(DList)-1)*10^8+(COUNTIF(DList,"&gt;="&amp;DList)-SUM(COUNTIF(DList,I$1:I9)))*10^5+ROW(DList),ROW(9:9)),10^5)))&amp;""</f>
        <v/>
      </c>
      <c r="J10" s="5" t="str">
        <f t="array" ref="J10">IFERROR(INDEX(DList,MATCH(MIN(_xlfn.MODE.MULT(IF(COUNTIF(J$1:J9,DList)=0,(COUNTIF(DList,"&lt;"&amp;DList)+1)*{1,1}))),COUNTIF(DList,"&lt;"&amp;DList)+1,0)),"")</f>
        <v/>
      </c>
    </row>
    <row r="11" spans="1:11" x14ac:dyDescent="0.25">
      <c r="A11" s="4" t="s">
        <v>4</v>
      </c>
      <c r="B11" s="4"/>
      <c r="C11" s="2" t="str">
        <f t="array" ref="C11">IFERROR(INDEX(A:A,RIGHT(LARGE(COUNTIF(DList,"&gt;="&amp;DList)*10^5+ROW(DList),ROW(10:10)),5)),"")</f>
        <v>MM</v>
      </c>
      <c r="D11" s="2" t="str">
        <f t="array" ref="D11">IFERROR(INDEX(DList,MATCH(SMALL(COUNTIF(DList,"&lt;"&amp;DList),ROW(10:10)),COUNTIF(DList,"&lt;"&amp;DList),0)),"")</f>
        <v>MM</v>
      </c>
      <c r="E11" s="2" t="str">
        <f t="array" ref="E11">IFERROR(INDEX(DList,MATCH(0,COUNTIF(DList,"&lt;"&amp;DList)-SUM(COUNTIF(DList,E$1:E10)),0)),"")</f>
        <v/>
      </c>
      <c r="F11" s="2" t="str">
        <f t="array" ref="F11">IFERROR(INDEX(DList,MODE(IF(ISNA(MATCH(DList,F$1:F10,0)),MATCH(DList,DList,0)*{1,1}))),"")</f>
        <v/>
      </c>
      <c r="G11" s="2" t="str">
        <f t="array" ref="G11">IFERROR(INDEX(DList,MATCH(MIN(_xlfn.MODE.MULT(IF(NOT(COUNTIF(G$1:G10,DList)),(COUNTIF(DList,"&lt;"&amp;DList)+{1})*{1,1}))),COUNTIF(DList,"&lt;"&amp;DList)+{1},0)),"")</f>
        <v/>
      </c>
      <c r="H11" s="5" t="str">
        <f t="array" ref="H11">INDEX(A:A,IF(ROW(10:10)&gt;SUM(N(MATCH(DList,DList,0)=ROW(DList)-1)),4^8,MOD(LARGE(IFERROR(FREQUENCY(MATCH(DList,DList,0),MATCH(DList,DList,0))*10^8+(MATCH(DList,DList,0)=ROW(DList)-1)*(COUNTIF(DList,"&gt;="&amp;DList))*10^5+ROW(DList),0),ROW(10:10)),10^5)))&amp;""</f>
        <v/>
      </c>
      <c r="I11" s="5" t="str">
        <f t="array" ref="I11">INDEX(A:A,IF(ROW(10:10)&gt;SUM(N(MATCH(DList,DList,0)=ROW(DList)-1)),4^8,MOD(LARGE(COUNTIF(DList,DList)*(MATCH(DList,DList,0)=ROW(DList)-1)*10^8+(COUNTIF(DList,"&gt;="&amp;DList)-SUM(COUNTIF(DList,I$1:I10)))*10^5+ROW(DList),ROW(10:10)),10^5)))&amp;""</f>
        <v/>
      </c>
      <c r="J11" s="5" t="str">
        <f t="array" ref="J11">IFERROR(INDEX(DList,MATCH(MIN(_xlfn.MODE.MULT(IF(COUNTIF(J$1:J10,DList)=0,(COUNTIF(DList,"&lt;"&amp;DList)+1)*{1,1}))),COUNTIF(DList,"&lt;"&amp;DList)+1,0)),"")</f>
        <v/>
      </c>
    </row>
    <row r="12" spans="1:11" x14ac:dyDescent="0.25">
      <c r="A12" s="4" t="s">
        <v>2</v>
      </c>
      <c r="B12" s="4"/>
      <c r="C12" s="2" t="str">
        <f t="array" ref="C12">IFERROR(INDEX(A:A,RIGHT(LARGE(COUNTIF(DList,"&gt;="&amp;DList)*10^5+ROW(DList),ROW(11:11)),5)),"")</f>
        <v>ZZ</v>
      </c>
      <c r="D12" s="2" t="str">
        <f t="array" ref="D12">IFERROR(INDEX(DList,MATCH(SMALL(COUNTIF(DList,"&lt;"&amp;DList),ROW(11:11)),COUNTIF(DList,"&lt;"&amp;DList),0)),"")</f>
        <v>ZZ</v>
      </c>
      <c r="E12" s="2" t="str">
        <f t="array" ref="E12">IFERROR(INDEX(DList,MATCH(0,COUNTIF(DList,"&lt;"&amp;DList)-SUM(COUNTIF(DList,E$1:E11)),0)),"")</f>
        <v/>
      </c>
      <c r="F12" s="2" t="str">
        <f t="array" ref="F12">IFERROR(INDEX(DList,MODE(IF(ISNA(MATCH(DList,F$1:F11,0)),MATCH(DList,DList,0)*{1,1}))),"")</f>
        <v/>
      </c>
      <c r="G12" s="2" t="str">
        <f t="array" ref="G12">IFERROR(INDEX(DList,MATCH(MIN(_xlfn.MODE.MULT(IF(NOT(COUNTIF(G$1:G11,DList)),(COUNTIF(DList,"&lt;"&amp;DList)+{1})*{1,1}))),COUNTIF(DList,"&lt;"&amp;DList)+{1},0)),"")</f>
        <v/>
      </c>
      <c r="H12" s="5" t="str">
        <f t="array" ref="H12">INDEX(A:A,IF(ROW(11:11)&gt;SUM(N(MATCH(DList,DList,0)=ROW(DList)-1)),4^8,MOD(LARGE(IFERROR(FREQUENCY(MATCH(DList,DList,0),MATCH(DList,DList,0))*10^8+(MATCH(DList,DList,0)=ROW(DList)-1)*(COUNTIF(DList,"&gt;="&amp;DList))*10^5+ROW(DList),0),ROW(11:11)),10^5)))&amp;""</f>
        <v/>
      </c>
      <c r="I12" s="5" t="str">
        <f t="array" ref="I12">INDEX(A:A,IF(ROW(11:11)&gt;SUM(N(MATCH(DList,DList,0)=ROW(DList)-1)),4^8,MOD(LARGE(COUNTIF(DList,DList)*(MATCH(DList,DList,0)=ROW(DList)-1)*10^8+(COUNTIF(DList,"&gt;="&amp;DList)-SUM(COUNTIF(DList,I$1:I11)))*10^5+ROW(DList),ROW(11:11)),10^5)))&amp;""</f>
        <v/>
      </c>
      <c r="J12" s="5" t="str">
        <f t="array" ref="J12">IFERROR(INDEX(DList,MATCH(MIN(_xlfn.MODE.MULT(IF(COUNTIF(J$1:J11,DList)=0,(COUNTIF(DList,"&lt;"&amp;DList)+1)*{1,1}))),COUNTIF(DList,"&lt;"&amp;DList)+1,0)),"")</f>
        <v/>
      </c>
    </row>
    <row r="13" spans="1:11" x14ac:dyDescent="0.25">
      <c r="A13" s="4" t="s">
        <v>6</v>
      </c>
      <c r="B13" s="4"/>
      <c r="C13" s="2" t="str">
        <f t="array" ref="C13">IFERROR(INDEX(A:A,RIGHT(LARGE(COUNTIF(DList,"&gt;="&amp;DList)*10^5+ROW(DList),ROW(12:12)),5)),"")</f>
        <v>ZZ</v>
      </c>
      <c r="D13" s="2" t="str">
        <f t="array" ref="D13">IFERROR(INDEX(DList,MATCH(SMALL(COUNTIF(DList,"&lt;"&amp;DList),ROW(12:12)),COUNTIF(DList,"&lt;"&amp;DList),0)),"")</f>
        <v>ZZ</v>
      </c>
      <c r="E13" s="2" t="str">
        <f t="array" ref="E13">IFERROR(INDEX(DList,MATCH(0,COUNTIF(DList,"&lt;"&amp;DList)-SUM(COUNTIF(DList,E$1:E12)),0)),"")</f>
        <v/>
      </c>
      <c r="F13" s="2" t="str">
        <f t="array" ref="F13">IFERROR(INDEX(DList,MODE(IF(ISNA(MATCH(DList,F$1:F12,0)),MATCH(DList,DList,0)*{1,1}))),"")</f>
        <v/>
      </c>
      <c r="G13" s="2" t="str">
        <f t="array" ref="G13">IFERROR(INDEX(DList,MATCH(MIN(_xlfn.MODE.MULT(IF(NOT(COUNTIF(G$1:G12,DList)),(COUNTIF(DList,"&lt;"&amp;DList)+{1})*{1,1}))),COUNTIF(DList,"&lt;"&amp;DList)+{1},0)),"")</f>
        <v/>
      </c>
      <c r="H13" s="5" t="str">
        <f t="array" ref="H13">INDEX(A:A,IF(ROW(12:12)&gt;SUM(N(MATCH(DList,DList,0)=ROW(DList)-1)),4^8,MOD(LARGE(IFERROR(FREQUENCY(MATCH(DList,DList,0),MATCH(DList,DList,0))*10^8+(MATCH(DList,DList,0)=ROW(DList)-1)*(COUNTIF(DList,"&gt;="&amp;DList))*10^5+ROW(DList),0),ROW(12:12)),10^5)))&amp;""</f>
        <v/>
      </c>
      <c r="I13" s="5" t="str">
        <f t="array" ref="I13">INDEX(A:A,IF(ROW(12:12)&gt;SUM(N(MATCH(DList,DList,0)=ROW(DList)-1)),4^8,MOD(LARGE(COUNTIF(DList,DList)*(MATCH(DList,DList,0)=ROW(DList)-1)*10^8+(COUNTIF(DList,"&gt;="&amp;DList)-SUM(COUNTIF(DList,I$1:I12)))*10^5+ROW(DList),ROW(12:12)),10^5)))&amp;""</f>
        <v/>
      </c>
      <c r="J13" s="5" t="str">
        <f t="array" ref="J13">IFERROR(INDEX(DList,MATCH(MIN(_xlfn.MODE.MULT(IF(COUNTIF(J$1:J12,DList)=0,(COUNTIF(DList,"&lt;"&amp;DList)+1)*{1,1}))),COUNTIF(DList,"&lt;"&amp;DList)+1,0)),"")</f>
        <v/>
      </c>
    </row>
    <row r="14" spans="1:11" x14ac:dyDescent="0.25">
      <c r="A14" s="4"/>
      <c r="B14" s="4"/>
      <c r="C14" s="2" t="str">
        <f t="array" ref="C14">IFERROR(INDEX(A:A,RIGHT(LARGE(COUNTIF(DList,"&gt;="&amp;DList)*10^5+ROW(DList),ROW(13:13)),5)),"")</f>
        <v/>
      </c>
      <c r="D14" s="2" t="str">
        <f t="array" ref="D14">IFERROR(INDEX(DList,MATCH(SMALL(COUNTIF(DList,"&lt;"&amp;DList),ROW(13:13)),COUNTIF(DList,"&lt;"&amp;DList),0)),"")</f>
        <v/>
      </c>
      <c r="E14" s="2" t="str">
        <f t="array" ref="E14">IFERROR(INDEX(DList,MATCH(0,COUNTIF(DList,"&lt;"&amp;DList)-SUM(COUNTIF(DList,E$1:E13)),0)),"")</f>
        <v/>
      </c>
      <c r="F14" s="2" t="str">
        <f t="array" ref="F14">IFERROR(INDEX(DList,MODE(IF(ISNA(MATCH(DList,F$1:F13,0)),MATCH(DList,DList,0)*{1,1}))),"")</f>
        <v/>
      </c>
      <c r="G14" s="2" t="str">
        <f t="array" ref="G14">IFERROR(INDEX(DList,MATCH(MIN(_xlfn.MODE.MULT(IF(NOT(COUNTIF(G$1:G13,DList)),(COUNTIF(DList,"&lt;"&amp;DList)+{1})*{1,1}))),COUNTIF(DList,"&lt;"&amp;DList)+{1},0)),"")</f>
        <v/>
      </c>
      <c r="H14" s="5" t="str">
        <f t="array" ref="H14">INDEX(A:A,IF(ROW(13:13)&gt;SUM(N(MATCH(DList,DList,0)=ROW(DList)-1)),4^8,MOD(LARGE(IFERROR(FREQUENCY(MATCH(DList,DList,0),MATCH(DList,DList,0))*10^8+(MATCH(DList,DList,0)=ROW(DList)-1)*(COUNTIF(DList,"&gt;="&amp;DList))*10^5+ROW(DList),0),ROW(13:13)),10^5)))&amp;""</f>
        <v/>
      </c>
      <c r="I14" s="5" t="str">
        <f t="array" ref="I14">INDEX(A:A,IF(ROW(13:13)&gt;SUM(N(MATCH(DList,DList,0)=ROW(DList)-1)),4^8,MOD(LARGE(COUNTIF(DList,DList)*(MATCH(DList,DList,0)=ROW(DList)-1)*10^8+(COUNTIF(DList,"&gt;="&amp;DList)-SUM(COUNTIF(DList,I$1:I13)))*10^5+ROW(DList),ROW(13:13)),10^5)))&amp;""</f>
        <v/>
      </c>
      <c r="J14" s="5" t="str">
        <f t="array" ref="J14">IFERROR(INDEX(DList,MATCH(MIN(_xlfn.MODE.MULT(IF(COUNTIF(J$1:J13,DList)=0,(COUNTIF(DList,"&lt;"&amp;DList)+1)*{1,1}))),COUNTIF(DList,"&lt;"&amp;DList)+1,0)),"")</f>
        <v/>
      </c>
    </row>
    <row r="15" spans="1:11" x14ac:dyDescent="0.25">
      <c r="A15" s="4"/>
      <c r="B15" s="4"/>
      <c r="C15" s="2" t="str">
        <f t="array" ref="C15">IFERROR(INDEX(A:A,RIGHT(LARGE(COUNTIF(DList,"&gt;="&amp;DList)*10^5+ROW(DList),ROW(14:14)),5)),"")</f>
        <v/>
      </c>
      <c r="D15" s="2" t="str">
        <f t="array" ref="D15">IFERROR(INDEX(DList,MATCH(SMALL(COUNTIF(DList,"&lt;"&amp;DList),ROW(14:14)),COUNTIF(DList,"&lt;"&amp;DList),0)),"")</f>
        <v/>
      </c>
      <c r="E15" s="2" t="str">
        <f t="array" ref="E15">IFERROR(INDEX(DList,MATCH(0,COUNTIF(DList,"&lt;"&amp;DList)-SUM(COUNTIF(DList,E$1:E14)),0)),"")</f>
        <v/>
      </c>
      <c r="F15" s="2" t="str">
        <f t="array" ref="F15">IFERROR(INDEX(DList,MODE(IF(ISNA(MATCH(DList,F$1:F14,0)),MATCH(DList,DList,0)*{1,1}))),"")</f>
        <v/>
      </c>
      <c r="G15" s="2" t="str">
        <f t="array" ref="G15">IFERROR(INDEX(DList,MATCH(MIN(_xlfn.MODE.MULT(IF(NOT(COUNTIF(G$1:G14,DList)),(COUNTIF(DList,"&lt;"&amp;DList)+{1})*{1,1}))),COUNTIF(DList,"&lt;"&amp;DList)+{1},0)),"")</f>
        <v/>
      </c>
      <c r="H15" s="5" t="str">
        <f t="array" ref="H15">INDEX(A:A,IF(ROW(14:14)&gt;SUM(N(MATCH(DList,DList,0)=ROW(DList)-1)),4^8,MOD(LARGE(IFERROR(FREQUENCY(MATCH(DList,DList,0),MATCH(DList,DList,0))*10^8+(MATCH(DList,DList,0)=ROW(DList)-1)*(COUNTIF(DList,"&gt;="&amp;DList))*10^5+ROW(DList),0),ROW(14:14)),10^5)))&amp;""</f>
        <v/>
      </c>
      <c r="I15" s="5" t="str">
        <f t="array" ref="I15">INDEX(A:A,IF(ROW(14:14)&gt;SUM(N(MATCH(DList,DList,0)=ROW(DList)-1)),4^8,MOD(LARGE(COUNTIF(DList,DList)*(MATCH(DList,DList,0)=ROW(DList)-1)*10^8+(COUNTIF(DList,"&gt;="&amp;DList)-SUM(COUNTIF(DList,I$1:I14)))*10^5+ROW(DList),ROW(14:14)),10^5)))&amp;""</f>
        <v/>
      </c>
      <c r="J15" s="5" t="str">
        <f t="array" ref="J15">IFERROR(INDEX(DList,MATCH(MIN(_xlfn.MODE.MULT(IF(COUNTIF(J$1:J14,DList)=0,(COUNTIF(DList,"&lt;"&amp;DList)+1)*{1,1}))),COUNTIF(DList,"&lt;"&amp;DList)+1,0)),"")</f>
        <v/>
      </c>
    </row>
    <row r="16" spans="1:11" x14ac:dyDescent="0.25">
      <c r="A16" s="4"/>
      <c r="B16" s="4"/>
      <c r="C16" s="2" t="str">
        <f t="array" ref="C16">IFERROR(INDEX(A:A,RIGHT(LARGE(COUNTIF(DList,"&gt;="&amp;DList)*10^5+ROW(DList),ROW(15:15)),5)),"")</f>
        <v/>
      </c>
      <c r="D16" s="2" t="str">
        <f t="array" ref="D16">IFERROR(INDEX(DList,MATCH(SMALL(COUNTIF(DList,"&lt;"&amp;DList),ROW(15:15)),COUNTIF(DList,"&lt;"&amp;DList),0)),"")</f>
        <v/>
      </c>
      <c r="E16" s="2" t="str">
        <f t="array" ref="E16">IFERROR(INDEX(DList,MATCH(0,COUNTIF(DList,"&lt;"&amp;DList)-SUM(COUNTIF(DList,E$1:E15)),0)),"")</f>
        <v/>
      </c>
      <c r="F16" s="2" t="str">
        <f t="array" ref="F16">IFERROR(INDEX(DList,MODE(IF(ISNA(MATCH(DList,F$1:F15,0)),MATCH(DList,DList,0)*{1,1}))),"")</f>
        <v/>
      </c>
      <c r="G16" s="2" t="str">
        <f t="array" ref="G16">IFERROR(INDEX(DList,MATCH(MIN(_xlfn.MODE.MULT(IF(NOT(COUNTIF(G$1:G15,DList)),(COUNTIF(DList,"&lt;"&amp;DList)+{1})*{1,1}))),COUNTIF(DList,"&lt;"&amp;DList)+{1},0)),"")</f>
        <v/>
      </c>
      <c r="H16" s="5" t="str">
        <f t="array" ref="H16">INDEX(A:A,IF(ROW(15:15)&gt;SUM(N(MATCH(DList,DList,0)=ROW(DList)-1)),4^8,MOD(LARGE(IFERROR(FREQUENCY(MATCH(DList,DList,0),MATCH(DList,DList,0))*10^8+(MATCH(DList,DList,0)=ROW(DList)-1)*(COUNTIF(DList,"&gt;="&amp;DList))*10^5+ROW(DList),0),ROW(15:15)),10^5)))&amp;""</f>
        <v/>
      </c>
      <c r="I16" s="5" t="str">
        <f t="array" ref="I16">INDEX(A:A,IF(ROW(15:15)&gt;SUM(N(MATCH(DList,DList,0)=ROW(DList)-1)),4^8,MOD(LARGE(COUNTIF(DList,DList)*(MATCH(DList,DList,0)=ROW(DList)-1)*10^8+(COUNTIF(DList,"&gt;="&amp;DList)-SUM(COUNTIF(DList,I$1:I15)))*10^5+ROW(DList),ROW(15:15)),10^5)))&amp;""</f>
        <v/>
      </c>
      <c r="J16" s="5" t="str">
        <f t="array" ref="J16">IFERROR(INDEX(DList,MATCH(MIN(_xlfn.MODE.MULT(IF(COUNTIF(J$1:J15,DList)=0,(COUNTIF(DList,"&lt;"&amp;DList)+1)*{1,1}))),COUNTIF(DList,"&lt;"&amp;DList)+1,0)),"")</f>
        <v/>
      </c>
    </row>
    <row r="17" spans="1:10" x14ac:dyDescent="0.25">
      <c r="A17" s="4"/>
      <c r="B17" s="4"/>
      <c r="C17" s="2" t="str">
        <f t="array" ref="C17">IFERROR(INDEX(A:A,RIGHT(LARGE(COUNTIF(DList,"&gt;="&amp;DList)*10^5+ROW(DList),ROW(16:16)),5)),"")</f>
        <v/>
      </c>
      <c r="D17" s="2" t="str">
        <f t="array" ref="D17">IFERROR(INDEX(DList,MATCH(SMALL(COUNTIF(DList,"&lt;"&amp;DList),ROW(16:16)),COUNTIF(DList,"&lt;"&amp;DList),0)),"")</f>
        <v/>
      </c>
      <c r="E17" s="2" t="str">
        <f t="array" ref="E17">IFERROR(INDEX(DList,MATCH(0,COUNTIF(DList,"&lt;"&amp;DList)-SUM(COUNTIF(DList,E$1:E16)),0)),"")</f>
        <v/>
      </c>
      <c r="F17" s="2" t="str">
        <f t="array" ref="F17">IFERROR(INDEX(DList,MODE(IF(ISNA(MATCH(DList,F$1:F16,0)),MATCH(DList,DList,0)*{1,1}))),"")</f>
        <v/>
      </c>
      <c r="G17" s="2" t="str">
        <f t="array" ref="G17">IFERROR(INDEX(DList,MATCH(MIN(_xlfn.MODE.MULT(IF(NOT(COUNTIF(G$1:G16,DList)),(COUNTIF(DList,"&lt;"&amp;DList)+{1})*{1,1}))),COUNTIF(DList,"&lt;"&amp;DList)+{1},0)),"")</f>
        <v/>
      </c>
      <c r="H17" s="5" t="str">
        <f t="array" ref="H17">INDEX(A:A,IF(ROW(16:16)&gt;SUM(N(MATCH(DList,DList,0)=ROW(DList)-1)),4^8,MOD(LARGE(IFERROR(FREQUENCY(MATCH(DList,DList,0),MATCH(DList,DList,0))*10^8+(MATCH(DList,DList,0)=ROW(DList)-1)*(COUNTIF(DList,"&gt;="&amp;DList))*10^5+ROW(DList),0),ROW(16:16)),10^5)))&amp;""</f>
        <v/>
      </c>
      <c r="I17" s="5" t="str">
        <f t="array" ref="I17">INDEX(A:A,IF(ROW(16:16)&gt;SUM(N(MATCH(DList,DList,0)=ROW(DList)-1)),4^8,MOD(LARGE(COUNTIF(DList,DList)*(MATCH(DList,DList,0)=ROW(DList)-1)*10^8+(COUNTIF(DList,"&gt;="&amp;DList)-SUM(COUNTIF(DList,I$1:I16)))*10^5+ROW(DList),ROW(16:16)),10^5)))&amp;""</f>
        <v/>
      </c>
      <c r="J17" s="5" t="str">
        <f t="array" ref="J17">IFERROR(INDEX(DList,MATCH(MIN(_xlfn.MODE.MULT(IF(COUNTIF(J$1:J16,DList)=0,(COUNTIF(DList,"&lt;"&amp;DList)+1)*{1,1}))),COUNTIF(DList,"&lt;"&amp;DList)+1,0)),"")</f>
        <v/>
      </c>
    </row>
    <row r="22" spans="1:10" x14ac:dyDescent="0.25">
      <c r="C22" t="s">
        <v>7</v>
      </c>
    </row>
    <row r="23" spans="1:10" x14ac:dyDescent="0.25">
      <c r="C23" t="s">
        <v>12</v>
      </c>
    </row>
    <row r="24" spans="1:10" x14ac:dyDescent="0.25">
      <c r="C24" t="s">
        <v>8</v>
      </c>
    </row>
    <row r="25" spans="1:10" x14ac:dyDescent="0.25">
      <c r="C25" t="s">
        <v>13</v>
      </c>
    </row>
    <row r="26" spans="1:10" x14ac:dyDescent="0.25">
      <c r="C26" t="s">
        <v>9</v>
      </c>
    </row>
    <row r="27" spans="1:10" x14ac:dyDescent="0.25">
      <c r="C27" t="s">
        <v>14</v>
      </c>
    </row>
    <row r="28" spans="1:10" x14ac:dyDescent="0.25">
      <c r="C28" t="s">
        <v>10</v>
      </c>
    </row>
    <row r="29" spans="1:10" x14ac:dyDescent="0.25">
      <c r="C29" t="s">
        <v>15</v>
      </c>
    </row>
    <row r="30" spans="1:10" x14ac:dyDescent="0.25">
      <c r="C30" t="s">
        <v>11</v>
      </c>
    </row>
    <row r="31" spans="1:10" x14ac:dyDescent="0.25">
      <c r="C31" t="s">
        <v>16</v>
      </c>
    </row>
    <row r="32" spans="1:10" x14ac:dyDescent="0.25">
      <c r="C32" t="s">
        <v>21</v>
      </c>
    </row>
    <row r="33" spans="3:3" x14ac:dyDescent="0.25">
      <c r="C33" t="s">
        <v>17</v>
      </c>
    </row>
    <row r="34" spans="3:3" x14ac:dyDescent="0.25">
      <c r="C34" t="s">
        <v>18</v>
      </c>
    </row>
    <row r="35" spans="3:3" x14ac:dyDescent="0.25">
      <c r="C35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cp:lastPrinted>2012-10-07T04:25:52Z</cp:lastPrinted>
  <dcterms:created xsi:type="dcterms:W3CDTF">2012-10-05T01:55:56Z</dcterms:created>
  <dcterms:modified xsi:type="dcterms:W3CDTF">2012-10-07T06:37:51Z</dcterms:modified>
</cp:coreProperties>
</file>