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库存" sheetId="1" r:id="rId1"/>
    <sheet name="订单" sheetId="2" r:id="rId2"/>
    <sheet name="解答" sheetId="3" r:id="rId3"/>
  </sheets>
  <definedNames>
    <definedName name="先进先出" localSheetId="2" hidden="1">解答!#REF!</definedName>
    <definedName name="先进先出_1" localSheetId="2" hidden="1">解答!#REF!</definedName>
    <definedName name="先进先出_2" localSheetId="2" hidden="1">解答!#REF!</definedName>
    <definedName name="先进先出_3" localSheetId="2" hidden="1">解答!#REF!</definedName>
    <definedName name="先进先出_4" localSheetId="2" hidden="1">解答!#REF!</definedName>
  </definedNames>
  <calcPr calcId="145621"/>
</workbook>
</file>

<file path=xl/calcChain.xml><?xml version="1.0" encoding="utf-8"?>
<calcChain xmlns="http://schemas.openxmlformats.org/spreadsheetml/2006/main">
  <c r="D74" i="3" l="1"/>
  <c r="D75" i="3"/>
  <c r="D76" i="3"/>
  <c r="D77" i="3"/>
  <c r="D78" i="3"/>
  <c r="D79" i="3"/>
  <c r="D80" i="3"/>
  <c r="D81" i="3"/>
  <c r="D82" i="3"/>
  <c r="D83" i="3"/>
  <c r="D84" i="3"/>
  <c r="D85" i="3"/>
  <c r="D86" i="3"/>
  <c r="D73" i="3"/>
  <c r="C86" i="3" a="1"/>
  <c r="C86" i="3" s="1"/>
  <c r="B82" i="3" a="1"/>
  <c r="B82" i="3"/>
  <c r="B83" i="3" a="1"/>
  <c r="B83" i="3"/>
  <c r="B84" i="3" a="1"/>
  <c r="B84" i="3"/>
  <c r="B85" i="3" a="1"/>
  <c r="B85" i="3"/>
  <c r="B86" i="3" a="1"/>
  <c r="B86" i="3" s="1"/>
  <c r="B74" i="3" a="1"/>
  <c r="B74" i="3"/>
  <c r="B75" i="3" a="1"/>
  <c r="B75" i="3"/>
  <c r="B76" i="3" a="1"/>
  <c r="B76" i="3"/>
  <c r="B77" i="3" a="1"/>
  <c r="B77" i="3"/>
  <c r="B78" i="3" a="1"/>
  <c r="B78" i="3"/>
  <c r="B79" i="3" a="1"/>
  <c r="B79" i="3"/>
  <c r="B80" i="3" a="1"/>
  <c r="B80" i="3"/>
  <c r="B81" i="3" a="1"/>
  <c r="B81" i="3"/>
  <c r="B73" i="3" a="1"/>
  <c r="B73" i="3" s="1"/>
  <c r="C74" i="3" a="1"/>
  <c r="C74" i="3" s="1"/>
  <c r="C75" i="3" a="1"/>
  <c r="C75" i="3"/>
  <c r="C76" i="3" a="1"/>
  <c r="C76" i="3" s="1"/>
  <c r="C77" i="3" a="1"/>
  <c r="C77" i="3"/>
  <c r="C78" i="3" a="1"/>
  <c r="C78" i="3" s="1"/>
  <c r="C79" i="3" a="1"/>
  <c r="C79" i="3"/>
  <c r="C80" i="3" a="1"/>
  <c r="C80" i="3" s="1"/>
  <c r="C81" i="3" a="1"/>
  <c r="C81" i="3"/>
  <c r="C82" i="3" a="1"/>
  <c r="C82" i="3" s="1"/>
  <c r="C83" i="3" a="1"/>
  <c r="C83" i="3"/>
  <c r="C84" i="3" a="1"/>
  <c r="C84" i="3" s="1"/>
  <c r="C85" i="3" a="1"/>
  <c r="C85" i="3" s="1"/>
  <c r="C73" i="3" a="1"/>
  <c r="C73" i="3" s="1"/>
  <c r="C64" i="3"/>
  <c r="D64" i="3"/>
  <c r="E64" i="3"/>
  <c r="F64" i="3"/>
  <c r="G64" i="3"/>
  <c r="H64" i="3"/>
  <c r="C65" i="3"/>
  <c r="D65" i="3"/>
  <c r="E65" i="3"/>
  <c r="F65" i="3"/>
  <c r="G65" i="3"/>
  <c r="H65" i="3"/>
  <c r="C66" i="3"/>
  <c r="D66" i="3"/>
  <c r="E66" i="3"/>
  <c r="F66" i="3"/>
  <c r="G66" i="3"/>
  <c r="H66" i="3"/>
  <c r="C67" i="3"/>
  <c r="D67" i="3"/>
  <c r="E67" i="3"/>
  <c r="F67" i="3"/>
  <c r="G67" i="3"/>
  <c r="H67" i="3"/>
  <c r="D63" i="3"/>
  <c r="E63" i="3"/>
  <c r="F63" i="3"/>
  <c r="G63" i="3"/>
  <c r="H63" i="3"/>
  <c r="C63" i="3"/>
  <c r="C54" i="3" a="1"/>
  <c r="D54" i="3" s="1"/>
  <c r="C47" i="3" a="1"/>
  <c r="D47" i="3" s="1"/>
  <c r="C40" i="3" a="1"/>
  <c r="D40" i="3" s="1"/>
  <c r="C33" i="3" a="1"/>
  <c r="D33" i="3" s="1"/>
  <c r="E25" i="3"/>
  <c r="E26" i="3"/>
  <c r="E27" i="3"/>
  <c r="E28" i="3"/>
  <c r="E24" i="3"/>
  <c r="E16" i="3"/>
  <c r="E17" i="3"/>
  <c r="E18" i="3"/>
  <c r="E19" i="3"/>
  <c r="E20" i="3"/>
  <c r="E15" i="3"/>
  <c r="G58" i="3" l="1"/>
  <c r="C58" i="3"/>
  <c r="E57" i="3"/>
  <c r="G56" i="3"/>
  <c r="C56" i="3"/>
  <c r="E55" i="3"/>
  <c r="G54" i="3"/>
  <c r="C54" i="3"/>
  <c r="F58" i="3"/>
  <c r="H57" i="3"/>
  <c r="D57" i="3"/>
  <c r="F56" i="3"/>
  <c r="H55" i="3"/>
  <c r="D55" i="3"/>
  <c r="F54" i="3"/>
  <c r="E58" i="3"/>
  <c r="G57" i="3"/>
  <c r="C57" i="3"/>
  <c r="E56" i="3"/>
  <c r="G55" i="3"/>
  <c r="C55" i="3"/>
  <c r="E54" i="3"/>
  <c r="H58" i="3"/>
  <c r="D58" i="3"/>
  <c r="F57" i="3"/>
  <c r="H56" i="3"/>
  <c r="D56" i="3"/>
  <c r="F55" i="3"/>
  <c r="H54" i="3"/>
  <c r="G51" i="3"/>
  <c r="C51" i="3"/>
  <c r="E50" i="3"/>
  <c r="G49" i="3"/>
  <c r="C49" i="3"/>
  <c r="E48" i="3"/>
  <c r="G47" i="3"/>
  <c r="C47" i="3"/>
  <c r="F51" i="3"/>
  <c r="H50" i="3"/>
  <c r="D50" i="3"/>
  <c r="F49" i="3"/>
  <c r="H48" i="3"/>
  <c r="D48" i="3"/>
  <c r="F47" i="3"/>
  <c r="E51" i="3"/>
  <c r="G50" i="3"/>
  <c r="C50" i="3"/>
  <c r="E49" i="3"/>
  <c r="G48" i="3"/>
  <c r="C48" i="3"/>
  <c r="E47" i="3"/>
  <c r="H51" i="3"/>
  <c r="D51" i="3"/>
  <c r="F50" i="3"/>
  <c r="H49" i="3"/>
  <c r="D49" i="3"/>
  <c r="F48" i="3"/>
  <c r="H47" i="3"/>
  <c r="G44" i="3"/>
  <c r="C44" i="3"/>
  <c r="E43" i="3"/>
  <c r="G42" i="3"/>
  <c r="C42" i="3"/>
  <c r="E41" i="3"/>
  <c r="G40" i="3"/>
  <c r="C40" i="3"/>
  <c r="F44" i="3"/>
  <c r="H43" i="3"/>
  <c r="D43" i="3"/>
  <c r="F42" i="3"/>
  <c r="H41" i="3"/>
  <c r="D41" i="3"/>
  <c r="F40" i="3"/>
  <c r="E44" i="3"/>
  <c r="G43" i="3"/>
  <c r="C43" i="3"/>
  <c r="E42" i="3"/>
  <c r="G41" i="3"/>
  <c r="C41" i="3"/>
  <c r="E40" i="3"/>
  <c r="H44" i="3"/>
  <c r="D44" i="3"/>
  <c r="F43" i="3"/>
  <c r="H42" i="3"/>
  <c r="D42" i="3"/>
  <c r="F41" i="3"/>
  <c r="H40" i="3"/>
  <c r="G37" i="3"/>
  <c r="C37" i="3"/>
  <c r="E36" i="3"/>
  <c r="G35" i="3"/>
  <c r="C35" i="3"/>
  <c r="E34" i="3"/>
  <c r="G33" i="3"/>
  <c r="C33" i="3"/>
  <c r="F37" i="3"/>
  <c r="H36" i="3"/>
  <c r="D36" i="3"/>
  <c r="F35" i="3"/>
  <c r="H34" i="3"/>
  <c r="D34" i="3"/>
  <c r="F33" i="3"/>
  <c r="E37" i="3"/>
  <c r="G36" i="3"/>
  <c r="C36" i="3"/>
  <c r="E35" i="3"/>
  <c r="G34" i="3"/>
  <c r="C34" i="3"/>
  <c r="E33" i="3"/>
  <c r="H37" i="3"/>
  <c r="D37" i="3"/>
  <c r="F36" i="3"/>
  <c r="H35" i="3"/>
  <c r="D35" i="3"/>
  <c r="F34" i="3"/>
  <c r="H33" i="3"/>
</calcChain>
</file>

<file path=xl/sharedStrings.xml><?xml version="1.0" encoding="utf-8"?>
<sst xmlns="http://schemas.openxmlformats.org/spreadsheetml/2006/main" count="122" uniqueCount="31">
  <si>
    <t>序号</t>
  </si>
  <si>
    <t>仓库</t>
  </si>
  <si>
    <t>数量</t>
  </si>
  <si>
    <t>A仓库</t>
  </si>
  <si>
    <t>B仓库</t>
  </si>
  <si>
    <t>C仓库</t>
  </si>
  <si>
    <t>D仓库</t>
  </si>
  <si>
    <t>E仓库</t>
  </si>
  <si>
    <t>F仓库</t>
  </si>
  <si>
    <t>客户</t>
  </si>
  <si>
    <t>甲</t>
  </si>
  <si>
    <t>乙</t>
  </si>
  <si>
    <t>丙</t>
  </si>
  <si>
    <t>丁</t>
  </si>
  <si>
    <t>戊</t>
  </si>
  <si>
    <t>库存</t>
    <phoneticPr fontId="2" type="noConversion"/>
  </si>
  <si>
    <t>订单</t>
    <phoneticPr fontId="2" type="noConversion"/>
  </si>
  <si>
    <t>1、累计数量</t>
    <phoneticPr fontId="2" type="noConversion"/>
  </si>
  <si>
    <t>累计库存</t>
    <phoneticPr fontId="2" type="noConversion"/>
  </si>
  <si>
    <t>累计数量</t>
    <phoneticPr fontId="2" type="noConversion"/>
  </si>
  <si>
    <t>2、二维数组计算笛卡尔积</t>
    <phoneticPr fontId="2" type="noConversion"/>
  </si>
  <si>
    <t>库存</t>
    <phoneticPr fontId="2" type="noConversion"/>
  </si>
  <si>
    <t>库存</t>
    <phoneticPr fontId="2" type="noConversion"/>
  </si>
  <si>
    <t>订单数量</t>
    <phoneticPr fontId="2" type="noConversion"/>
  </si>
  <si>
    <t>仓库引线</t>
    <phoneticPr fontId="2" type="noConversion"/>
  </si>
  <si>
    <t>订单引线</t>
    <phoneticPr fontId="2" type="noConversion"/>
  </si>
  <si>
    <t>3、取全部大于0的数并得到最小值</t>
    <phoneticPr fontId="2" type="noConversion"/>
  </si>
  <si>
    <t>4、最终结果</t>
    <phoneticPr fontId="2" type="noConversion"/>
  </si>
  <si>
    <t>客户</t>
    <phoneticPr fontId="2" type="noConversion"/>
  </si>
  <si>
    <t>仓库</t>
    <phoneticPr fontId="2" type="noConversion"/>
  </si>
  <si>
    <t>分配数量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</si>
</sst>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3" tint="-0.249977111117893"/>
      <name val="宋体"/>
      <family val="3"/>
      <charset val="134"/>
      <scheme val="minor"/>
    </font>
    <font>
      <sz val="11"/>
      <color theme="0"/>
      <name val="宋体"/>
      <family val="2"/>
      <scheme val="minor"/>
    </font>
    <font>
      <sz val="11"/>
      <color theme="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defaultRowHeight="13.5" x14ac:dyDescent="0.15"/>
  <cols>
    <col min="1" max="1" width="5.25" bestFit="1" customWidth="1"/>
    <col min="2" max="2" width="10.75" customWidth="1"/>
  </cols>
  <sheetData>
    <row r="1" spans="1:3" x14ac:dyDescent="0.15">
      <c r="A1" s="3" t="s">
        <v>0</v>
      </c>
      <c r="B1" s="3" t="s">
        <v>1</v>
      </c>
      <c r="C1" s="3" t="s">
        <v>2</v>
      </c>
    </row>
    <row r="2" spans="1:3" x14ac:dyDescent="0.15">
      <c r="A2" s="1">
        <v>1</v>
      </c>
      <c r="B2" s="1" t="s">
        <v>3</v>
      </c>
      <c r="C2" s="1">
        <v>12</v>
      </c>
    </row>
    <row r="3" spans="1:3" x14ac:dyDescent="0.15">
      <c r="A3" s="1">
        <v>2</v>
      </c>
      <c r="B3" s="1" t="s">
        <v>4</v>
      </c>
      <c r="C3" s="1">
        <v>300</v>
      </c>
    </row>
    <row r="4" spans="1:3" x14ac:dyDescent="0.15">
      <c r="A4" s="1">
        <v>3</v>
      </c>
      <c r="B4" s="1" t="s">
        <v>5</v>
      </c>
      <c r="C4" s="1">
        <v>200</v>
      </c>
    </row>
    <row r="5" spans="1:3" x14ac:dyDescent="0.15">
      <c r="A5" s="1">
        <v>4</v>
      </c>
      <c r="B5" s="1" t="s">
        <v>6</v>
      </c>
      <c r="C5" s="1">
        <v>100</v>
      </c>
    </row>
    <row r="6" spans="1:3" x14ac:dyDescent="0.15">
      <c r="A6" s="1">
        <v>5</v>
      </c>
      <c r="B6" s="1" t="s">
        <v>7</v>
      </c>
      <c r="C6" s="1">
        <v>30</v>
      </c>
    </row>
    <row r="7" spans="1:3" x14ac:dyDescent="0.15">
      <c r="A7" s="1">
        <v>6</v>
      </c>
      <c r="B7" s="1" t="s">
        <v>8</v>
      </c>
      <c r="C7" s="1">
        <v>143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sqref="A1:C6"/>
    </sheetView>
  </sheetViews>
  <sheetFormatPr defaultRowHeight="13.5" x14ac:dyDescent="0.15"/>
  <sheetData>
    <row r="1" spans="1:3" x14ac:dyDescent="0.15">
      <c r="A1" s="3" t="s">
        <v>0</v>
      </c>
      <c r="B1" s="3" t="s">
        <v>9</v>
      </c>
      <c r="C1" s="3" t="s">
        <v>2</v>
      </c>
    </row>
    <row r="2" spans="1:3" x14ac:dyDescent="0.15">
      <c r="A2" s="1">
        <v>1</v>
      </c>
      <c r="B2" s="1" t="s">
        <v>10</v>
      </c>
      <c r="C2" s="2">
        <v>300</v>
      </c>
    </row>
    <row r="3" spans="1:3" x14ac:dyDescent="0.15">
      <c r="A3" s="1">
        <v>2</v>
      </c>
      <c r="B3" s="1" t="s">
        <v>11</v>
      </c>
      <c r="C3" s="2">
        <v>10</v>
      </c>
    </row>
    <row r="4" spans="1:3" x14ac:dyDescent="0.15">
      <c r="A4" s="1">
        <v>3</v>
      </c>
      <c r="B4" s="1" t="s">
        <v>12</v>
      </c>
      <c r="C4" s="2">
        <v>304</v>
      </c>
    </row>
    <row r="5" spans="1:3" x14ac:dyDescent="0.15">
      <c r="A5" s="1">
        <v>4</v>
      </c>
      <c r="B5" s="1" t="s">
        <v>13</v>
      </c>
      <c r="C5" s="2">
        <v>200</v>
      </c>
    </row>
    <row r="6" spans="1:3" x14ac:dyDescent="0.15">
      <c r="A6" s="1">
        <v>5</v>
      </c>
      <c r="B6" s="1" t="s">
        <v>14</v>
      </c>
      <c r="C6" s="2">
        <v>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6"/>
  <sheetViews>
    <sheetView showGridLines="0" tabSelected="1" workbookViewId="0">
      <selection activeCell="L6" sqref="L6"/>
    </sheetView>
  </sheetViews>
  <sheetFormatPr defaultRowHeight="13.5" x14ac:dyDescent="0.15"/>
  <cols>
    <col min="5" max="5" width="9.75" bestFit="1" customWidth="1"/>
  </cols>
  <sheetData>
    <row r="1" spans="2:8" x14ac:dyDescent="0.15">
      <c r="B1" s="6" t="s">
        <v>15</v>
      </c>
      <c r="C1" s="6"/>
      <c r="D1" s="6"/>
      <c r="F1" s="6" t="s">
        <v>16</v>
      </c>
      <c r="G1" s="6"/>
      <c r="H1" s="6"/>
    </row>
    <row r="2" spans="2:8" x14ac:dyDescent="0.15">
      <c r="B2" s="3" t="s">
        <v>0</v>
      </c>
      <c r="C2" s="3" t="s">
        <v>1</v>
      </c>
      <c r="D2" s="3" t="s">
        <v>21</v>
      </c>
      <c r="F2" s="3" t="s">
        <v>0</v>
      </c>
      <c r="G2" s="3" t="s">
        <v>9</v>
      </c>
      <c r="H2" s="3" t="s">
        <v>2</v>
      </c>
    </row>
    <row r="3" spans="2:8" x14ac:dyDescent="0.15">
      <c r="B3" s="1">
        <v>1</v>
      </c>
      <c r="C3" s="1" t="s">
        <v>3</v>
      </c>
      <c r="D3" s="1">
        <v>12</v>
      </c>
      <c r="F3" s="1">
        <v>1</v>
      </c>
      <c r="G3" s="1" t="s">
        <v>10</v>
      </c>
      <c r="H3" s="2">
        <v>300</v>
      </c>
    </row>
    <row r="4" spans="2:8" x14ac:dyDescent="0.15">
      <c r="B4" s="1">
        <v>2</v>
      </c>
      <c r="C4" s="1" t="s">
        <v>4</v>
      </c>
      <c r="D4" s="1">
        <v>300</v>
      </c>
      <c r="F4" s="1">
        <v>2</v>
      </c>
      <c r="G4" s="1" t="s">
        <v>11</v>
      </c>
      <c r="H4" s="2">
        <v>10</v>
      </c>
    </row>
    <row r="5" spans="2:8" x14ac:dyDescent="0.15">
      <c r="B5" s="1">
        <v>3</v>
      </c>
      <c r="C5" s="1" t="s">
        <v>5</v>
      </c>
      <c r="D5" s="1">
        <v>200</v>
      </c>
      <c r="F5" s="1">
        <v>3</v>
      </c>
      <c r="G5" s="1" t="s">
        <v>12</v>
      </c>
      <c r="H5" s="2">
        <v>304</v>
      </c>
    </row>
    <row r="6" spans="2:8" x14ac:dyDescent="0.15">
      <c r="B6" s="1">
        <v>4</v>
      </c>
      <c r="C6" s="1" t="s">
        <v>6</v>
      </c>
      <c r="D6" s="1">
        <v>100</v>
      </c>
      <c r="F6" s="1">
        <v>4</v>
      </c>
      <c r="G6" s="1" t="s">
        <v>13</v>
      </c>
      <c r="H6" s="2">
        <v>200</v>
      </c>
    </row>
    <row r="7" spans="2:8" x14ac:dyDescent="0.15">
      <c r="B7" s="1">
        <v>5</v>
      </c>
      <c r="C7" s="1" t="s">
        <v>7</v>
      </c>
      <c r="D7" s="1">
        <v>30</v>
      </c>
      <c r="F7" s="1">
        <v>5</v>
      </c>
      <c r="G7" s="1" t="s">
        <v>14</v>
      </c>
      <c r="H7" s="2">
        <v>3</v>
      </c>
    </row>
    <row r="8" spans="2:8" x14ac:dyDescent="0.15">
      <c r="B8" s="1">
        <v>6</v>
      </c>
      <c r="C8" s="1" t="s">
        <v>8</v>
      </c>
      <c r="D8" s="1">
        <v>143</v>
      </c>
    </row>
    <row r="12" spans="2:8" x14ac:dyDescent="0.15">
      <c r="B12" s="4" t="s">
        <v>17</v>
      </c>
    </row>
    <row r="14" spans="2:8" x14ac:dyDescent="0.15">
      <c r="B14" s="3" t="s">
        <v>0</v>
      </c>
      <c r="C14" s="3" t="s">
        <v>1</v>
      </c>
      <c r="D14" s="3" t="s">
        <v>22</v>
      </c>
      <c r="E14" s="3" t="s">
        <v>18</v>
      </c>
    </row>
    <row r="15" spans="2:8" x14ac:dyDescent="0.15">
      <c r="B15" s="1">
        <v>1</v>
      </c>
      <c r="C15" s="1" t="s">
        <v>3</v>
      </c>
      <c r="D15" s="1">
        <v>12</v>
      </c>
      <c r="E15" s="2">
        <f>SUM($D$15:D15)</f>
        <v>12</v>
      </c>
    </row>
    <row r="16" spans="2:8" x14ac:dyDescent="0.15">
      <c r="B16" s="1">
        <v>2</v>
      </c>
      <c r="C16" s="1" t="s">
        <v>4</v>
      </c>
      <c r="D16" s="1">
        <v>300</v>
      </c>
      <c r="E16" s="2">
        <f>SUM($D$15:D16)</f>
        <v>312</v>
      </c>
    </row>
    <row r="17" spans="2:8" x14ac:dyDescent="0.15">
      <c r="B17" s="1">
        <v>3</v>
      </c>
      <c r="C17" s="1" t="s">
        <v>5</v>
      </c>
      <c r="D17" s="1">
        <v>200</v>
      </c>
      <c r="E17" s="2">
        <f>SUM($D$15:D17)</f>
        <v>512</v>
      </c>
    </row>
    <row r="18" spans="2:8" x14ac:dyDescent="0.15">
      <c r="B18" s="1">
        <v>4</v>
      </c>
      <c r="C18" s="1" t="s">
        <v>6</v>
      </c>
      <c r="D18" s="1">
        <v>100</v>
      </c>
      <c r="E18" s="2">
        <f>SUM($D$15:D18)</f>
        <v>612</v>
      </c>
    </row>
    <row r="19" spans="2:8" x14ac:dyDescent="0.15">
      <c r="B19" s="1">
        <v>5</v>
      </c>
      <c r="C19" s="1" t="s">
        <v>7</v>
      </c>
      <c r="D19" s="1">
        <v>30</v>
      </c>
      <c r="E19" s="2">
        <f>SUM($D$15:D19)</f>
        <v>642</v>
      </c>
    </row>
    <row r="20" spans="2:8" x14ac:dyDescent="0.15">
      <c r="B20" s="1">
        <v>6</v>
      </c>
      <c r="C20" s="1" t="s">
        <v>8</v>
      </c>
      <c r="D20" s="1">
        <v>143</v>
      </c>
      <c r="E20" s="2">
        <f>SUM($D$15:D20)</f>
        <v>785</v>
      </c>
    </row>
    <row r="23" spans="2:8" x14ac:dyDescent="0.15">
      <c r="B23" s="3" t="s">
        <v>0</v>
      </c>
      <c r="C23" s="3" t="s">
        <v>9</v>
      </c>
      <c r="D23" s="3" t="s">
        <v>2</v>
      </c>
      <c r="E23" s="7" t="s">
        <v>19</v>
      </c>
    </row>
    <row r="24" spans="2:8" x14ac:dyDescent="0.15">
      <c r="B24" s="1">
        <v>1</v>
      </c>
      <c r="C24" s="1" t="s">
        <v>10</v>
      </c>
      <c r="D24" s="2">
        <v>300</v>
      </c>
      <c r="E24" s="2">
        <f>SUM($D$24:D24)</f>
        <v>300</v>
      </c>
    </row>
    <row r="25" spans="2:8" x14ac:dyDescent="0.15">
      <c r="B25" s="1">
        <v>2</v>
      </c>
      <c r="C25" s="1" t="s">
        <v>11</v>
      </c>
      <c r="D25" s="2">
        <v>10</v>
      </c>
      <c r="E25" s="2">
        <f>SUM($D$24:D25)</f>
        <v>310</v>
      </c>
    </row>
    <row r="26" spans="2:8" x14ac:dyDescent="0.15">
      <c r="B26" s="1">
        <v>3</v>
      </c>
      <c r="C26" s="1" t="s">
        <v>12</v>
      </c>
      <c r="D26" s="2">
        <v>304</v>
      </c>
      <c r="E26" s="2">
        <f>SUM($D$24:D26)</f>
        <v>614</v>
      </c>
    </row>
    <row r="27" spans="2:8" x14ac:dyDescent="0.15">
      <c r="B27" s="1">
        <v>4</v>
      </c>
      <c r="C27" s="1" t="s">
        <v>13</v>
      </c>
      <c r="D27" s="2">
        <v>200</v>
      </c>
      <c r="E27" s="2">
        <f>SUM($D$24:D27)</f>
        <v>814</v>
      </c>
    </row>
    <row r="28" spans="2:8" x14ac:dyDescent="0.15">
      <c r="B28" s="1">
        <v>5</v>
      </c>
      <c r="C28" s="1" t="s">
        <v>14</v>
      </c>
      <c r="D28" s="2">
        <v>3</v>
      </c>
      <c r="E28" s="2">
        <f>SUM($D$24:D28)</f>
        <v>817</v>
      </c>
    </row>
    <row r="30" spans="2:8" x14ac:dyDescent="0.15">
      <c r="B30" s="4" t="s">
        <v>20</v>
      </c>
    </row>
    <row r="32" spans="2:8" x14ac:dyDescent="0.15">
      <c r="B32" s="8" t="s">
        <v>21</v>
      </c>
      <c r="C32" s="9" t="s">
        <v>3</v>
      </c>
      <c r="D32" s="10" t="s">
        <v>4</v>
      </c>
      <c r="E32" s="10" t="s">
        <v>5</v>
      </c>
      <c r="F32" s="10" t="s">
        <v>6</v>
      </c>
      <c r="G32" s="10" t="s">
        <v>7</v>
      </c>
      <c r="H32" s="10" t="s">
        <v>8</v>
      </c>
    </row>
    <row r="33" spans="2:8" x14ac:dyDescent="0.15">
      <c r="B33" s="10" t="s">
        <v>10</v>
      </c>
      <c r="C33" s="2">
        <f t="array" ref="C33:H37">TRANSPOSE(D15:D20)</f>
        <v>12</v>
      </c>
      <c r="D33" s="2">
        <v>300</v>
      </c>
      <c r="E33" s="2">
        <v>200</v>
      </c>
      <c r="F33" s="2">
        <v>100</v>
      </c>
      <c r="G33" s="2">
        <v>30</v>
      </c>
      <c r="H33" s="2">
        <v>143</v>
      </c>
    </row>
    <row r="34" spans="2:8" x14ac:dyDescent="0.15">
      <c r="B34" s="10" t="s">
        <v>11</v>
      </c>
      <c r="C34" s="2">
        <v>12</v>
      </c>
      <c r="D34" s="2">
        <v>300</v>
      </c>
      <c r="E34" s="2">
        <v>200</v>
      </c>
      <c r="F34" s="2">
        <v>100</v>
      </c>
      <c r="G34" s="2">
        <v>30</v>
      </c>
      <c r="H34" s="2">
        <v>143</v>
      </c>
    </row>
    <row r="35" spans="2:8" x14ac:dyDescent="0.15">
      <c r="B35" s="10" t="s">
        <v>12</v>
      </c>
      <c r="C35" s="2">
        <v>12</v>
      </c>
      <c r="D35" s="2">
        <v>300</v>
      </c>
      <c r="E35" s="2">
        <v>200</v>
      </c>
      <c r="F35" s="2">
        <v>100</v>
      </c>
      <c r="G35" s="2">
        <v>30</v>
      </c>
      <c r="H35" s="2">
        <v>143</v>
      </c>
    </row>
    <row r="36" spans="2:8" x14ac:dyDescent="0.15">
      <c r="B36" s="10" t="s">
        <v>13</v>
      </c>
      <c r="C36" s="2">
        <v>12</v>
      </c>
      <c r="D36" s="2">
        <v>300</v>
      </c>
      <c r="E36" s="2">
        <v>200</v>
      </c>
      <c r="F36" s="2">
        <v>100</v>
      </c>
      <c r="G36" s="2">
        <v>30</v>
      </c>
      <c r="H36" s="2">
        <v>143</v>
      </c>
    </row>
    <row r="37" spans="2:8" x14ac:dyDescent="0.15">
      <c r="B37" s="10" t="s">
        <v>14</v>
      </c>
      <c r="C37" s="2">
        <v>12</v>
      </c>
      <c r="D37" s="2">
        <v>300</v>
      </c>
      <c r="E37" s="2">
        <v>200</v>
      </c>
      <c r="F37" s="2">
        <v>100</v>
      </c>
      <c r="G37" s="2">
        <v>30</v>
      </c>
      <c r="H37" s="2">
        <v>143</v>
      </c>
    </row>
    <row r="39" spans="2:8" x14ac:dyDescent="0.15">
      <c r="B39" s="8" t="s">
        <v>23</v>
      </c>
      <c r="C39" s="9" t="s">
        <v>3</v>
      </c>
      <c r="D39" s="10" t="s">
        <v>4</v>
      </c>
      <c r="E39" s="10" t="s">
        <v>5</v>
      </c>
      <c r="F39" s="10" t="s">
        <v>6</v>
      </c>
      <c r="G39" s="10" t="s">
        <v>7</v>
      </c>
      <c r="H39" s="10" t="s">
        <v>8</v>
      </c>
    </row>
    <row r="40" spans="2:8" x14ac:dyDescent="0.15">
      <c r="B40" s="10" t="s">
        <v>10</v>
      </c>
      <c r="C40" s="2">
        <f t="array" ref="C40:H44">D24:D28</f>
        <v>300</v>
      </c>
      <c r="D40" s="2">
        <v>300</v>
      </c>
      <c r="E40" s="2">
        <v>300</v>
      </c>
      <c r="F40" s="2">
        <v>300</v>
      </c>
      <c r="G40" s="2">
        <v>300</v>
      </c>
      <c r="H40" s="2">
        <v>300</v>
      </c>
    </row>
    <row r="41" spans="2:8" x14ac:dyDescent="0.15">
      <c r="B41" s="10" t="s">
        <v>11</v>
      </c>
      <c r="C41" s="2">
        <v>10</v>
      </c>
      <c r="D41" s="2">
        <v>10</v>
      </c>
      <c r="E41" s="2">
        <v>10</v>
      </c>
      <c r="F41" s="2">
        <v>10</v>
      </c>
      <c r="G41" s="2">
        <v>10</v>
      </c>
      <c r="H41" s="2">
        <v>10</v>
      </c>
    </row>
    <row r="42" spans="2:8" x14ac:dyDescent="0.15">
      <c r="B42" s="10" t="s">
        <v>12</v>
      </c>
      <c r="C42" s="2">
        <v>304</v>
      </c>
      <c r="D42" s="2">
        <v>304</v>
      </c>
      <c r="E42" s="2">
        <v>304</v>
      </c>
      <c r="F42" s="2">
        <v>304</v>
      </c>
      <c r="G42" s="2">
        <v>304</v>
      </c>
      <c r="H42" s="2">
        <v>304</v>
      </c>
    </row>
    <row r="43" spans="2:8" x14ac:dyDescent="0.15">
      <c r="B43" s="10" t="s">
        <v>13</v>
      </c>
      <c r="C43" s="2">
        <v>200</v>
      </c>
      <c r="D43" s="2">
        <v>200</v>
      </c>
      <c r="E43" s="2">
        <v>200</v>
      </c>
      <c r="F43" s="2">
        <v>200</v>
      </c>
      <c r="G43" s="2">
        <v>200</v>
      </c>
      <c r="H43" s="2">
        <v>200</v>
      </c>
    </row>
    <row r="44" spans="2:8" x14ac:dyDescent="0.15">
      <c r="B44" s="10" t="s">
        <v>14</v>
      </c>
      <c r="C44" s="2">
        <v>3</v>
      </c>
      <c r="D44" s="2">
        <v>3</v>
      </c>
      <c r="E44" s="2">
        <v>3</v>
      </c>
      <c r="F44" s="2">
        <v>3</v>
      </c>
      <c r="G44" s="2">
        <v>3</v>
      </c>
      <c r="H44" s="2">
        <v>3</v>
      </c>
    </row>
    <row r="46" spans="2:8" x14ac:dyDescent="0.15">
      <c r="B46" s="8" t="s">
        <v>24</v>
      </c>
      <c r="C46" s="9" t="s">
        <v>3</v>
      </c>
      <c r="D46" s="10" t="s">
        <v>4</v>
      </c>
      <c r="E46" s="10" t="s">
        <v>5</v>
      </c>
      <c r="F46" s="10" t="s">
        <v>6</v>
      </c>
      <c r="G46" s="10" t="s">
        <v>7</v>
      </c>
      <c r="H46" s="10" t="s">
        <v>8</v>
      </c>
    </row>
    <row r="47" spans="2:8" x14ac:dyDescent="0.15">
      <c r="B47" s="10" t="s">
        <v>10</v>
      </c>
      <c r="C47" s="2">
        <f t="array" ref="C47:H51">TRANSPOSE(E15:E20)-E24:E28+D24:D28</f>
        <v>12</v>
      </c>
      <c r="D47" s="2">
        <v>312</v>
      </c>
      <c r="E47" s="2">
        <v>512</v>
      </c>
      <c r="F47" s="2">
        <v>612</v>
      </c>
      <c r="G47" s="2">
        <v>642</v>
      </c>
      <c r="H47" s="2">
        <v>785</v>
      </c>
    </row>
    <row r="48" spans="2:8" x14ac:dyDescent="0.15">
      <c r="B48" s="10" t="s">
        <v>11</v>
      </c>
      <c r="C48" s="2">
        <v>-288</v>
      </c>
      <c r="D48" s="2">
        <v>12</v>
      </c>
      <c r="E48" s="2">
        <v>212</v>
      </c>
      <c r="F48" s="2">
        <v>312</v>
      </c>
      <c r="G48" s="2">
        <v>342</v>
      </c>
      <c r="H48" s="2">
        <v>485</v>
      </c>
    </row>
    <row r="49" spans="2:8" x14ac:dyDescent="0.15">
      <c r="B49" s="10" t="s">
        <v>12</v>
      </c>
      <c r="C49" s="2">
        <v>-298</v>
      </c>
      <c r="D49" s="2">
        <v>2</v>
      </c>
      <c r="E49" s="2">
        <v>202</v>
      </c>
      <c r="F49" s="2">
        <v>302</v>
      </c>
      <c r="G49" s="2">
        <v>332</v>
      </c>
      <c r="H49" s="2">
        <v>475</v>
      </c>
    </row>
    <row r="50" spans="2:8" x14ac:dyDescent="0.15">
      <c r="B50" s="10" t="s">
        <v>13</v>
      </c>
      <c r="C50" s="2">
        <v>-602</v>
      </c>
      <c r="D50" s="2">
        <v>-302</v>
      </c>
      <c r="E50" s="2">
        <v>-102</v>
      </c>
      <c r="F50" s="2">
        <v>-2</v>
      </c>
      <c r="G50" s="2">
        <v>28</v>
      </c>
      <c r="H50" s="2">
        <v>171</v>
      </c>
    </row>
    <row r="51" spans="2:8" x14ac:dyDescent="0.15">
      <c r="B51" s="10" t="s">
        <v>14</v>
      </c>
      <c r="C51" s="2">
        <v>-802</v>
      </c>
      <c r="D51" s="2">
        <v>-502</v>
      </c>
      <c r="E51" s="2">
        <v>-302</v>
      </c>
      <c r="F51" s="2">
        <v>-202</v>
      </c>
      <c r="G51" s="2">
        <v>-172</v>
      </c>
      <c r="H51" s="2">
        <v>-29</v>
      </c>
    </row>
    <row r="53" spans="2:8" x14ac:dyDescent="0.15">
      <c r="B53" s="8" t="s">
        <v>25</v>
      </c>
      <c r="C53" s="9" t="s">
        <v>3</v>
      </c>
      <c r="D53" s="10" t="s">
        <v>4</v>
      </c>
      <c r="E53" s="10" t="s">
        <v>5</v>
      </c>
      <c r="F53" s="10" t="s">
        <v>6</v>
      </c>
      <c r="G53" s="10" t="s">
        <v>7</v>
      </c>
      <c r="H53" s="10" t="s">
        <v>8</v>
      </c>
    </row>
    <row r="54" spans="2:8" x14ac:dyDescent="0.15">
      <c r="B54" s="10" t="s">
        <v>10</v>
      </c>
      <c r="C54" s="2">
        <f t="array" ref="C54:H58">E24:E28-TRANSPOSE(E15:E20)+TRANSPOSE(D15:D20)</f>
        <v>300</v>
      </c>
      <c r="D54" s="2">
        <v>288</v>
      </c>
      <c r="E54" s="2">
        <v>-12</v>
      </c>
      <c r="F54" s="2">
        <v>-212</v>
      </c>
      <c r="G54" s="2">
        <v>-312</v>
      </c>
      <c r="H54" s="2">
        <v>-342</v>
      </c>
    </row>
    <row r="55" spans="2:8" x14ac:dyDescent="0.15">
      <c r="B55" s="10" t="s">
        <v>11</v>
      </c>
      <c r="C55" s="2">
        <v>310</v>
      </c>
      <c r="D55" s="2">
        <v>298</v>
      </c>
      <c r="E55" s="2">
        <v>-2</v>
      </c>
      <c r="F55" s="2">
        <v>-202</v>
      </c>
      <c r="G55" s="2">
        <v>-302</v>
      </c>
      <c r="H55" s="2">
        <v>-332</v>
      </c>
    </row>
    <row r="56" spans="2:8" x14ac:dyDescent="0.15">
      <c r="B56" s="10" t="s">
        <v>12</v>
      </c>
      <c r="C56" s="2">
        <v>614</v>
      </c>
      <c r="D56" s="2">
        <v>602</v>
      </c>
      <c r="E56" s="2">
        <v>302</v>
      </c>
      <c r="F56" s="2">
        <v>102</v>
      </c>
      <c r="G56" s="2">
        <v>2</v>
      </c>
      <c r="H56" s="2">
        <v>-28</v>
      </c>
    </row>
    <row r="57" spans="2:8" x14ac:dyDescent="0.15">
      <c r="B57" s="10" t="s">
        <v>13</v>
      </c>
      <c r="C57" s="2">
        <v>814</v>
      </c>
      <c r="D57" s="2">
        <v>802</v>
      </c>
      <c r="E57" s="2">
        <v>502</v>
      </c>
      <c r="F57" s="2">
        <v>302</v>
      </c>
      <c r="G57" s="2">
        <v>202</v>
      </c>
      <c r="H57" s="2">
        <v>172</v>
      </c>
    </row>
    <row r="58" spans="2:8" x14ac:dyDescent="0.15">
      <c r="B58" s="10" t="s">
        <v>14</v>
      </c>
      <c r="C58" s="2">
        <v>817</v>
      </c>
      <c r="D58" s="2">
        <v>805</v>
      </c>
      <c r="E58" s="2">
        <v>505</v>
      </c>
      <c r="F58" s="2">
        <v>305</v>
      </c>
      <c r="G58" s="2">
        <v>205</v>
      </c>
      <c r="H58" s="2">
        <v>175</v>
      </c>
    </row>
    <row r="60" spans="2:8" x14ac:dyDescent="0.15">
      <c r="B60" s="4" t="s">
        <v>26</v>
      </c>
    </row>
    <row r="62" spans="2:8" x14ac:dyDescent="0.15">
      <c r="B62" s="8" t="s">
        <v>21</v>
      </c>
      <c r="C62" s="9" t="s">
        <v>3</v>
      </c>
      <c r="D62" s="10" t="s">
        <v>4</v>
      </c>
      <c r="E62" s="10" t="s">
        <v>5</v>
      </c>
      <c r="F62" s="10" t="s">
        <v>6</v>
      </c>
      <c r="G62" s="10" t="s">
        <v>7</v>
      </c>
      <c r="H62" s="10" t="s">
        <v>8</v>
      </c>
    </row>
    <row r="63" spans="2:8" x14ac:dyDescent="0.15">
      <c r="B63" s="10" t="s">
        <v>10</v>
      </c>
      <c r="C63" s="2">
        <f>MAX(MIN(C33,C40,C47,C54),0)</f>
        <v>12</v>
      </c>
      <c r="D63" s="2">
        <f t="shared" ref="D63:H63" si="0">MAX(MIN(D33,D40,D47,D54),0)</f>
        <v>288</v>
      </c>
      <c r="E63" s="2">
        <f t="shared" si="0"/>
        <v>0</v>
      </c>
      <c r="F63" s="2">
        <f t="shared" si="0"/>
        <v>0</v>
      </c>
      <c r="G63" s="2">
        <f t="shared" si="0"/>
        <v>0</v>
      </c>
      <c r="H63" s="2">
        <f t="shared" si="0"/>
        <v>0</v>
      </c>
    </row>
    <row r="64" spans="2:8" x14ac:dyDescent="0.15">
      <c r="B64" s="10" t="s">
        <v>11</v>
      </c>
      <c r="C64" s="2">
        <f t="shared" ref="C64:H64" si="1">MAX(MIN(C34,C41,C48,C55),0)</f>
        <v>0</v>
      </c>
      <c r="D64" s="2">
        <f t="shared" si="1"/>
        <v>10</v>
      </c>
      <c r="E64" s="2">
        <f t="shared" si="1"/>
        <v>0</v>
      </c>
      <c r="F64" s="2">
        <f t="shared" si="1"/>
        <v>0</v>
      </c>
      <c r="G64" s="2">
        <f t="shared" si="1"/>
        <v>0</v>
      </c>
      <c r="H64" s="2">
        <f t="shared" si="1"/>
        <v>0</v>
      </c>
    </row>
    <row r="65" spans="2:8" x14ac:dyDescent="0.15">
      <c r="B65" s="10" t="s">
        <v>12</v>
      </c>
      <c r="C65" s="2">
        <f t="shared" ref="C65:H65" si="2">MAX(MIN(C35,C42,C49,C56),0)</f>
        <v>0</v>
      </c>
      <c r="D65" s="2">
        <f t="shared" si="2"/>
        <v>2</v>
      </c>
      <c r="E65" s="2">
        <f t="shared" si="2"/>
        <v>200</v>
      </c>
      <c r="F65" s="2">
        <f t="shared" si="2"/>
        <v>100</v>
      </c>
      <c r="G65" s="2">
        <f t="shared" si="2"/>
        <v>2</v>
      </c>
      <c r="H65" s="2">
        <f t="shared" si="2"/>
        <v>0</v>
      </c>
    </row>
    <row r="66" spans="2:8" x14ac:dyDescent="0.15">
      <c r="B66" s="10" t="s">
        <v>13</v>
      </c>
      <c r="C66" s="2">
        <f t="shared" ref="C66:H66" si="3">MAX(MIN(C36,C43,C50,C57),0)</f>
        <v>0</v>
      </c>
      <c r="D66" s="2">
        <f t="shared" si="3"/>
        <v>0</v>
      </c>
      <c r="E66" s="2">
        <f t="shared" si="3"/>
        <v>0</v>
      </c>
      <c r="F66" s="2">
        <f t="shared" si="3"/>
        <v>0</v>
      </c>
      <c r="G66" s="2">
        <f t="shared" si="3"/>
        <v>28</v>
      </c>
      <c r="H66" s="2">
        <f t="shared" si="3"/>
        <v>143</v>
      </c>
    </row>
    <row r="67" spans="2:8" x14ac:dyDescent="0.15">
      <c r="B67" s="10" t="s">
        <v>14</v>
      </c>
      <c r="C67" s="2">
        <f t="shared" ref="C67:H67" si="4">MAX(MIN(C37,C44,C51,C58),0)</f>
        <v>0</v>
      </c>
      <c r="D67" s="2">
        <f t="shared" si="4"/>
        <v>0</v>
      </c>
      <c r="E67" s="2">
        <f t="shared" si="4"/>
        <v>0</v>
      </c>
      <c r="F67" s="2">
        <f t="shared" si="4"/>
        <v>0</v>
      </c>
      <c r="G67" s="2">
        <f t="shared" si="4"/>
        <v>0</v>
      </c>
      <c r="H67" s="2">
        <f t="shared" si="4"/>
        <v>0</v>
      </c>
    </row>
    <row r="70" spans="2:8" x14ac:dyDescent="0.15">
      <c r="B70" s="4" t="s">
        <v>27</v>
      </c>
    </row>
    <row r="72" spans="2:8" x14ac:dyDescent="0.15">
      <c r="B72" s="9" t="s">
        <v>29</v>
      </c>
      <c r="C72" s="9" t="s">
        <v>28</v>
      </c>
      <c r="D72" s="9" t="s">
        <v>30</v>
      </c>
    </row>
    <row r="73" spans="2:8" x14ac:dyDescent="0.15">
      <c r="B73" s="1" t="str">
        <f t="array" ref="B73">IF(ROW(A1)&gt;COUNTIF($C$63:$H$67,"&gt;0"),"",INDEX($C$62:$H$62,SMALL(IF($C$63:$H$67&gt;0,COLUMN($C$63:$H$67)-COLUMN($B$62)),ROW(A1))))</f>
        <v>A仓库</v>
      </c>
      <c r="C73" s="1" t="str">
        <f t="array" ref="C73">IF(ROW(A1)&gt;COUNTIF($C$63:$H$67,"&gt;0"),"",INDEX($B$63:$B$67,SMALL(IF($C$63:$H$67&gt;0,ROW($C$63:$H$67)-ROW($C$62)),ROW(A1))))</f>
        <v>甲</v>
      </c>
      <c r="D73" s="2">
        <f>IF(C73="","",INDEX($C$63:$H$67,MATCH(C73,$B$63:$B$67,),MATCH(B73,$C$62:$H$62,)))</f>
        <v>12</v>
      </c>
    </row>
    <row r="74" spans="2:8" x14ac:dyDescent="0.15">
      <c r="B74" s="1" t="str">
        <f t="array" ref="B74">IF(ROW(A2)&gt;COUNTIF($C$63:$H$67,"&gt;0"),"",INDEX($C$62:$H$62,SMALL(IF($C$63:$H$67&gt;0,COLUMN($C$63:$H$67)-COLUMN($B$62)),ROW(A2))))</f>
        <v>B仓库</v>
      </c>
      <c r="C74" s="1" t="str">
        <f t="array" ref="C74">IF(ROW(A2)&gt;COUNTIF($C$63:$H$67,"&gt;0"),"",INDEX($B$63:$B$67,SMALL(IF($C$63:$H$67&gt;0,ROW($C$63:$H$67)-ROW($C$62)),ROW(A2))))</f>
        <v>甲</v>
      </c>
      <c r="D74" s="2">
        <f t="shared" ref="D74:D86" si="5">IF(C74="","",INDEX($C$63:$H$67,MATCH(C74,$B$63:$B$67,),MATCH(B74,$C$62:$H$62,)))</f>
        <v>288</v>
      </c>
    </row>
    <row r="75" spans="2:8" x14ac:dyDescent="0.15">
      <c r="B75" s="1" t="str">
        <f t="array" ref="B75">IF(ROW(A3)&gt;COUNTIF($C$63:$H$67,"&gt;0"),"",INDEX($C$62:$H$62,SMALL(IF($C$63:$H$67&gt;0,COLUMN($C$63:$H$67)-COLUMN($B$62)),ROW(A3))))</f>
        <v>B仓库</v>
      </c>
      <c r="C75" s="1" t="str">
        <f t="array" ref="C75">IF(ROW(A3)&gt;COUNTIF($C$63:$H$67,"&gt;0"),"",INDEX($B$63:$B$67,SMALL(IF($C$63:$H$67&gt;0,ROW($C$63:$H$67)-ROW($C$62)),ROW(A3))))</f>
        <v>乙</v>
      </c>
      <c r="D75" s="2">
        <f t="shared" si="5"/>
        <v>10</v>
      </c>
    </row>
    <row r="76" spans="2:8" x14ac:dyDescent="0.15">
      <c r="B76" s="1" t="str">
        <f t="array" ref="B76">IF(ROW(A4)&gt;COUNTIF($C$63:$H$67,"&gt;0"),"",INDEX($C$62:$H$62,SMALL(IF($C$63:$H$67&gt;0,COLUMN($C$63:$H$67)-COLUMN($B$62)),ROW(A4))))</f>
        <v>B仓库</v>
      </c>
      <c r="C76" s="1" t="str">
        <f t="array" ref="C76">IF(ROW(A4)&gt;COUNTIF($C$63:$H$67,"&gt;0"),"",INDEX($B$63:$B$67,SMALL(IF($C$63:$H$67&gt;0,ROW($C$63:$H$67)-ROW($C$62)),ROW(A4))))</f>
        <v>丙</v>
      </c>
      <c r="D76" s="2">
        <f t="shared" si="5"/>
        <v>2</v>
      </c>
    </row>
    <row r="77" spans="2:8" x14ac:dyDescent="0.15">
      <c r="B77" s="1" t="str">
        <f t="array" ref="B77">IF(ROW(A5)&gt;COUNTIF($C$63:$H$67,"&gt;0"),"",INDEX($C$62:$H$62,SMALL(IF($C$63:$H$67&gt;0,COLUMN($C$63:$H$67)-COLUMN($B$62)),ROW(A5))))</f>
        <v>C仓库</v>
      </c>
      <c r="C77" s="1" t="str">
        <f t="array" ref="C77">IF(ROW(A5)&gt;COUNTIF($C$63:$H$67,"&gt;0"),"",INDEX($B$63:$B$67,SMALL(IF($C$63:$H$67&gt;0,ROW($C$63:$H$67)-ROW($C$62)),ROW(A5))))</f>
        <v>丙</v>
      </c>
      <c r="D77" s="2">
        <f t="shared" si="5"/>
        <v>200</v>
      </c>
    </row>
    <row r="78" spans="2:8" x14ac:dyDescent="0.15">
      <c r="B78" s="1" t="str">
        <f t="array" ref="B78">IF(ROW(A6)&gt;COUNTIF($C$63:$H$67,"&gt;0"),"",INDEX($C$62:$H$62,SMALL(IF($C$63:$H$67&gt;0,COLUMN($C$63:$H$67)-COLUMN($B$62)),ROW(A6))))</f>
        <v>D仓库</v>
      </c>
      <c r="C78" s="1" t="str">
        <f t="array" ref="C78">IF(ROW(A6)&gt;COUNTIF($C$63:$H$67,"&gt;0"),"",INDEX($B$63:$B$67,SMALL(IF($C$63:$H$67&gt;0,ROW($C$63:$H$67)-ROW($C$62)),ROW(A6))))</f>
        <v>丙</v>
      </c>
      <c r="D78" s="2">
        <f t="shared" si="5"/>
        <v>100</v>
      </c>
    </row>
    <row r="79" spans="2:8" x14ac:dyDescent="0.15">
      <c r="B79" s="1" t="str">
        <f t="array" ref="B79">IF(ROW(A7)&gt;COUNTIF($C$63:$H$67,"&gt;0"),"",INDEX($C$62:$H$62,SMALL(IF($C$63:$H$67&gt;0,COLUMN($C$63:$H$67)-COLUMN($B$62)),ROW(A7))))</f>
        <v>E仓库</v>
      </c>
      <c r="C79" s="1" t="str">
        <f t="array" ref="C79">IF(ROW(A7)&gt;COUNTIF($C$63:$H$67,"&gt;0"),"",INDEX($B$63:$B$67,SMALL(IF($C$63:$H$67&gt;0,ROW($C$63:$H$67)-ROW($C$62)),ROW(A7))))</f>
        <v>丙</v>
      </c>
      <c r="D79" s="2">
        <f t="shared" si="5"/>
        <v>2</v>
      </c>
    </row>
    <row r="80" spans="2:8" x14ac:dyDescent="0.15">
      <c r="B80" s="1" t="str">
        <f t="array" ref="B80">IF(ROW(A8)&gt;COUNTIF($C$63:$H$67,"&gt;0"),"",INDEX($C$62:$H$62,SMALL(IF($C$63:$H$67&gt;0,COLUMN($C$63:$H$67)-COLUMN($B$62)),ROW(A8))))</f>
        <v>E仓库</v>
      </c>
      <c r="C80" s="1" t="str">
        <f t="array" ref="C80">IF(ROW(A8)&gt;COUNTIF($C$63:$H$67,"&gt;0"),"",INDEX($B$63:$B$67,SMALL(IF($C$63:$H$67&gt;0,ROW($C$63:$H$67)-ROW($C$62)),ROW(A8))))</f>
        <v>丁</v>
      </c>
      <c r="D80" s="2">
        <f t="shared" si="5"/>
        <v>28</v>
      </c>
    </row>
    <row r="81" spans="2:4" x14ac:dyDescent="0.15">
      <c r="B81" s="1" t="str">
        <f t="array" ref="B81">IF(ROW(A9)&gt;COUNTIF($C$63:$H$67,"&gt;0"),"",INDEX($C$62:$H$62,SMALL(IF($C$63:$H$67&gt;0,COLUMN($C$63:$H$67)-COLUMN($B$62)),ROW(A9))))</f>
        <v>F仓库</v>
      </c>
      <c r="C81" s="1" t="str">
        <f t="array" ref="C81">IF(ROW(A9)&gt;COUNTIF($C$63:$H$67,"&gt;0"),"",INDEX($B$63:$B$67,SMALL(IF($C$63:$H$67&gt;0,ROW($C$63:$H$67)-ROW($C$62)),ROW(A9))))</f>
        <v>丁</v>
      </c>
      <c r="D81" s="2">
        <f t="shared" si="5"/>
        <v>143</v>
      </c>
    </row>
    <row r="82" spans="2:4" x14ac:dyDescent="0.15">
      <c r="B82" t="str">
        <f t="array" ref="B82">IF(ROW(A10)&gt;COUNTIF($C$63:$H$67,"&gt;0"),"",INDEX($C$62:$H$62,SMALL(IF($C$63:$H$67&gt;0,COLUMN($C$63:$H$67)-COLUMN($B$62)),ROW(A10))))</f>
        <v/>
      </c>
      <c r="C82" s="5" t="str">
        <f t="array" ref="C82">IF(ROW(A10)&gt;COUNTIF($C$63:$H$67,"&gt;0"),"",INDEX($B$63:$B$67,SMALL(IF($C$63:$H$67&gt;0,ROW($C$63:$H$67)-ROW($C$62)),ROW(A10))))</f>
        <v/>
      </c>
      <c r="D82" t="str">
        <f t="shared" si="5"/>
        <v/>
      </c>
    </row>
    <row r="83" spans="2:4" x14ac:dyDescent="0.15">
      <c r="B83" t="str">
        <f t="array" ref="B83">IF(ROW(A11)&gt;COUNTIF($C$63:$H$67,"&gt;0"),"",INDEX($C$62:$H$62,SMALL(IF($C$63:$H$67&gt;0,COLUMN($C$63:$H$67)-COLUMN($B$62)),ROW(A11))))</f>
        <v/>
      </c>
      <c r="C83" s="5" t="str">
        <f t="array" ref="C83">IF(ROW(A11)&gt;COUNTIF($C$63:$H$67,"&gt;0"),"",INDEX($B$63:$B$67,SMALL(IF($C$63:$H$67&gt;0,ROW($C$63:$H$67)-ROW($C$62)),ROW(A11))))</f>
        <v/>
      </c>
      <c r="D83" t="str">
        <f t="shared" si="5"/>
        <v/>
      </c>
    </row>
    <row r="84" spans="2:4" x14ac:dyDescent="0.15">
      <c r="B84" t="str">
        <f t="array" ref="B84">IF(ROW(A12)&gt;COUNTIF($C$63:$H$67,"&gt;0"),"",INDEX($C$62:$H$62,SMALL(IF($C$63:$H$67&gt;0,COLUMN($C$63:$H$67)-COLUMN($B$62)),ROW(A12))))</f>
        <v/>
      </c>
      <c r="C84" s="5" t="str">
        <f t="array" ref="C84">IF(ROW(A12)&gt;COUNTIF($C$63:$H$67,"&gt;0"),"",INDEX($B$63:$B$67,SMALL(IF($C$63:$H$67&gt;0,ROW($C$63:$H$67)-ROW($C$62)),ROW(A12))))</f>
        <v/>
      </c>
      <c r="D84" t="str">
        <f t="shared" si="5"/>
        <v/>
      </c>
    </row>
    <row r="85" spans="2:4" x14ac:dyDescent="0.15">
      <c r="B85" t="str">
        <f t="array" ref="B85">IF(ROW(A13)&gt;COUNTIF($C$63:$H$67,"&gt;0"),"",INDEX($C$62:$H$62,SMALL(IF($C$63:$H$67&gt;0,COLUMN($C$63:$H$67)-COLUMN($B$62)),ROW(A13))))</f>
        <v/>
      </c>
      <c r="C85" s="5" t="str">
        <f t="array" ref="C85">IF(ROW(A13)&gt;COUNTIF($C$63:$H$67,"&gt;0"),"",INDEX($B$63:$B$67,SMALL(IF($C$63:$H$67&gt;0,ROW($C$63:$H$67)-ROW($C$62)),ROW(A13))))</f>
        <v/>
      </c>
      <c r="D85" t="str">
        <f t="shared" si="5"/>
        <v/>
      </c>
    </row>
    <row r="86" spans="2:4" x14ac:dyDescent="0.15">
      <c r="B86" t="str">
        <f t="array" ref="B86">IF(ROW(A14)&gt;COUNTIF($C$63:$H$67,"&gt;0"),"",INDEX($C$62:$H$62,SMALL(IF($C$63:$H$67&gt;0,COLUMN($C$63:$H$67)-COLUMN($B$62)),ROW(A14))))</f>
        <v/>
      </c>
      <c r="C86" s="5" t="str">
        <f t="array" ref="C86">IF(ROW(A14)&gt;COUNTIF($C$63:$H$67,"&gt;0"),"",INDEX($B$63:$B$67,SMALL(IF($C$63:$H$67&gt;0,ROW($C$63:$H$67)-ROW($C$62)),ROW(A14))))</f>
        <v/>
      </c>
      <c r="D86" t="str">
        <f t="shared" si="5"/>
        <v/>
      </c>
    </row>
  </sheetData>
  <mergeCells count="2">
    <mergeCell ref="B1:D1"/>
    <mergeCell ref="F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库存</vt:lpstr>
      <vt:lpstr>订单</vt:lpstr>
      <vt:lpstr>解答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2012-11-12T17:12:04Z</dcterms:modified>
</cp:coreProperties>
</file>