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Data/itemProps1.xml" ContentType="application/vnd.ms-excel.customDataPropertie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3.xml" ContentType="application/vnd.openxmlformats-officedocument.drawing+xml"/>
  <Override PartName="/xl/slicers/slicer3.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showVerticalScroll="0" xWindow="240" yWindow="195" windowWidth="16080" windowHeight="6090" activeTab="3"/>
  </bookViews>
  <sheets>
    <sheet name="Data" sheetId="1" r:id="rId1"/>
    <sheet name="Regular PT" sheetId="2" r:id="rId2"/>
    <sheet name="Named Sets by PP" sheetId="3" r:id="rId3"/>
    <sheet name="DAX by PP" sheetId="5" r:id="rId4"/>
  </sheets>
  <definedNames>
    <definedName name="Slicer_Product">#N/A</definedName>
    <definedName name="Slicer_Product1">#N/A</definedName>
    <definedName name="Slicer_Product2">#N/A</definedName>
    <definedName name="Slicer_Top">#N/A</definedName>
  </definedNames>
  <calcPr calcId="145621"/>
  <pivotCaches>
    <pivotCache cacheId="0" r:id="rId5"/>
    <pivotCache cacheId="22" r:id="rId6"/>
    <pivotCache cacheId="33" r:id="rId7"/>
    <pivotCache cacheId="87" r:id="rId8"/>
    <pivotCache cacheId="90" r:id="rId9"/>
  </pivotCaches>
  <extLst>
    <ext xmlns:x14="http://schemas.microsoft.com/office/spreadsheetml/2009/9/main" uri="{876F7934-8845-4945-9796-88D515C7AA90}">
      <x14:pivotCaches>
        <pivotCache cacheId="25" r:id="rId10"/>
        <pivotCache cacheId="32" r:id="rId11"/>
      </x14:pivotCaches>
    </ext>
    <ext xmlns:x14="http://schemas.microsoft.com/office/spreadsheetml/2009/9/main" uri="{BBE1A952-AA13-448e-AADC-164F8A28A991}">
      <x14:slicerCaches>
        <x14:slicerCache r:id="rId12"/>
        <x14:slicerCache r:id="rId13"/>
        <x14:slicerCache r:id="rId14"/>
        <x14:slicerCache r:id="rId15"/>
      </x14:slicerCaches>
    </ext>
    <ext xmlns:x14="http://schemas.microsoft.com/office/spreadsheetml/2009/9/main" uri="{79F54976-1DA5-4618-B147-4CDE4B953A38}">
      <x14:workbookPr/>
    </ext>
  </extLst>
</workbook>
</file>

<file path=xl/calcChain.xml><?xml version="1.0" encoding="utf-8"?>
<calcChain xmlns="http://schemas.openxmlformats.org/spreadsheetml/2006/main">
  <c r="I2" i="1" l="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F15" i="5"/>
  <c r="B10" i="5" l="1"/>
</calcChain>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 id="2" sourceFile="C:\Users\Jiakun\Desktop\TopN.xlsx" keepAlive="1" name="TopN" type="5" refreshedVersion="4" saveData="1">
    <dbPr connection="Provider=Microsoft.ACE.OLEDB.12.0;User ID=Admin;Data Source=C:\Users\Jiakun\Desktop\TopN.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Select B.*_x000d__x000a_From_x000d__x000a_(Select Top 10 Employee_ID, Total_x000d__x000a_From [Data$]_x000d__x000a_Order by Total Desc) A, [Data$] B _x000d__x000a_Where A.Employee_ID=B.Employee_ID_x000d__x000a_Order by B.Total Desc" commandType="3"/>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3">
    <s v="PowerPivot Data"/>
    <s v="[Measures].[Sel TopN Value]"/>
    <s v="{[Table3].[Top].&amp;[15]}"/>
  </metadataStrings>
  <mdxMetadata count="1">
    <mdx n="0" f="v">
      <t c="2" fi="0">
        <n x="1"/>
        <n x="2" s="1"/>
      </t>
    </mdx>
  </mdxMetadata>
  <valueMetadata count="1">
    <bk>
      <rc t="1" v="0"/>
    </bk>
  </valueMetadata>
</metadata>
</file>

<file path=xl/sharedStrings.xml><?xml version="1.0" encoding="utf-8"?>
<sst xmlns="http://schemas.openxmlformats.org/spreadsheetml/2006/main" count="255" uniqueCount="118">
  <si>
    <t>Employee_ID</t>
  </si>
  <si>
    <t>January</t>
  </si>
  <si>
    <t>March</t>
  </si>
  <si>
    <t>April</t>
  </si>
  <si>
    <t>May</t>
  </si>
  <si>
    <t>June</t>
  </si>
  <si>
    <t>Product</t>
  </si>
  <si>
    <t>February</t>
  </si>
  <si>
    <t>AA11_012</t>
  </si>
  <si>
    <t>AA11_013</t>
  </si>
  <si>
    <t>AA11_014</t>
  </si>
  <si>
    <t>AA11_015</t>
  </si>
  <si>
    <t>AA11_016</t>
  </si>
  <si>
    <t>AA11_017</t>
  </si>
  <si>
    <t>AA11_018</t>
  </si>
  <si>
    <t>AA11_019</t>
  </si>
  <si>
    <t>AA11_020</t>
  </si>
  <si>
    <t>AA11_021</t>
  </si>
  <si>
    <t>AA11_022</t>
  </si>
  <si>
    <t>AA11_023</t>
  </si>
  <si>
    <t>AA11_024</t>
  </si>
  <si>
    <t>AA11_025</t>
  </si>
  <si>
    <t>AA11_026</t>
  </si>
  <si>
    <t>AA11_027</t>
  </si>
  <si>
    <t>AA11_028</t>
  </si>
  <si>
    <t>AA11_029</t>
  </si>
  <si>
    <t>AA11_030</t>
  </si>
  <si>
    <t>AA11_031</t>
  </si>
  <si>
    <t>AA11_032</t>
  </si>
  <si>
    <t>DD15_125</t>
  </si>
  <si>
    <t>DD15_126</t>
  </si>
  <si>
    <t>DD15_127</t>
  </si>
  <si>
    <t>DD15_128</t>
  </si>
  <si>
    <t>DD15_129</t>
  </si>
  <si>
    <t>DD15_130</t>
  </si>
  <si>
    <t>DD15_131</t>
  </si>
  <si>
    <t>DD15_132</t>
  </si>
  <si>
    <t>DD15_133</t>
  </si>
  <si>
    <t>DD15_134</t>
  </si>
  <si>
    <t>DD15_135</t>
  </si>
  <si>
    <t>DD15_136</t>
  </si>
  <si>
    <t>DD15_137</t>
  </si>
  <si>
    <t>DD15_138</t>
  </si>
  <si>
    <t>DD15_139</t>
  </si>
  <si>
    <t>DD15_140</t>
  </si>
  <si>
    <t>DD15_141</t>
  </si>
  <si>
    <t>DD15_142</t>
  </si>
  <si>
    <t>DD15_143</t>
  </si>
  <si>
    <t>MM37_249</t>
  </si>
  <si>
    <t>MM37_250</t>
  </si>
  <si>
    <t>MM37_251</t>
  </si>
  <si>
    <t>MM37_252</t>
  </si>
  <si>
    <t>MM37_253</t>
  </si>
  <si>
    <t>MM37_254</t>
  </si>
  <si>
    <t>MM37_255</t>
  </si>
  <si>
    <t>MM37_256</t>
  </si>
  <si>
    <t>MM37_257</t>
  </si>
  <si>
    <t>MM37_258</t>
  </si>
  <si>
    <t>MM37_259</t>
  </si>
  <si>
    <t>MM37_260</t>
  </si>
  <si>
    <t>MM37_261</t>
  </si>
  <si>
    <t>MM37_262</t>
  </si>
  <si>
    <t>MM37_263</t>
  </si>
  <si>
    <t>MM37_264</t>
  </si>
  <si>
    <t>MM37_265</t>
  </si>
  <si>
    <t>MM37_266</t>
  </si>
  <si>
    <t>MM37_267</t>
  </si>
  <si>
    <t>MM37_268</t>
  </si>
  <si>
    <t>MM37_269</t>
  </si>
  <si>
    <t>MM37_270</t>
  </si>
  <si>
    <t>MM37_271</t>
  </si>
  <si>
    <t>MM37_272</t>
  </si>
  <si>
    <t>MM37_273</t>
  </si>
  <si>
    <t>MM37_274</t>
  </si>
  <si>
    <t>MM37_275</t>
  </si>
  <si>
    <t>MM37_276</t>
  </si>
  <si>
    <t>PS38_524</t>
  </si>
  <si>
    <t>PS38_525</t>
  </si>
  <si>
    <t>PS38_526</t>
  </si>
  <si>
    <t>PS38_527</t>
  </si>
  <si>
    <t>PS38_528</t>
  </si>
  <si>
    <t>PS38_529</t>
  </si>
  <si>
    <t>PS38_530</t>
  </si>
  <si>
    <t>PS38_531</t>
  </si>
  <si>
    <t>PS38_532</t>
  </si>
  <si>
    <t>PS38_533</t>
  </si>
  <si>
    <t>PS38_534</t>
  </si>
  <si>
    <t>PS38_535</t>
  </si>
  <si>
    <t>PS38_536</t>
  </si>
  <si>
    <t>PS38_537</t>
  </si>
  <si>
    <t>PS38_538</t>
  </si>
  <si>
    <t>PS38_539</t>
  </si>
  <si>
    <t>PS38_540</t>
  </si>
  <si>
    <t>PS38_541</t>
  </si>
  <si>
    <t>PS38_542</t>
  </si>
  <si>
    <t>PS38_543</t>
  </si>
  <si>
    <t>PS38_544</t>
  </si>
  <si>
    <t>PS38_545</t>
  </si>
  <si>
    <t>PS38_546</t>
  </si>
  <si>
    <t>PS38_547</t>
  </si>
  <si>
    <t>PS38_548</t>
  </si>
  <si>
    <t>PS38_549</t>
  </si>
  <si>
    <t>PS38_550</t>
  </si>
  <si>
    <t>PS38_551</t>
  </si>
  <si>
    <t>PS38_552</t>
  </si>
  <si>
    <t>PS38_553</t>
  </si>
  <si>
    <t>PS38_554</t>
  </si>
  <si>
    <t>PS38_555</t>
  </si>
  <si>
    <t>Biscuits</t>
  </si>
  <si>
    <t>Milk</t>
  </si>
  <si>
    <t>Juice</t>
  </si>
  <si>
    <t>Cookies</t>
  </si>
  <si>
    <t>Chocolates</t>
  </si>
  <si>
    <t>Row Labels</t>
  </si>
  <si>
    <t>Total</t>
  </si>
  <si>
    <t xml:space="preserve"> Total</t>
  </si>
  <si>
    <t>Hidden PivotTable</t>
  </si>
  <si>
    <t>Displaying Top 10 Employees by Sales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</si>
</sst>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2"/>
      <color theme="1"/>
      <name val="Times New Roman"/>
      <family val="2"/>
    </font>
    <font>
      <b/>
      <sz val="12"/>
      <color theme="1"/>
      <name val="Times New Roman"/>
      <family val="1"/>
    </font>
    <font>
      <b/>
      <sz val="18"/>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pivotButton="1"/>
    <xf numFmtId="0" fontId="0" fillId="0" borderId="0" xfId="0" applyAlignment="1">
      <alignment horizontal="left"/>
    </xf>
    <xf numFmtId="0" fontId="0" fillId="0" borderId="0" xfId="0" applyNumberFormat="1"/>
    <xf numFmtId="0" fontId="1" fillId="0" borderId="0" xfId="0" applyFont="1" applyFill="1"/>
    <xf numFmtId="0" fontId="0" fillId="0" borderId="0" xfId="0" applyFill="1"/>
    <xf numFmtId="0" fontId="0" fillId="0" borderId="0" xfId="0" applyFill="1" applyAlignment="1">
      <alignment horizontal="left"/>
    </xf>
    <xf numFmtId="0" fontId="0" fillId="0" borderId="0" xfId="0" applyNumberFormat="1" applyFill="1"/>
    <xf numFmtId="0" fontId="2" fillId="0" borderId="0" xfId="0" applyFont="1"/>
  </cellXfs>
  <cellStyles count="1">
    <cellStyle name="Normal" xfId="0" builtinId="0"/>
  </cellStyles>
  <dxfs count="2">
    <dxf>
      <fill>
        <patternFill patternType="none">
          <bgColor auto="1"/>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volatileDependencies.xml><?xml version="1.0" encoding="utf-8"?>
<volTypes xmlns="http://schemas.openxmlformats.org/spreadsheetml/2006/main">
  <volType type="olapFunctions">
    <main first="PowerPivot Data">
      <tp t="e">
        <v>#N/A</v>
        <stp>1</stp>
        <tr r="F15" s="5"/>
        <tr r="F15" s="5"/>
      </tp>
    </main>
  </volType>
</volTypes>
</file>

<file path=xl/_rels/workbook.xml.rels><?xml version="1.0" encoding="UTF-8" standalone="yes"?>
<Relationships xmlns="http://schemas.openxmlformats.org/package/2006/relationships"><Relationship Id="rId13" Type="http://schemas.microsoft.com/office/2007/relationships/slicerCache" Target="slicerCaches/slicerCache2.xml"/><Relationship Id="rId18" Type="http://schemas.openxmlformats.org/officeDocument/2006/relationships/styles" Target="styles.xml"/><Relationship Id="rId26" Type="http://schemas.openxmlformats.org/officeDocument/2006/relationships/customXml" Target="../customXml/item4.xml"/><Relationship Id="rId39" Type="http://schemas.openxmlformats.org/officeDocument/2006/relationships/customXml" Target="../customXml/item17.xml"/><Relationship Id="rId3" Type="http://schemas.openxmlformats.org/officeDocument/2006/relationships/worksheet" Target="worksheets/sheet3.xml"/><Relationship Id="rId21" Type="http://schemas.microsoft.com/office/2007/relationships/customDataProps" Target="customData/itemProps1.xml"/><Relationship Id="rId34" Type="http://schemas.openxmlformats.org/officeDocument/2006/relationships/customXml" Target="../customXml/item12.xml"/><Relationship Id="rId42" Type="http://schemas.openxmlformats.org/officeDocument/2006/relationships/customXml" Target="../customXml/item20.xml"/><Relationship Id="rId47" Type="http://schemas.openxmlformats.org/officeDocument/2006/relationships/customXml" Target="../customXml/item25.xml"/><Relationship Id="rId50" Type="http://schemas.openxmlformats.org/officeDocument/2006/relationships/customXml" Target="../customXml/item28.xml"/><Relationship Id="rId7" Type="http://schemas.openxmlformats.org/officeDocument/2006/relationships/pivotCacheDefinition" Target="pivotCache/pivotCacheDefinition3.xml"/><Relationship Id="rId12" Type="http://schemas.microsoft.com/office/2007/relationships/slicerCache" Target="slicerCaches/slicerCache1.xml"/><Relationship Id="rId17" Type="http://schemas.openxmlformats.org/officeDocument/2006/relationships/connections" Target="connections.xml"/><Relationship Id="rId25" Type="http://schemas.openxmlformats.org/officeDocument/2006/relationships/customXml" Target="../customXml/item3.xml"/><Relationship Id="rId33" Type="http://schemas.openxmlformats.org/officeDocument/2006/relationships/customXml" Target="../customXml/item11.xml"/><Relationship Id="rId38" Type="http://schemas.openxmlformats.org/officeDocument/2006/relationships/customXml" Target="../customXml/item16.xml"/><Relationship Id="rId46" Type="http://schemas.openxmlformats.org/officeDocument/2006/relationships/customXml" Target="../customXml/item24.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sheetMetadata" Target="metadata.xml"/><Relationship Id="rId29" Type="http://schemas.openxmlformats.org/officeDocument/2006/relationships/customXml" Target="../customXml/item7.xml"/><Relationship Id="rId41"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pivotCacheDefinition" Target="pivotCache/pivotCacheDefinition7.xml"/><Relationship Id="rId24" Type="http://schemas.openxmlformats.org/officeDocument/2006/relationships/customXml" Target="../customXml/item2.xml"/><Relationship Id="rId32" Type="http://schemas.openxmlformats.org/officeDocument/2006/relationships/customXml" Target="../customXml/item10.xml"/><Relationship Id="rId37" Type="http://schemas.openxmlformats.org/officeDocument/2006/relationships/customXml" Target="../customXml/item15.xml"/><Relationship Id="rId40" Type="http://schemas.openxmlformats.org/officeDocument/2006/relationships/customXml" Target="../customXml/item18.xml"/><Relationship Id="rId45" Type="http://schemas.openxmlformats.org/officeDocument/2006/relationships/customXml" Target="../customXml/item23.xml"/><Relationship Id="rId53" Type="http://schemas.openxmlformats.org/officeDocument/2006/relationships/volatileDependencies" Target="volatileDependencies.xml"/><Relationship Id="rId5" Type="http://schemas.openxmlformats.org/officeDocument/2006/relationships/pivotCacheDefinition" Target="pivotCache/pivotCacheDefinition1.xml"/><Relationship Id="rId15" Type="http://schemas.microsoft.com/office/2007/relationships/slicerCache" Target="slicerCaches/slicerCache4.xml"/><Relationship Id="rId23" Type="http://schemas.openxmlformats.org/officeDocument/2006/relationships/customXml" Target="../customXml/item1.xml"/><Relationship Id="rId28" Type="http://schemas.openxmlformats.org/officeDocument/2006/relationships/customXml" Target="../customXml/item6.xml"/><Relationship Id="rId36" Type="http://schemas.openxmlformats.org/officeDocument/2006/relationships/customXml" Target="../customXml/item14.xml"/><Relationship Id="rId49" Type="http://schemas.openxmlformats.org/officeDocument/2006/relationships/customXml" Target="../customXml/item27.xml"/><Relationship Id="rId10" Type="http://schemas.openxmlformats.org/officeDocument/2006/relationships/pivotCacheDefinition" Target="pivotCache/pivotCacheDefinition6.xml"/><Relationship Id="rId19" Type="http://schemas.openxmlformats.org/officeDocument/2006/relationships/sharedStrings" Target="sharedStrings.xml"/><Relationship Id="rId31" Type="http://schemas.openxmlformats.org/officeDocument/2006/relationships/customXml" Target="../customXml/item9.xml"/><Relationship Id="rId44" Type="http://schemas.openxmlformats.org/officeDocument/2006/relationships/customXml" Target="../customXml/item22.xml"/><Relationship Id="rId52" Type="http://schemas.openxmlformats.org/officeDocument/2006/relationships/customXml" Target="../customXml/item30.xml"/><Relationship Id="rId4" Type="http://schemas.openxmlformats.org/officeDocument/2006/relationships/worksheet" Target="worksheets/sheet4.xml"/><Relationship Id="rId9" Type="http://schemas.openxmlformats.org/officeDocument/2006/relationships/pivotCacheDefinition" Target="pivotCache/pivotCacheDefinition5.xml"/><Relationship Id="rId14" Type="http://schemas.microsoft.com/office/2007/relationships/slicerCache" Target="slicerCaches/slicerCache3.xml"/><Relationship Id="rId22" Type="http://schemas.openxmlformats.org/officeDocument/2006/relationships/calcChain" Target="calcChain.xml"/><Relationship Id="rId27" Type="http://schemas.openxmlformats.org/officeDocument/2006/relationships/customXml" Target="../customXml/item5.xml"/><Relationship Id="rId30" Type="http://schemas.openxmlformats.org/officeDocument/2006/relationships/customXml" Target="../customXml/item8.xml"/><Relationship Id="rId35" Type="http://schemas.openxmlformats.org/officeDocument/2006/relationships/customXml" Target="../customXml/item13.xml"/><Relationship Id="rId43" Type="http://schemas.openxmlformats.org/officeDocument/2006/relationships/customXml" Target="../customXml/item21.xml"/><Relationship Id="rId48" Type="http://schemas.openxmlformats.org/officeDocument/2006/relationships/customXml" Target="../customXml/item26.xml"/><Relationship Id="rId8" Type="http://schemas.openxmlformats.org/officeDocument/2006/relationships/pivotCacheDefinition" Target="pivotCache/pivotCacheDefinition4.xml"/><Relationship Id="rId51" Type="http://schemas.openxmlformats.org/officeDocument/2006/relationships/customXml" Target="../customXml/item29.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twoCellAnchor editAs="oneCell">
    <xdr:from>
      <xdr:col>1</xdr:col>
      <xdr:colOff>66674</xdr:colOff>
      <xdr:row>0</xdr:row>
      <xdr:rowOff>66675</xdr:rowOff>
    </xdr:from>
    <xdr:to>
      <xdr:col>9</xdr:col>
      <xdr:colOff>619125</xdr:colOff>
      <xdr:row>4</xdr:row>
      <xdr:rowOff>19050</xdr:rowOff>
    </xdr:to>
    <mc:AlternateContent xmlns:mc="http://schemas.openxmlformats.org/markup-compatibility/2006" xmlns:a14="http://schemas.microsoft.com/office/drawing/2010/main">
      <mc:Choice Requires="a14">
        <xdr:graphicFrame macro="">
          <xdr:nvGraphicFramePr>
            <xdr:cNvPr id="2" name="Product"/>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mlns="">
        <xdr:sp macro="" textlink="">
          <xdr:nvSpPr>
            <xdr:cNvPr id="0" name=""/>
            <xdr:cNvSpPr>
              <a:spLocks noTextEdit="1"/>
            </xdr:cNvSpPr>
          </xdr:nvSpPr>
          <xdr:spPr>
            <a:xfrm>
              <a:off x="66674" y="66675"/>
              <a:ext cx="6400801"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95250</xdr:rowOff>
    </xdr:from>
    <xdr:to>
      <xdr:col>7</xdr:col>
      <xdr:colOff>200025</xdr:colOff>
      <xdr:row>4</xdr:row>
      <xdr:rowOff>123825</xdr:rowOff>
    </xdr:to>
    <mc:AlternateContent xmlns:mc="http://schemas.openxmlformats.org/markup-compatibility/2006" xmlns:a14="http://schemas.microsoft.com/office/drawing/2010/main">
      <mc:Choice Requires="a14">
        <xdr:graphicFrame macro="">
          <xdr:nvGraphicFramePr>
            <xdr:cNvPr id="2" name="Prd"/>
            <xdr:cNvGraphicFramePr/>
          </xdr:nvGraphicFramePr>
          <xdr:xfrm>
            <a:off x="0" y="0"/>
            <a:ext cx="0" cy="0"/>
          </xdr:xfrm>
          <a:graphic>
            <a:graphicData uri="http://schemas.microsoft.com/office/drawing/2010/slicer">
              <sle:slicer xmlns:sle="http://schemas.microsoft.com/office/drawing/2010/slicer" name="Prd"/>
            </a:graphicData>
          </a:graphic>
        </xdr:graphicFrame>
      </mc:Choice>
      <mc:Fallback xmlns="">
        <xdr:sp macro="" textlink="">
          <xdr:nvSpPr>
            <xdr:cNvPr id="0" name=""/>
            <xdr:cNvSpPr>
              <a:spLocks noTextEdit="1"/>
            </xdr:cNvSpPr>
          </xdr:nvSpPr>
          <xdr:spPr>
            <a:xfrm>
              <a:off x="123825" y="95250"/>
              <a:ext cx="4962525" cy="82867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0</xdr:row>
      <xdr:rowOff>50800</xdr:rowOff>
    </xdr:from>
    <xdr:to>
      <xdr:col>1</xdr:col>
      <xdr:colOff>77788</xdr:colOff>
      <xdr:row>0</xdr:row>
      <xdr:rowOff>52388</xdr:rowOff>
    </xdr:to>
    <mc:AlternateContent xmlns:mc="http://schemas.openxmlformats.org/markup-compatibility/2006" xmlns:a14="http://schemas.microsoft.com/office/drawing/2010/main">
      <mc:Choice Requires="a14">
        <xdr:graphicFrame macro="">
          <xdr:nvGraphicFramePr>
            <xdr:cNvPr id="5" name="Top"/>
            <xdr:cNvGraphicFramePr/>
          </xdr:nvGraphicFramePr>
          <xdr:xfrm>
            <a:off x="0" y="0"/>
            <a:ext cx="0" cy="0"/>
          </xdr:xfrm>
          <a:graphic>
            <a:graphicData uri="http://schemas.microsoft.com/office/drawing/2010/slicer">
              <sle:slicer xmlns:sle="http://schemas.microsoft.com/office/drawing/2010/slicer" name="Top"/>
            </a:graphicData>
          </a:graphic>
        </xdr:graphicFrame>
      </mc:Choice>
      <mc:Fallback xmlns="">
        <xdr:sp macro="" textlink="">
          <xdr:nvSpPr>
            <xdr:cNvPr id="0" name=""/>
            <xdr:cNvSpPr>
              <a:spLocks noTextEdit="1"/>
            </xdr:cNvSpPr>
          </xdr:nvSpPr>
          <xdr:spPr>
            <a:xfrm>
              <a:off x="76200" y="50800"/>
              <a:ext cx="1588" cy="1588"/>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absolute">
    <xdr:from>
      <xdr:col>1</xdr:col>
      <xdr:colOff>304800</xdr:colOff>
      <xdr:row>1</xdr:row>
      <xdr:rowOff>130175</xdr:rowOff>
    </xdr:from>
    <xdr:to>
      <xdr:col>2</xdr:col>
      <xdr:colOff>250825</xdr:colOff>
      <xdr:row>8</xdr:row>
      <xdr:rowOff>38100</xdr:rowOff>
    </xdr:to>
    <mc:AlternateContent xmlns:mc="http://schemas.openxmlformats.org/markup-compatibility/2006">
      <mc:Choice xmlns:a14="http://schemas.microsoft.com/office/drawing/2010/main" Requires="a14">
        <xdr:graphicFrame macro="">
          <xdr:nvGraphicFramePr>
            <xdr:cNvPr id="12" name="Top 2"/>
            <xdr:cNvGraphicFramePr/>
          </xdr:nvGraphicFramePr>
          <xdr:xfrm>
            <a:off x="0" y="0"/>
            <a:ext cx="0" cy="0"/>
          </xdr:xfrm>
          <a:graphic>
            <a:graphicData uri="http://schemas.microsoft.com/office/drawing/2010/slicer">
              <sle:slicer xmlns:sle="http://schemas.microsoft.com/office/drawing/2010/slicer" name="Top 2"/>
            </a:graphicData>
          </a:graphic>
        </xdr:graphicFrame>
      </mc:Choice>
      <mc:Fallback>
        <xdr:sp macro="" textlink="">
          <xdr:nvSpPr>
            <xdr:cNvPr id="0" name=""/>
            <xdr:cNvSpPr>
              <a:spLocks noTextEdit="1"/>
            </xdr:cNvSpPr>
          </xdr:nvSpPr>
          <xdr:spPr>
            <a:xfrm>
              <a:off x="990600" y="330200"/>
              <a:ext cx="1041400" cy="13081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absolute">
    <xdr:from>
      <xdr:col>2</xdr:col>
      <xdr:colOff>377825</xdr:colOff>
      <xdr:row>1</xdr:row>
      <xdr:rowOff>130175</xdr:rowOff>
    </xdr:from>
    <xdr:to>
      <xdr:col>5</xdr:col>
      <xdr:colOff>615950</xdr:colOff>
      <xdr:row>8</xdr:row>
      <xdr:rowOff>38100</xdr:rowOff>
    </xdr:to>
    <mc:AlternateContent xmlns:mc="http://schemas.openxmlformats.org/markup-compatibility/2006">
      <mc:Choice xmlns:a14="http://schemas.microsoft.com/office/drawing/2010/main" Requires="a14">
        <xdr:graphicFrame macro="">
          <xdr:nvGraphicFramePr>
            <xdr:cNvPr id="13" name="Product 1"/>
            <xdr:cNvGraphicFramePr/>
          </xdr:nvGraphicFramePr>
          <xdr:xfrm>
            <a:off x="0" y="0"/>
            <a:ext cx="0" cy="0"/>
          </xdr:xfrm>
          <a:graphic>
            <a:graphicData uri="http://schemas.microsoft.com/office/drawing/2010/slicer">
              <sle:slicer xmlns:sle="http://schemas.microsoft.com/office/drawing/2010/slicer" name="Product 1"/>
            </a:graphicData>
          </a:graphic>
        </xdr:graphicFrame>
      </mc:Choice>
      <mc:Fallback>
        <xdr:sp macro="" textlink="">
          <xdr:nvSpPr>
            <xdr:cNvPr id="0" name=""/>
            <xdr:cNvSpPr>
              <a:spLocks noTextEdit="1"/>
            </xdr:cNvSpPr>
          </xdr:nvSpPr>
          <xdr:spPr>
            <a:xfrm>
              <a:off x="2159000" y="330200"/>
              <a:ext cx="2057400" cy="13081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iakun" refreshedDate="41235.459163310188" createdVersion="4" refreshedVersion="4" minRefreshableVersion="3" recordCount="100">
  <cacheSource type="worksheet">
    <worksheetSource name="Table1"/>
  </cacheSource>
  <cacheFields count="9">
    <cacheField name="Employee_ID" numFmtId="0">
      <sharedItems count="100">
        <s v="AA11_012"/>
        <s v="AA11_013"/>
        <s v="AA11_014"/>
        <s v="AA11_015"/>
        <s v="AA11_016"/>
        <s v="AA11_017"/>
        <s v="AA11_018"/>
        <s v="AA11_019"/>
        <s v="AA11_020"/>
        <s v="AA11_021"/>
        <s v="AA11_022"/>
        <s v="AA11_023"/>
        <s v="AA11_024"/>
        <s v="AA11_025"/>
        <s v="AA11_026"/>
        <s v="AA11_027"/>
        <s v="AA11_028"/>
        <s v="AA11_029"/>
        <s v="AA11_030"/>
        <s v="AA11_031"/>
        <s v="AA11_032"/>
        <s v="DD15_125"/>
        <s v="DD15_126"/>
        <s v="DD15_127"/>
        <s v="DD15_128"/>
        <s v="DD15_129"/>
        <s v="DD15_130"/>
        <s v="DD15_131"/>
        <s v="DD15_132"/>
        <s v="DD15_133"/>
        <s v="DD15_134"/>
        <s v="DD15_135"/>
        <s v="DD15_136"/>
        <s v="DD15_137"/>
        <s v="DD15_138"/>
        <s v="DD15_139"/>
        <s v="DD15_140"/>
        <s v="DD15_141"/>
        <s v="DD15_142"/>
        <s v="DD15_143"/>
        <s v="MM37_249"/>
        <s v="MM37_250"/>
        <s v="MM37_251"/>
        <s v="MM37_252"/>
        <s v="MM37_253"/>
        <s v="MM37_254"/>
        <s v="MM37_255"/>
        <s v="MM37_256"/>
        <s v="MM37_257"/>
        <s v="MM37_258"/>
        <s v="MM37_259"/>
        <s v="MM37_260"/>
        <s v="MM37_261"/>
        <s v="MM37_262"/>
        <s v="MM37_263"/>
        <s v="MM37_264"/>
        <s v="MM37_265"/>
        <s v="MM37_266"/>
        <s v="MM37_267"/>
        <s v="MM37_268"/>
        <s v="MM37_269"/>
        <s v="MM37_270"/>
        <s v="MM37_271"/>
        <s v="MM37_272"/>
        <s v="MM37_273"/>
        <s v="MM37_274"/>
        <s v="MM37_275"/>
        <s v="MM37_276"/>
        <s v="PS38_524"/>
        <s v="PS38_525"/>
        <s v="PS38_526"/>
        <s v="PS38_527"/>
        <s v="PS38_528"/>
        <s v="PS38_529"/>
        <s v="PS38_530"/>
        <s v="PS38_531"/>
        <s v="PS38_532"/>
        <s v="PS38_533"/>
        <s v="PS38_534"/>
        <s v="PS38_535"/>
        <s v="PS38_536"/>
        <s v="PS38_537"/>
        <s v="PS38_538"/>
        <s v="PS38_539"/>
        <s v="PS38_540"/>
        <s v="PS38_541"/>
        <s v="PS38_542"/>
        <s v="PS38_543"/>
        <s v="PS38_544"/>
        <s v="PS38_545"/>
        <s v="PS38_546"/>
        <s v="PS38_547"/>
        <s v="PS38_548"/>
        <s v="PS38_549"/>
        <s v="PS38_550"/>
        <s v="PS38_551"/>
        <s v="PS38_552"/>
        <s v="PS38_553"/>
        <s v="PS38_554"/>
        <s v="PS38_555"/>
      </sharedItems>
    </cacheField>
    <cacheField name="January" numFmtId="0">
      <sharedItems containsSemiMixedTypes="0" containsString="0" containsNumber="1" containsInteger="1" minValue="515" maxValue="3497"/>
    </cacheField>
    <cacheField name="February" numFmtId="0">
      <sharedItems containsSemiMixedTypes="0" containsString="0" containsNumber="1" containsInteger="1" minValue="505" maxValue="3489"/>
    </cacheField>
    <cacheField name="March" numFmtId="0">
      <sharedItems containsSemiMixedTypes="0" containsString="0" containsNumber="1" containsInteger="1" minValue="581" maxValue="3455"/>
    </cacheField>
    <cacheField name="April" numFmtId="0">
      <sharedItems containsSemiMixedTypes="0" containsString="0" containsNumber="1" containsInteger="1" minValue="530" maxValue="3461"/>
    </cacheField>
    <cacheField name="May" numFmtId="0">
      <sharedItems containsSemiMixedTypes="0" containsString="0" containsNumber="1" containsInteger="1" minValue="528" maxValue="3453"/>
    </cacheField>
    <cacheField name="June" numFmtId="0">
      <sharedItems containsSemiMixedTypes="0" containsString="0" containsNumber="1" containsInteger="1" minValue="553" maxValue="3495"/>
    </cacheField>
    <cacheField name="Product" numFmtId="0">
      <sharedItems count="5">
        <s v="Biscuits"/>
        <s v="Milk"/>
        <s v="Juice"/>
        <s v="Cookies"/>
        <s v="Chocolates"/>
      </sharedItems>
    </cacheField>
    <cacheField name="Total" numFmtId="0">
      <sharedItems containsSemiMixedTypes="0" containsString="0" containsNumber="1" containsInteger="1" minValue="7014" maxValue="18326"/>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invalid="1" saveData="0" refreshedBy="Jiakun" refreshedDate="41236.900494212961" createdVersion="3" refreshedVersion="4" minRefreshableVersion="3" recordCount="0" tupleCache="1">
  <cacheSource type="external" connectionId="1"/>
  <cacheFields count="2">
    <cacheField name="[Table3].[Top].[Top]" caption="Top" numFmtId="0" hierarchy="17" level="1">
      <sharedItems count="4">
        <s v="[Table3].[Top].&amp;[5]" c="5"/>
        <s v="[Table3].[Top].&amp;[10]" c="10"/>
        <s v="[Table3].[Top].&amp;[15]" c="15"/>
        <s v="[Table3].[Top].&amp;[20]" c="20"/>
      </sharedItems>
    </cacheField>
    <cacheField name="[Measures].[MeasuresLevel]" caption="MeasuresLevel" numFmtId="0">
      <sharedItems count="1">
        <s v="[Measures].[Sel TopN Value]" c="Sel TopN Value"/>
      </sharedItems>
    </cacheField>
  </cacheFields>
  <cacheHierarchies count="34">
    <cacheHierarchy uniqueName="[Measures]" caption="Measures" attribute="1" keyAttribute="1" defaultMemberUniqueName="[Measures].[__No measures defined]" dimensionUniqueName="[Measures]" displayFolder="" measures="1" count="1" unbalanced="0">
      <fieldsUsage count="1">
        <fieldUsage x="1"/>
      </fieldsUsage>
    </cacheHierarchy>
    <cacheHierarchy uniqueName="[Table1].[April]" caption="April" attribute="1" defaultMemberUniqueName="[Table1].[April].[All]" allUniqueName="[Table1].[April].[All]" dimensionUniqueName="[Table1]" displayFolder="" count="2" unbalanced="0"/>
    <cacheHierarchy uniqueName="[Table1].[Biscuits]" caption="Biscuits" attribute="1" defaultMemberUniqueName="[Table1].[Biscuits].[All]" allUniqueName="[Table1].[Biscuits].[All]" dimensionUniqueName="[Table1]" displayFolder="" count="2" unbalanced="0"/>
    <cacheHierarchy uniqueName="[Table1].[Chocolates]" caption="Chocolates" attribute="1" defaultMemberUniqueName="[Table1].[Chocolates].[All]" allUniqueName="[Table1].[Chocolates].[All]" dimensionUniqueName="[Table1]" displayFolder="" count="2" unbalanced="0"/>
    <cacheHierarchy uniqueName="[Table1].[Cookies]" caption="Cookies" attribute="1" defaultMemberUniqueName="[Table1].[Cookies].[All]" allUniqueName="[Table1].[Cookies].[All]" dimensionUniqueName="[Table1]" displayFolder="" count="2" unbalanced="0"/>
    <cacheHierarchy uniqueName="[Table1].[Employee_ID]" caption="Employee_ID" attribute="1" defaultMemberUniqueName="[Table1].[Employee_ID].[All]" allUniqueName="[Table1].[Employee_ID].[All]" dimensionUniqueName="[Table1]" displayFolder="" count="2" unbalanced="0"/>
    <cacheHierarchy uniqueName="[Table1].[February]" caption="February" attribute="1" defaultMemberUniqueName="[Table1].[February].[All]" allUniqueName="[Table1].[February].[All]" dimensionUniqueName="[Table1]" displayFolder="" count="2" unbalanced="0"/>
    <cacheHierarchy uniqueName="[Table1].[January]" caption="January" attribute="1" defaultMemberUniqueName="[Table1].[January].[All]" allUniqueName="[Table1].[January].[All]" dimensionUniqueName="[Table1]" displayFolder="" count="2" unbalanced="0"/>
    <cacheHierarchy uniqueName="[Table1].[Juice]" caption="Juice" attribute="1" defaultMemberUniqueName="[Table1].[Juice].[All]" allUniqueName="[Table1].[Juice].[All]" dimensionUniqueName="[Table1]" displayFolder="" count="2" unbalanced="0"/>
    <cacheHierarchy uniqueName="[Table1].[June]" caption="June" attribute="1" defaultMemberUniqueName="[Table1].[June].[All]" allUniqueName="[Table1].[June].[All]" dimensionUniqueName="[Table1]" displayFolder="" count="2" unbalanced="0"/>
    <cacheHierarchy uniqueName="[Table1].[March]" caption="March" attribute="1" defaultMemberUniqueName="[Table1].[March].[All]" allUniqueName="[Table1].[March].[All]" dimensionUniqueName="[Table1]" displayFolder="" count="2" unbalanced="0"/>
    <cacheHierarchy uniqueName="[Table1].[May]" caption="May" attribute="1" defaultMemberUniqueName="[Table1].[May].[All]" allUniqueName="[Table1].[May].[All]" dimensionUniqueName="[Table1]" displayFolder="" count="2" unbalanced="0"/>
    <cacheHierarchy uniqueName="[Table1].[Milk]" caption="Milk" attribute="1" defaultMemberUniqueName="[Table1].[Milk].[All]" allUniqueName="[Table1].[Milk].[All]" dimensionUniqueName="[Table1]" displayFolder="" count="2" unbalanced="0"/>
    <cacheHierarchy uniqueName="[Table1].[Product]" caption="Product" attribute="1" defaultMemberUniqueName="[Table1].[Product].[All]" allUniqueName="[Table1].[Product].[All]" dimensionUniqueName="[Table1]" displayFolder="" count="2" unbalanced="0"/>
    <cacheHierarchy uniqueName="[Table1].[Total]" caption="Total" attribute="1" defaultMemberUniqueName="[Table1].[Total].[All]" allUniqueName="[Table1].[Total].[All]" dimensionUniqueName="[Table1]" displayFolder="" count="2" unbalanced="0"/>
    <cacheHierarchy uniqueName="[Table2].[ID]" caption="ID" attribute="1" defaultMemberUniqueName="[Table2].[ID].[All]" allUniqueName="[Table2].[ID].[All]" dimensionUniqueName="[Table2]" displayFolder="" count="2" unbalanced="0"/>
    <cacheHierarchy uniqueName="[Table2].[Product]" caption="Product" attribute="1" defaultMemberUniqueName="[Table2].[Product].[All]" allUniqueName="[Table2].[Product].[All]" dimensionUniqueName="[Table2]" displayFolder="" count="2" unbalanced="0"/>
    <cacheHierarchy uniqueName="[Table3].[Top]" caption="Top" attribute="1" defaultMemberUniqueName="[Table3].[Top].[All]" allUniqueName="[Table3].[Top].[All]" dimensionUniqueName="[Table3]" displayFolder="" count="2" unbalanced="0">
      <fieldsUsage count="2">
        <fieldUsage x="-1"/>
        <fieldUsage x="0"/>
      </fieldsUsage>
    </cacheHierarchy>
    <cacheHierarchy uniqueName="[Table1].[RowNumber]" caption="RowNumber" attribute="1" keyAttribute="1" defaultMemberUniqueName="[Table1].[RowNumber].[All]" allUniqueName="[Table1].[RowNumber].[All]" dimensionUniqueName="[Table1]" displayFolder="" count="2" unbalanced="0" hidden="1"/>
    <cacheHierarchy uniqueName="[Table2].[RowNumber]" caption="RowNumber" attribute="1" keyAttribute="1" defaultMemberUniqueName="[Table2].[RowNumber].[All]" allUniqueName="[Table2].[RowNumber].[All]" dimensionUniqueName="[Table2]" displayFolder="" count="2" unbalanced="0" hidden="1"/>
    <cacheHierarchy uniqueName="[Table3].[RowNumber]" caption="RowNumber" attribute="1" keyAttribute="1" defaultMemberUniqueName="[Table3].[RowNumber].[All]" allUniqueName="[Table3].[RowNumber].[All]" dimensionUniqueName="[Table3]" displayFolder="" count="2" unbalanced="0" hidden="1"/>
    <cacheHierarchy uniqueName="[Measures].[Sum of Total]" caption="Sum of Total" measure="1" displayFolder="" measureGroup="Table1" count="0"/>
    <cacheHierarchy uniqueName="[Measures].[Sum of Total 3]" caption="Sum of Total 3" measure="1" displayFolder="" measureGroup="Table1" count="0"/>
    <cacheHierarchy uniqueName="[Measures].[Sum of Top]" caption="Sum of Top" measure="1" displayFolder="" measureGroup="Table3" count="0"/>
    <cacheHierarchy uniqueName="[Measures].[SelTopN]" caption="SelTopN" measure="1" displayFolder="" measureGroup="Table2" count="0"/>
    <cacheHierarchy uniqueName="[Measures].[Sel TopN Value]" caption="Sel TopN Value" measure="1" displayFolder="" measureGroup="Table3" count="0"/>
    <cacheHierarchy uniqueName="[Measures].[Sel TopN Item]" caption="Sel TopN Item" measure="1" displayFolder="" measureGroup="Table2" count="0"/>
    <cacheHierarchy uniqueName="[Measures].[EmployeeBySelection]" caption="EmployeeBySelection" measure="1" displayFolder="" measureGroup="Table2" count="0"/>
    <cacheHierarchy uniqueName="[Measures].[EmployeeID Included or Not]" caption="EmployeeID Included or Not" measure="1" displayFolder="" measureGroup="Table3" count="0"/>
    <cacheHierarchy uniqueName="[Measures].[_Count Table1]" caption="_Count Table1" measure="1" displayFolder="" measureGroup="Table1" count="0" hidden="1"/>
    <cacheHierarchy uniqueName="[Measures].[_Count Table2]" caption="_Count Table2" measure="1" displayFolder="" measureGroup="Table2" count="0" hidden="1"/>
    <cacheHierarchy uniqueName="[Measures].[_Count Table3]" caption="_Count Table3" measure="1" displayFolder="" measureGroup="Table3" count="0" hidden="1"/>
    <cacheHierarchy uniqueName="[Top 10]" caption="Top 10" set="1" displayFolder="" count="0" unbalanced="0" unbalancedGroup="0">
      <extLst>
        <ext xmlns:x14="http://schemas.microsoft.com/office/spreadsheetml/2009/9/main" uri="{8CF416AD-EC4C-4aba-99F5-12A058AE0983}">
          <x14:cacheHierarchy flattenHierarchies="0">
            <x14:setLevels count="1">
              <x14:setLevel hierarchy="5"/>
            </x14:setLevels>
          </x14:cacheHierarchy>
        </ext>
      </extLst>
    </cacheHierarchy>
    <cacheHierarchy uniqueName="[My List]" caption="My List" set="1" displayFolder="" count="0" unbalanced="0" unbalancedGroup="0">
      <extLst>
        <ext xmlns:x14="http://schemas.microsoft.com/office/spreadsheetml/2009/9/main" uri="{8CF416AD-EC4C-4aba-99F5-12A058AE0983}">
          <x14:cacheHierarchy flattenHierarchies="0" hierarchizeDistinct="0">
            <x14:setLevels count="1">
              <x14:setLevel hierarchy="5"/>
            </x14:setLevels>
          </x14:cacheHierarchy>
        </ext>
      </extLst>
    </cacheHierarchy>
  </cacheHierarchies>
  <kpis count="0"/>
  <tupleCache>
    <entries count="4">
      <n v="5" in="0">
        <tpls c="2">
          <tpl fld="1" item="0"/>
          <tpl hier="17" item="0"/>
        </tpls>
      </n>
      <n v="10" in="0">
        <tpls c="2">
          <tpl fld="1" item="0"/>
          <tpl hier="17" item="1"/>
        </tpls>
      </n>
      <n v="15" in="0">
        <tpls c="2">
          <tpl fld="1" item="0"/>
          <tpl hier="17" item="2"/>
        </tpls>
      </n>
      <n v="20" in="0">
        <tpls c="2">
          <tpl fld="1" item="0"/>
          <tpl hier="17" item="3"/>
        </tpls>
      </n>
    </entries>
    <sets count="4">
      <set count="1" maxRank="1" setDefinition="{[Table3].[Top].&amp;[5]}">
        <tpls c="1">
          <tpl fld="0" item="0"/>
        </tpls>
      </set>
      <set count="1" maxRank="1" setDefinition="{[Table3].[Top].&amp;[10]}">
        <tpls c="1">
          <tpl fld="0" item="1"/>
        </tpls>
      </set>
      <set count="1" maxRank="1" setDefinition="{[Table3].[Top].&amp;[15]}">
        <tpls c="1">
          <tpl fld="0" item="2"/>
        </tpls>
      </set>
      <set count="1" maxRank="1" setDefinition="{[Table3].[Top].&amp;[20]}">
        <tpls c="1">
          <tpl fld="0" item="3"/>
        </tpls>
      </set>
    </sets>
    <queryCache count="1">
      <query mdx="[Measures].[Sel TopN Value]">
        <tpls c="1">
          <tpl fld="1" item="0"/>
        </tpls>
      </query>
    </queryCache>
    <serverFormats count="1">
      <serverFormat format=""/>
    </serverFormats>
  </tupleCache>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Jiakun" refreshedDate="41236.900503935183" createdVersion="4" refreshedVersion="4" minRefreshableVersion="3" recordCount="0" supportSubquery="1" supportAdvancedDrill="1">
  <cacheSource type="external" connectionId="1"/>
  <cacheFields count="3">
    <cacheField name="[Measures].[Sum of Total]" caption="Sum of Total" numFmtId="0" hierarchy="20" level="32767"/>
    <cacheField name="[Top 10].[Table1].[Employee_ID].[Employee_ID]" caption="Employee_ID" numFmtId="0" hierarchy="31">
      <sharedItems count="10">
        <s v="[Table1].[Employee_ID].&amp;[AA11_031]" c="AA11_031"/>
        <s v="[Table1].[Employee_ID].&amp;[DD15_127]" c="DD15_127"/>
        <s v="[Table1].[Employee_ID].&amp;[DD15_132]" c="DD15_132"/>
        <s v="[Table1].[Employee_ID].&amp;[DD15_135]" c="DD15_135"/>
        <s v="[Table1].[Employee_ID].&amp;[DD15_143]" c="DD15_143"/>
        <s v="[Table1].[Employee_ID].&amp;[MM37_263]" c="MM37_263"/>
        <s v="[Table1].[Employee_ID].&amp;[MM37_270]" c="MM37_270"/>
        <s v="[Table1].[Employee_ID].&amp;[PS38_526]" c="PS38_526"/>
        <s v="[Table1].[Employee_ID].&amp;[PS38_530]" c="PS38_530"/>
        <s v="[Table1].[Employee_ID].&amp;[PS38_553]" c="PS38_553"/>
      </sharedItems>
    </cacheField>
    <cacheField name="[Table1].[Product].[Product]" caption="Product" numFmtId="0" hierarchy="12" level="1">
      <sharedItems containsSemiMixedTypes="0" containsString="0"/>
    </cacheField>
  </cacheFields>
  <cacheHierarchies count="33">
    <cacheHierarchy uniqueName="[Table1].[April]" caption="April" attribute="1" defaultMemberUniqueName="[Table1].[April].[All]" allUniqueName="[Table1].[April].[All]" dimensionUniqueName="[Table1]" displayFolder="" count="0" unbalanced="0"/>
    <cacheHierarchy uniqueName="[Table1].[Biscuits]" caption="Biscuits" attribute="1" defaultMemberUniqueName="[Table1].[Biscuits].[All]" allUniqueName="[Table1].[Biscuits].[All]" dimensionUniqueName="[Table1]" displayFolder="" count="0" unbalanced="0"/>
    <cacheHierarchy uniqueName="[Table1].[Chocolates]" caption="Chocolates" attribute="1" defaultMemberUniqueName="[Table1].[Chocolates].[All]" allUniqueName="[Table1].[Chocolates].[All]" dimensionUniqueName="[Table1]" displayFolder="" count="0" unbalanced="0"/>
    <cacheHierarchy uniqueName="[Table1].[Cookies]" caption="Cookies" attribute="1" defaultMemberUniqueName="[Table1].[Cookies].[All]" allUniqueName="[Table1].[Cookies].[All]" dimensionUniqueName="[Table1]" displayFolder="" count="0" unbalanced="0"/>
    <cacheHierarchy uniqueName="[Table1].[Employee_ID]" caption="Employee_ID" attribute="1" defaultMemberUniqueName="[Table1].[Employee_ID].[All]" allUniqueName="[Table1].[Employee_ID].[All]" dimensionUniqueName="[Table1]" displayFolder="" count="0" unbalanced="0"/>
    <cacheHierarchy uniqueName="[Table1].[February]" caption="February" attribute="1" defaultMemberUniqueName="[Table1].[February].[All]" allUniqueName="[Table1].[February].[All]" dimensionUniqueName="[Table1]" displayFolder="" count="0" unbalanced="0"/>
    <cacheHierarchy uniqueName="[Table1].[January]" caption="January" attribute="1" defaultMemberUniqueName="[Table1].[January].[All]" allUniqueName="[Table1].[January].[All]" dimensionUniqueName="[Table1]" displayFolder="" count="0" unbalanced="0"/>
    <cacheHierarchy uniqueName="[Table1].[Juice]" caption="Juice" attribute="1" defaultMemberUniqueName="[Table1].[Juice].[All]" allUniqueName="[Table1].[Juice].[All]" dimensionUniqueName="[Table1]" displayFolder="" count="0" unbalanced="0"/>
    <cacheHierarchy uniqueName="[Table1].[June]" caption="June" attribute="1" defaultMemberUniqueName="[Table1].[June].[All]" allUniqueName="[Table1].[June].[All]" dimensionUniqueName="[Table1]" displayFolder="" count="0" unbalanced="0"/>
    <cacheHierarchy uniqueName="[Table1].[March]" caption="March" attribute="1" defaultMemberUniqueName="[Table1].[March].[All]" allUniqueName="[Table1].[March].[All]" dimensionUniqueName="[Table1]" displayFolder="" count="0" unbalanced="0"/>
    <cacheHierarchy uniqueName="[Table1].[May]" caption="May" attribute="1" defaultMemberUniqueName="[Table1].[May].[All]" allUniqueName="[Table1].[May].[All]" dimensionUniqueName="[Table1]" displayFolder="" count="0" unbalanced="0"/>
    <cacheHierarchy uniqueName="[Table1].[Milk]" caption="Milk" attribute="1" defaultMemberUniqueName="[Table1].[Milk].[All]" allUniqueName="[Table1].[Milk].[All]" dimensionUniqueName="[Table1]" displayFolder="" count="0" unbalanced="0"/>
    <cacheHierarchy uniqueName="[Table1].[Product]" caption="Product" attribute="1" defaultMemberUniqueName="[Table1].[Product].[All]" allUniqueName="[Table1].[Product].[All]" dimensionUniqueName="[Table1]" displayFolder="" count="2" unbalanced="0">
      <fieldsUsage count="2">
        <fieldUsage x="-1"/>
        <fieldUsage x="2"/>
      </fieldsUsage>
    </cacheHierarchy>
    <cacheHierarchy uniqueName="[Table1].[Total]" caption="Total" attribute="1" defaultMemberUniqueName="[Table1].[Total].[All]" allUniqueName="[Table1].[Total].[All]" dimensionUniqueName="[Table1]" displayFolder="" count="0" unbalanced="0"/>
    <cacheHierarchy uniqueName="[Table2].[ID]" caption="ID" attribute="1" defaultMemberUniqueName="[Table2].[ID].[All]" allUniqueName="[Table2].[ID].[All]" dimensionUniqueName="[Table2]" displayFolder="" count="0" unbalanced="0"/>
    <cacheHierarchy uniqueName="[Table2].[Product]" caption="Product" attribute="1" defaultMemberUniqueName="[Table2].[Product].[All]" allUniqueName="[Table2].[Product].[All]" dimensionUniqueName="[Table2]" displayFolder="" count="0" unbalanced="0"/>
    <cacheHierarchy uniqueName="[Table3].[Top]" caption="Top" attribute="1" defaultMemberUniqueName="[Table3].[Top].[All]" allUniqueName="[Table3].[Top].[All]" dimensionUniqueName="[Table3]" displayFolder="" count="0" unbalanced="0"/>
    <cacheHierarchy uniqueName="[Table1].[RowNumber]" caption="RowNumber" attribute="1" keyAttribute="1" defaultMemberUniqueName="[Table1].[RowNumber].[All]" allUniqueName="[Table1].[RowNumber].[All]" dimensionUniqueName="[Table1]" displayFolder="" count="0" unbalanced="0" hidden="1"/>
    <cacheHierarchy uniqueName="[Table2].[RowNumber]" caption="RowNumber" attribute="1" keyAttribute="1" defaultMemberUniqueName="[Table2].[RowNumber].[All]" allUniqueName="[Table2].[RowNumber].[All]" dimensionUniqueName="[Table2]" displayFolder="" count="0" unbalanced="0" hidden="1"/>
    <cacheHierarchy uniqueName="[Table3].[RowNumber]" caption="RowNumber" attribute="1" keyAttribute="1" defaultMemberUniqueName="[Table3].[RowNumber].[All]" allUniqueName="[Table3].[RowNumber].[All]" dimensionUniqueName="[Table3]" displayFolder="" count="0" unbalanced="0" hidden="1"/>
    <cacheHierarchy uniqueName="[Measures].[Sum of Total]" caption="Sum of Total" measure="1" displayFolder="" measureGroup="Table1" count="0" oneField="1">
      <fieldsUsage count="1">
        <fieldUsage x="0"/>
      </fieldsUsage>
    </cacheHierarchy>
    <cacheHierarchy uniqueName="[Measures].[Sum of Total 3]" caption="Sum of Total 3" measure="1" displayFolder="" measureGroup="Table1" count="0"/>
    <cacheHierarchy uniqueName="[Measures].[Sum of Top]" caption="Sum of Top" measure="1" displayFolder="" measureGroup="Table3" count="0"/>
    <cacheHierarchy uniqueName="[Measures].[SelTopN]" caption="SelTopN" measure="1" displayFolder="" measureGroup="Table2" count="0"/>
    <cacheHierarchy uniqueName="[Measures].[Sel TopN Value]" caption="Sel TopN Value" measure="1" displayFolder="" measureGroup="Table3" count="0"/>
    <cacheHierarchy uniqueName="[Measures].[Sel TopN Item]" caption="Sel TopN Item" measure="1" displayFolder="" measureGroup="Table2" count="0"/>
    <cacheHierarchy uniqueName="[Measures].[EmployeeBySelection]" caption="EmployeeBySelection" measure="1" displayFolder="" measureGroup="Table2" count="0"/>
    <cacheHierarchy uniqueName="[Measures].[EmployeeID Included or Not]" caption="EmployeeID Included or Not" measure="1" displayFolder="" measureGroup="Table3" count="0"/>
    <cacheHierarchy uniqueName="[Measures].[_Count Table1]" caption="_Count Table1" measure="1" displayFolder="" measureGroup="Table1" count="0" hidden="1"/>
    <cacheHierarchy uniqueName="[Measures].[_Count Table2]" caption="_Count Table2" measure="1" displayFolder="" measureGroup="Table2" count="0" hidden="1"/>
    <cacheHierarchy uniqueName="[Measures].[_Count Table3]" caption="_Count Table3" measure="1" displayFolder="" measureGroup="Table3" count="0" hidden="1"/>
    <cacheHierarchy uniqueName="[Top 10]" caption="Top 10" set="1" parentSet="4" displayFolder="" count="0" unbalanced="0" unbalancedGroup="0">
      <fieldsUsage count="1">
        <fieldUsage x="1"/>
      </fieldsUsage>
      <extLst>
        <ext xmlns:x14="http://schemas.microsoft.com/office/spreadsheetml/2009/9/main" uri="{8CF416AD-EC4C-4aba-99F5-12A058AE0983}">
          <x14:cacheHierarchy flattenHierarchies="0">
            <x14:setLevels count="1">
              <x14:setLevel hierarchy="4"/>
            </x14:setLevels>
          </x14:cacheHierarchy>
        </ext>
      </extLst>
    </cacheHierarchy>
    <cacheHierarchy uniqueName="[My List]" caption="My List" set="1" parentSet="4" displayFolder="" count="0" unbalanced="0" unbalancedGroup="0">
      <extLst>
        <ext xmlns:x14="http://schemas.microsoft.com/office/spreadsheetml/2009/9/main" uri="{8CF416AD-EC4C-4aba-99F5-12A058AE0983}">
          <x14:cacheHierarchy flattenHierarchies="0" hierarchizeDistinct="0"/>
        </ext>
      </extLst>
    </cacheHierarchy>
  </cacheHierarchies>
  <kpis count="0"/>
  <calculatedMembers count="2">
    <calculatedMember name="[My List]" mdx="{([Table1].[Employee_ID].&amp;[AA11_015]),([Table1].[Employee_ID].&amp;[AA11_020]),([Table1].[Employee_ID].&amp;[AA11_025]),([Table1].[Employee_ID].&amp;[AA11_030]),([Table1].[Employee_ID].&amp;[DD15_125]),([Table1].[Employee_ID].&amp;[DD15_130]),([Table1].[Employee_ID].&amp;[DD15_135]),([Table1].[Employee_ID].&amp;[DD15_140]),([Table1].[Employee_ID].&amp;[MM37_250]),([Table1].[Employee_ID].&amp;[MM37_255]),([Table1].[Employee_ID].&amp;[MM37_260]),([Table1].[Employee_ID].&amp;[MM37_265]),([Table1].[Employee_ID].&amp;[MM37_270]),([Table1].[Employee_ID].&amp;[MM37_275]),([Table1].[Employee_ID].&amp;[PS38_525]),([Table1].[Employee_ID].&amp;[PS38_530]),([Table1].[Employee_ID].&amp;[PS38_535]),([Table1].[Employee_ID].&amp;[PS38_540]),([Table1].[Employee_ID].&amp;[PS38_545]),([Table1].[Employee_ID].&amp;[PS38_550]),([Table1].[Employee_ID].&amp;[PS38_555]),([Table1].[Employee_ID].[All])}" set="1">
      <extLst>
        <ext xmlns:x14="http://schemas.microsoft.com/office/spreadsheetml/2009/9/main" uri="{0C70D0D5-359C-4a49-802D-23BBF952B5CE}">
          <x14:calculatedMember flattenHierarchies="0" hierarchizeDistinct="0">
            <x14:tupleSet rowCount="22">
              <x14:headers>
                <x14:header uniqueName="[Table1].[Employee_ID].[Employee_ID]" hierarchyName="[Table1].[Employee_ID]"/>
              </x14:headers>
              <x14:rows>
                <x14:row>
                  <x14:rowItem u="[Table1].[Employee_ID].&amp;[AA11_015]" d="AA11_015"/>
                </x14:row>
                <x14:row>
                  <x14:rowItem u="[Table1].[Employee_ID].&amp;[AA11_020]" d="AA11_020"/>
                </x14:row>
                <x14:row>
                  <x14:rowItem u="[Table1].[Employee_ID].&amp;[AA11_025]" d="AA11_025"/>
                </x14:row>
                <x14:row>
                  <x14:rowItem u="[Table1].[Employee_ID].&amp;[AA11_030]" d="AA11_030"/>
                </x14:row>
                <x14:row>
                  <x14:rowItem u="[Table1].[Employee_ID].&amp;[DD15_125]" d="DD15_125"/>
                </x14:row>
                <x14:row>
                  <x14:rowItem u="[Table1].[Employee_ID].&amp;[DD15_130]" d="DD15_130"/>
                </x14:row>
                <x14:row>
                  <x14:rowItem u="[Table1].[Employee_ID].&amp;[DD15_135]" d="DD15_135"/>
                </x14:row>
                <x14:row>
                  <x14:rowItem u="[Table1].[Employee_ID].&amp;[DD15_140]" d="DD15_140"/>
                </x14:row>
                <x14:row>
                  <x14:rowItem u="[Table1].[Employee_ID].&amp;[MM37_250]" d="MM37_250"/>
                </x14:row>
                <x14:row>
                  <x14:rowItem u="[Table1].[Employee_ID].&amp;[MM37_255]" d="MM37_255"/>
                </x14:row>
                <x14:row>
                  <x14:rowItem u="[Table1].[Employee_ID].&amp;[MM37_260]" d="MM37_260"/>
                </x14:row>
                <x14:row>
                  <x14:rowItem u="[Table1].[Employee_ID].&amp;[MM37_265]" d="MM37_265"/>
                </x14:row>
                <x14:row>
                  <x14:rowItem u="[Table1].[Employee_ID].&amp;[MM37_270]" d="MM37_270"/>
                </x14:row>
                <x14:row>
                  <x14:rowItem u="[Table1].[Employee_ID].&amp;[MM37_275]" d="MM37_275"/>
                </x14:row>
                <x14:row>
                  <x14:rowItem u="[Table1].[Employee_ID].&amp;[PS38_525]" d="PS38_525"/>
                </x14:row>
                <x14:row>
                  <x14:rowItem u="[Table1].[Employee_ID].&amp;[PS38_530]" d="PS38_530"/>
                </x14:row>
                <x14:row>
                  <x14:rowItem u="[Table1].[Employee_ID].&amp;[PS38_535]" d="PS38_535"/>
                </x14:row>
                <x14:row>
                  <x14:rowItem u="[Table1].[Employee_ID].&amp;[PS38_540]" d="PS38_540"/>
                </x14:row>
                <x14:row>
                  <x14:rowItem u="[Table1].[Employee_ID].&amp;[PS38_545]" d="PS38_545"/>
                </x14:row>
                <x14:row>
                  <x14:rowItem u="[Table1].[Employee_ID].&amp;[PS38_550]" d="PS38_550"/>
                </x14:row>
                <x14:row>
                  <x14:rowItem u="[Table1].[Employee_ID].&amp;[PS38_555]" d="PS38_555"/>
                </x14:row>
                <x14:row>
                  <x14:rowItem/>
                </x14:row>
              </x14:rows>
            </x14:tupleSet>
          </x14:calculatedMember>
        </ext>
      </extLst>
    </calculatedMember>
    <calculatedMember name="[Top 10]" mdx="TopCount_x000d__x000a_(_x000d__x000a_{[Table1].[Employee_ID].[Employee_ID].Members},_x000d__x000a_      10,_x000d__x000a_      [Measures].[Sum of Total]_x000d__x000a_)_x000d__x000a_" set="1">
      <extLst>
        <ext xmlns:x14="http://schemas.microsoft.com/office/spreadsheetml/2009/9/main" uri="{0C70D0D5-359C-4a49-802D-23BBF952B5CE}">
          <x14:calculatedMember flattenHierarchies="0" dynamicSet="1"/>
        </ext>
      </extLst>
    </calculatedMember>
  </calculatedMembers>
  <dimensions count="4">
    <dimension measure="1" name="Measures" uniqueName="[Measures]" caption="Measures"/>
    <dimension name="Table1" uniqueName="[Table1]" caption="Table1"/>
    <dimension name="Table2" uniqueName="[Table2]" caption="Table2"/>
    <dimension name="Table3" uniqueName="[Table3]" caption="Table3"/>
  </dimensions>
  <measureGroups count="3">
    <measureGroup name="Table1" caption="Table1"/>
    <measureGroup name="Table2" caption="Table2"/>
    <measureGroup name="Table3" caption="Table3"/>
  </measureGroups>
  <maps count="4">
    <map measureGroup="0" dimension="1"/>
    <map measureGroup="0" dimension="2"/>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saveData="0" refreshedBy="Jiakun" refreshedDate="41236.901233101853" createdVersion="4" refreshedVersion="4" minRefreshableVersion="3" recordCount="0" supportSubquery="1" supportAdvancedDrill="1">
  <cacheSource type="external" connectionId="1"/>
  <cacheFields count="1">
    <cacheField name="[Table2].[Product].[Product]" caption="Product" numFmtId="0" hierarchy="15" level="1">
      <sharedItems count="1">
        <s v="[Table2].[Product].&amp;[Milk]" c="Milk"/>
      </sharedItems>
    </cacheField>
  </cacheFields>
  <cacheHierarchies count="33">
    <cacheHierarchy uniqueName="[Table1].[April]" caption="April" attribute="1" defaultMemberUniqueName="[Table1].[April].[All]" allUniqueName="[Table1].[April].[All]" dimensionUniqueName="[Table1]" displayFolder="" count="0" unbalanced="0"/>
    <cacheHierarchy uniqueName="[Table1].[Biscuits]" caption="Biscuits" attribute="1" defaultMemberUniqueName="[Table1].[Biscuits].[All]" allUniqueName="[Table1].[Biscuits].[All]" dimensionUniqueName="[Table1]" displayFolder="" count="0" unbalanced="0"/>
    <cacheHierarchy uniqueName="[Table1].[Chocolates]" caption="Chocolates" attribute="1" defaultMemberUniqueName="[Table1].[Chocolates].[All]" allUniqueName="[Table1].[Chocolates].[All]" dimensionUniqueName="[Table1]" displayFolder="" count="0" unbalanced="0"/>
    <cacheHierarchy uniqueName="[Table1].[Cookies]" caption="Cookies" attribute="1" defaultMemberUniqueName="[Table1].[Cookies].[All]" allUniqueName="[Table1].[Cookies].[All]" dimensionUniqueName="[Table1]" displayFolder="" count="0" unbalanced="0"/>
    <cacheHierarchy uniqueName="[Table1].[Employee_ID]" caption="Employee_ID" attribute="1" defaultMemberUniqueName="[Table1].[Employee_ID].[All]" allUniqueName="[Table1].[Employee_ID].[All]" dimensionUniqueName="[Table1]" displayFolder="" count="0" unbalanced="0"/>
    <cacheHierarchy uniqueName="[Table1].[February]" caption="February" attribute="1" defaultMemberUniqueName="[Table1].[February].[All]" allUniqueName="[Table1].[February].[All]" dimensionUniqueName="[Table1]" displayFolder="" count="0" unbalanced="0"/>
    <cacheHierarchy uniqueName="[Table1].[January]" caption="January" attribute="1" defaultMemberUniqueName="[Table1].[January].[All]" allUniqueName="[Table1].[January].[All]" dimensionUniqueName="[Table1]" displayFolder="" count="0" unbalanced="0"/>
    <cacheHierarchy uniqueName="[Table1].[Juice]" caption="Juice" attribute="1" defaultMemberUniqueName="[Table1].[Juice].[All]" allUniqueName="[Table1].[Juice].[All]" dimensionUniqueName="[Table1]" displayFolder="" count="0" unbalanced="0"/>
    <cacheHierarchy uniqueName="[Table1].[June]" caption="June" attribute="1" defaultMemberUniqueName="[Table1].[June].[All]" allUniqueName="[Table1].[June].[All]" dimensionUniqueName="[Table1]" displayFolder="" count="0" unbalanced="0"/>
    <cacheHierarchy uniqueName="[Table1].[March]" caption="March" attribute="1" defaultMemberUniqueName="[Table1].[March].[All]" allUniqueName="[Table1].[March].[All]" dimensionUniqueName="[Table1]" displayFolder="" count="0" unbalanced="0"/>
    <cacheHierarchy uniqueName="[Table1].[May]" caption="May" attribute="1" defaultMemberUniqueName="[Table1].[May].[All]" allUniqueName="[Table1].[May].[All]" dimensionUniqueName="[Table1]" displayFolder="" count="0" unbalanced="0"/>
    <cacheHierarchy uniqueName="[Table1].[Milk]" caption="Milk" attribute="1" defaultMemberUniqueName="[Table1].[Milk].[All]" allUniqueName="[Table1].[Milk].[All]" dimensionUniqueName="[Table1]" displayFolder="" count="0" unbalanced="0"/>
    <cacheHierarchy uniqueName="[Table1].[Product]" caption="Product" attribute="1" defaultMemberUniqueName="[Table1].[Product].[All]" allUniqueName="[Table1].[Product].[All]" dimensionUniqueName="[Table1]" displayFolder="" count="0" unbalanced="0"/>
    <cacheHierarchy uniqueName="[Table1].[Total]" caption="Total" attribute="1" defaultMemberUniqueName="[Table1].[Total].[All]" allUniqueName="[Table1].[Total].[All]" dimensionUniqueName="[Table1]" displayFolder="" count="0" unbalanced="0"/>
    <cacheHierarchy uniqueName="[Table2].[ID]" caption="ID" attribute="1" defaultMemberUniqueName="[Table2].[ID].[All]" allUniqueName="[Table2].[ID].[All]" dimensionUniqueName="[Table2]" displayFolder="" count="0" unbalanced="0"/>
    <cacheHierarchy uniqueName="[Table2].[Product]" caption="Product" attribute="1" defaultMemberUniqueName="[Table2].[Product].[All]" allUniqueName="[Table2].[Product].[All]" dimensionUniqueName="[Table2]" displayFolder="" count="2" unbalanced="0">
      <fieldsUsage count="2">
        <fieldUsage x="-1"/>
        <fieldUsage x="0"/>
      </fieldsUsage>
    </cacheHierarchy>
    <cacheHierarchy uniqueName="[Table3].[Top]" caption="Top" attribute="1" defaultMemberUniqueName="[Table3].[Top].[All]" allUniqueName="[Table3].[Top].[All]" dimensionUniqueName="[Table3]" displayFolder="" count="0" unbalanced="0"/>
    <cacheHierarchy uniqueName="[Table1].[RowNumber]" caption="RowNumber" attribute="1" keyAttribute="1" defaultMemberUniqueName="[Table1].[RowNumber].[All]" allUniqueName="[Table1].[RowNumber].[All]" dimensionUniqueName="[Table1]" displayFolder="" count="0" unbalanced="0" hidden="1"/>
    <cacheHierarchy uniqueName="[Table2].[RowNumber]" caption="RowNumber" attribute="1" keyAttribute="1" defaultMemberUniqueName="[Table2].[RowNumber].[All]" allUniqueName="[Table2].[RowNumber].[All]" dimensionUniqueName="[Table2]" displayFolder="" count="0" unbalanced="0" hidden="1"/>
    <cacheHierarchy uniqueName="[Table3].[RowNumber]" caption="RowNumber" attribute="1" keyAttribute="1" defaultMemberUniqueName="[Table3].[RowNumber].[All]" allUniqueName="[Table3].[RowNumber].[All]" dimensionUniqueName="[Table3]" displayFolder="" count="0" unbalanced="0" hidden="1"/>
    <cacheHierarchy uniqueName="[Measures].[Sum of Total]" caption="Sum of Total" measure="1" displayFolder="" measureGroup="Table1" count="0"/>
    <cacheHierarchy uniqueName="[Measures].[Sum of Total 3]" caption="Sum of Total 3" measure="1" displayFolder="" measureGroup="Table1" count="0"/>
    <cacheHierarchy uniqueName="[Measures].[Sum of Top]" caption="Sum of Top" measure="1" displayFolder="" measureGroup="Table3" count="0"/>
    <cacheHierarchy uniqueName="[Measures].[SelTopN]" caption="SelTopN" measure="1" displayFolder="" measureGroup="Table2" count="0"/>
    <cacheHierarchy uniqueName="[Measures].[Sel TopN Value]" caption="Sel TopN Value" measure="1" displayFolder="" measureGroup="Table3" count="0"/>
    <cacheHierarchy uniqueName="[Measures].[Sel TopN Item]" caption="Sel TopN Item" measure="1" displayFolder="" measureGroup="Table2" count="0"/>
    <cacheHierarchy uniqueName="[Measures].[EmployeeBySelection]" caption="EmployeeBySelection" measure="1" displayFolder="" measureGroup="Table2" count="0"/>
    <cacheHierarchy uniqueName="[Measures].[EmployeeID Included or Not]" caption="EmployeeID Included or Not" measure="1" displayFolder="" measureGroup="Table3" count="0"/>
    <cacheHierarchy uniqueName="[Measures].[_Count Table1]" caption="_Count Table1" measure="1" displayFolder="" measureGroup="Table1" count="0" hidden="1"/>
    <cacheHierarchy uniqueName="[Measures].[_Count Table2]" caption="_Count Table2" measure="1" displayFolder="" measureGroup="Table2" count="0" hidden="1"/>
    <cacheHierarchy uniqueName="[Measures].[_Count Table3]" caption="_Count Table3" measure="1" displayFolder="" measureGroup="Table3" count="0" hidden="1"/>
    <cacheHierarchy uniqueName="[Top 10]" caption="Top 10" set="1" parentSet="4" displayFolder="" count="0" unbalanced="0" unbalancedGroup="0">
      <extLst>
        <ext xmlns:x14="http://schemas.microsoft.com/office/spreadsheetml/2009/9/main" uri="{8CF416AD-EC4C-4aba-99F5-12A058AE0983}">
          <x14:cacheHierarchy flattenHierarchies="0"/>
        </ext>
      </extLst>
    </cacheHierarchy>
    <cacheHierarchy uniqueName="[My List]" caption="My List" set="1" parentSet="4" displayFolder="" count="0" unbalanced="0" unbalancedGroup="0">
      <extLst>
        <ext xmlns:x14="http://schemas.microsoft.com/office/spreadsheetml/2009/9/main" uri="{8CF416AD-EC4C-4aba-99F5-12A058AE0983}">
          <x14:cacheHierarchy flattenHierarchies="0" hierarchizeDistinct="0"/>
        </ext>
      </extLst>
    </cacheHierarchy>
  </cacheHierarchies>
  <kpis count="0"/>
  <calculatedMembers count="2">
    <calculatedMember name="[My List]" mdx="{([Table1].[Employee_ID].&amp;[AA11_015]),([Table1].[Employee_ID].&amp;[AA11_020]),([Table1].[Employee_ID].&amp;[AA11_025]),([Table1].[Employee_ID].&amp;[AA11_030]),([Table1].[Employee_ID].&amp;[DD15_125]),([Table1].[Employee_ID].&amp;[DD15_130]),([Table1].[Employee_ID].&amp;[DD15_135]),([Table1].[Employee_ID].&amp;[DD15_140]),([Table1].[Employee_ID].&amp;[MM37_250]),([Table1].[Employee_ID].&amp;[MM37_255]),([Table1].[Employee_ID].&amp;[MM37_260]),([Table1].[Employee_ID].&amp;[MM37_265]),([Table1].[Employee_ID].&amp;[MM37_270]),([Table1].[Employee_ID].&amp;[MM37_275]),([Table1].[Employee_ID].&amp;[PS38_525]),([Table1].[Employee_ID].&amp;[PS38_530]),([Table1].[Employee_ID].&amp;[PS38_535]),([Table1].[Employee_ID].&amp;[PS38_540]),([Table1].[Employee_ID].&amp;[PS38_545]),([Table1].[Employee_ID].&amp;[PS38_550]),([Table1].[Employee_ID].&amp;[PS38_555]),([Table1].[Employee_ID].[All])}" set="1">
      <extLst>
        <ext xmlns:x14="http://schemas.microsoft.com/office/spreadsheetml/2009/9/main" uri="{0C70D0D5-359C-4a49-802D-23BBF952B5CE}">
          <x14:calculatedMember flattenHierarchies="0" hierarchizeDistinct="0">
            <x14:tupleSet rowCount="22">
              <x14:headers>
                <x14:header uniqueName="[Table1].[Employee_ID].[Employee_ID]" hierarchyName="[Table1].[Employee_ID]"/>
              </x14:headers>
              <x14:rows>
                <x14:row>
                  <x14:rowItem u="[Table1].[Employee_ID].&amp;[AA11_015]" d="AA11_015"/>
                </x14:row>
                <x14:row>
                  <x14:rowItem u="[Table1].[Employee_ID].&amp;[AA11_020]" d="AA11_020"/>
                </x14:row>
                <x14:row>
                  <x14:rowItem u="[Table1].[Employee_ID].&amp;[AA11_025]" d="AA11_025"/>
                </x14:row>
                <x14:row>
                  <x14:rowItem u="[Table1].[Employee_ID].&amp;[AA11_030]" d="AA11_030"/>
                </x14:row>
                <x14:row>
                  <x14:rowItem u="[Table1].[Employee_ID].&amp;[DD15_125]" d="DD15_125"/>
                </x14:row>
                <x14:row>
                  <x14:rowItem u="[Table1].[Employee_ID].&amp;[DD15_130]" d="DD15_130"/>
                </x14:row>
                <x14:row>
                  <x14:rowItem u="[Table1].[Employee_ID].&amp;[DD15_135]" d="DD15_135"/>
                </x14:row>
                <x14:row>
                  <x14:rowItem u="[Table1].[Employee_ID].&amp;[DD15_140]" d="DD15_140"/>
                </x14:row>
                <x14:row>
                  <x14:rowItem u="[Table1].[Employee_ID].&amp;[MM37_250]" d="MM37_250"/>
                </x14:row>
                <x14:row>
                  <x14:rowItem u="[Table1].[Employee_ID].&amp;[MM37_255]" d="MM37_255"/>
                </x14:row>
                <x14:row>
                  <x14:rowItem u="[Table1].[Employee_ID].&amp;[MM37_260]" d="MM37_260"/>
                </x14:row>
                <x14:row>
                  <x14:rowItem u="[Table1].[Employee_ID].&amp;[MM37_265]" d="MM37_265"/>
                </x14:row>
                <x14:row>
                  <x14:rowItem u="[Table1].[Employee_ID].&amp;[MM37_270]" d="MM37_270"/>
                </x14:row>
                <x14:row>
                  <x14:rowItem u="[Table1].[Employee_ID].&amp;[MM37_275]" d="MM37_275"/>
                </x14:row>
                <x14:row>
                  <x14:rowItem u="[Table1].[Employee_ID].&amp;[PS38_525]" d="PS38_525"/>
                </x14:row>
                <x14:row>
                  <x14:rowItem u="[Table1].[Employee_ID].&amp;[PS38_530]" d="PS38_530"/>
                </x14:row>
                <x14:row>
                  <x14:rowItem u="[Table1].[Employee_ID].&amp;[PS38_535]" d="PS38_535"/>
                </x14:row>
                <x14:row>
                  <x14:rowItem u="[Table1].[Employee_ID].&amp;[PS38_540]" d="PS38_540"/>
                </x14:row>
                <x14:row>
                  <x14:rowItem u="[Table1].[Employee_ID].&amp;[PS38_545]" d="PS38_545"/>
                </x14:row>
                <x14:row>
                  <x14:rowItem u="[Table1].[Employee_ID].&amp;[PS38_550]" d="PS38_550"/>
                </x14:row>
                <x14:row>
                  <x14:rowItem u="[Table1].[Employee_ID].&amp;[PS38_555]" d="PS38_555"/>
                </x14:row>
                <x14:row>
                  <x14:rowItem/>
                </x14:row>
              </x14:rows>
            </x14:tupleSet>
          </x14:calculatedMember>
        </ext>
      </extLst>
    </calculatedMember>
    <calculatedMember name="[Top 10]" mdx="TopCount_x000d__x000a_(_x000d__x000a_{[Table1].[Employee_ID].[Employee_ID].Members},_x000d__x000a_      10,_x000d__x000a_      [Measures].[Sum of Total]_x000d__x000a_)_x000d__x000a_" set="1">
      <extLst>
        <ext xmlns:x14="http://schemas.microsoft.com/office/spreadsheetml/2009/9/main" uri="{0C70D0D5-359C-4a49-802D-23BBF952B5CE}">
          <x14:calculatedMember flattenHierarchies="0" dynamicSet="1"/>
        </ext>
      </extLst>
    </calculatedMember>
  </calculatedMembers>
  <dimensions count="4">
    <dimension measure="1" name="Measures" uniqueName="[Measures]" caption="Measures"/>
    <dimension name="Table1" uniqueName="[Table1]" caption="Table1"/>
    <dimension name="Table2" uniqueName="[Table2]" caption="Table2"/>
    <dimension name="Table3" uniqueName="[Table3]" caption="Table3"/>
  </dimensions>
  <measureGroups count="3">
    <measureGroup name="Table1" caption="Table1"/>
    <measureGroup name="Table2" caption="Table2"/>
    <measureGroup name="Table3" caption="Table3"/>
  </measureGroups>
  <maps count="4">
    <map measureGroup="0" dimension="1"/>
    <map measureGroup="0" dimension="2"/>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saveData="0" refreshedBy="Jiakun" refreshedDate="41236.901244907407" createdVersion="4" refreshedVersion="4" minRefreshableVersion="3" recordCount="0" supportSubquery="1" supportAdvancedDrill="1">
  <cacheSource type="external" connectionId="1"/>
  <cacheFields count="4">
    <cacheField name="[Table1].[Employee_ID].[Employee_ID]" caption="Employee_ID" numFmtId="0" hierarchy="4" level="1">
      <sharedItems count="15">
        <s v="[Table1].[Employee_ID].&amp;[AA11_026]" c="AA11_026"/>
        <s v="[Table1].[Employee_ID].&amp;[DD15_129]" c="DD15_129"/>
        <s v="[Table1].[Employee_ID].&amp;[DD15_130]" c="DD15_130"/>
        <s v="[Table1].[Employee_ID].&amp;[DD15_137]" c="DD15_137"/>
        <s v="[Table1].[Employee_ID].&amp;[MM37_252]" c="MM37_252"/>
        <s v="[Table1].[Employee_ID].&amp;[MM37_255]" c="MM37_255"/>
        <s v="[Table1].[Employee_ID].&amp;[MM37_256]" c="MM37_256"/>
        <s v="[Table1].[Employee_ID].&amp;[MM37_276]" c="MM37_276"/>
        <s v="[Table1].[Employee_ID].&amp;[PS38_524]" c="PS38_524"/>
        <s v="[Table1].[Employee_ID].&amp;[PS38_529]" c="PS38_529"/>
        <s v="[Table1].[Employee_ID].&amp;[PS38_531]" c="PS38_531"/>
        <s v="[Table1].[Employee_ID].&amp;[PS38_534]" c="PS38_534"/>
        <s v="[Table1].[Employee_ID].&amp;[PS38_539]" c="PS38_539"/>
        <s v="[Table1].[Employee_ID].&amp;[PS38_545]" c="PS38_545"/>
        <s v="[Table1].[Employee_ID].&amp;[PS38_549]" c="PS38_549"/>
      </sharedItems>
    </cacheField>
    <cacheField name="[Table2].[Product].[Product]" caption="Product" numFmtId="0" hierarchy="15" level="1">
      <sharedItems containsSemiMixedTypes="0" containsString="0"/>
    </cacheField>
    <cacheField name="[Table3].[Top].[Top]" caption="Top" numFmtId="0" hierarchy="16" level="1">
      <sharedItems containsSemiMixedTypes="0" containsString="0"/>
    </cacheField>
    <cacheField name="[Measures].[Sum of Total]" caption="Sum of Total" numFmtId="0" hierarchy="20" level="32767"/>
  </cacheFields>
  <cacheHierarchies count="33">
    <cacheHierarchy uniqueName="[Table1].[April]" caption="April" attribute="1" defaultMemberUniqueName="[Table1].[April].[All]" allUniqueName="[Table1].[April].[All]" dimensionUniqueName="[Table1]" displayFolder="" count="0" unbalanced="0"/>
    <cacheHierarchy uniqueName="[Table1].[Biscuits]" caption="Biscuits" attribute="1" defaultMemberUniqueName="[Table1].[Biscuits].[All]" allUniqueName="[Table1].[Biscuits].[All]" dimensionUniqueName="[Table1]" displayFolder="" count="0" unbalanced="0"/>
    <cacheHierarchy uniqueName="[Table1].[Chocolates]" caption="Chocolates" attribute="1" defaultMemberUniqueName="[Table1].[Chocolates].[All]" allUniqueName="[Table1].[Chocolates].[All]" dimensionUniqueName="[Table1]" displayFolder="" count="0" unbalanced="0"/>
    <cacheHierarchy uniqueName="[Table1].[Cookies]" caption="Cookies" attribute="1" defaultMemberUniqueName="[Table1].[Cookies].[All]" allUniqueName="[Table1].[Cookies].[All]" dimensionUniqueName="[Table1]" displayFolder="" count="0" unbalanced="0"/>
    <cacheHierarchy uniqueName="[Table1].[Employee_ID]" caption="Employee_ID" attribute="1" defaultMemberUniqueName="[Table1].[Employee_ID].[All]" allUniqueName="[Table1].[Employee_ID].[All]" dimensionUniqueName="[Table1]" displayFolder="" count="2" unbalanced="0">
      <fieldsUsage count="2">
        <fieldUsage x="-1"/>
        <fieldUsage x="0"/>
      </fieldsUsage>
    </cacheHierarchy>
    <cacheHierarchy uniqueName="[Table1].[February]" caption="February" attribute="1" defaultMemberUniqueName="[Table1].[February].[All]" allUniqueName="[Table1].[February].[All]" dimensionUniqueName="[Table1]" displayFolder="" count="0" unbalanced="0"/>
    <cacheHierarchy uniqueName="[Table1].[January]" caption="January" attribute="1" defaultMemberUniqueName="[Table1].[January].[All]" allUniqueName="[Table1].[January].[All]" dimensionUniqueName="[Table1]" displayFolder="" count="0" unbalanced="0"/>
    <cacheHierarchy uniqueName="[Table1].[Juice]" caption="Juice" attribute="1" defaultMemberUniqueName="[Table1].[Juice].[All]" allUniqueName="[Table1].[Juice].[All]" dimensionUniqueName="[Table1]" displayFolder="" count="0" unbalanced="0"/>
    <cacheHierarchy uniqueName="[Table1].[June]" caption="June" attribute="1" defaultMemberUniqueName="[Table1].[June].[All]" allUniqueName="[Table1].[June].[All]" dimensionUniqueName="[Table1]" displayFolder="" count="0" unbalanced="0"/>
    <cacheHierarchy uniqueName="[Table1].[March]" caption="March" attribute="1" defaultMemberUniqueName="[Table1].[March].[All]" allUniqueName="[Table1].[March].[All]" dimensionUniqueName="[Table1]" displayFolder="" count="0" unbalanced="0"/>
    <cacheHierarchy uniqueName="[Table1].[May]" caption="May" attribute="1" defaultMemberUniqueName="[Table1].[May].[All]" allUniqueName="[Table1].[May].[All]" dimensionUniqueName="[Table1]" displayFolder="" count="0" unbalanced="0"/>
    <cacheHierarchy uniqueName="[Table1].[Milk]" caption="Milk" attribute="1" defaultMemberUniqueName="[Table1].[Milk].[All]" allUniqueName="[Table1].[Milk].[All]" dimensionUniqueName="[Table1]" displayFolder="" count="0" unbalanced="0"/>
    <cacheHierarchy uniqueName="[Table1].[Product]" caption="Product" attribute="1" defaultMemberUniqueName="[Table1].[Product].[All]" allUniqueName="[Table1].[Product].[All]" dimensionUniqueName="[Table1]" displayFolder="" count="0" unbalanced="0"/>
    <cacheHierarchy uniqueName="[Table1].[Total]" caption="Total" attribute="1" defaultMemberUniqueName="[Table1].[Total].[All]" allUniqueName="[Table1].[Total].[All]" dimensionUniqueName="[Table1]" displayFolder="" count="0" unbalanced="0"/>
    <cacheHierarchy uniqueName="[Table2].[ID]" caption="ID" attribute="1" defaultMemberUniqueName="[Table2].[ID].[All]" allUniqueName="[Table2].[ID].[All]" dimensionUniqueName="[Table2]" displayFolder="" count="0" unbalanced="0"/>
    <cacheHierarchy uniqueName="[Table2].[Product]" caption="Product" attribute="1" defaultMemberUniqueName="[Table2].[Product].[All]" allUniqueName="[Table2].[Product].[All]" dimensionUniqueName="[Table2]" displayFolder="" count="2" unbalanced="0">
      <fieldsUsage count="2">
        <fieldUsage x="-1"/>
        <fieldUsage x="1"/>
      </fieldsUsage>
    </cacheHierarchy>
    <cacheHierarchy uniqueName="[Table3].[Top]" caption="Top" attribute="1" defaultMemberUniqueName="[Table3].[Top].[All]" allUniqueName="[Table3].[Top].[All]" dimensionUniqueName="[Table3]" displayFolder="" count="2" unbalanced="0">
      <fieldsUsage count="2">
        <fieldUsage x="-1"/>
        <fieldUsage x="2"/>
      </fieldsUsage>
    </cacheHierarchy>
    <cacheHierarchy uniqueName="[Table1].[RowNumber]" caption="RowNumber" attribute="1" keyAttribute="1" defaultMemberUniqueName="[Table1].[RowNumber].[All]" allUniqueName="[Table1].[RowNumber].[All]" dimensionUniqueName="[Table1]" displayFolder="" count="0" unbalanced="0" hidden="1"/>
    <cacheHierarchy uniqueName="[Table2].[RowNumber]" caption="RowNumber" attribute="1" keyAttribute="1" defaultMemberUniqueName="[Table2].[RowNumber].[All]" allUniqueName="[Table2].[RowNumber].[All]" dimensionUniqueName="[Table2]" displayFolder="" count="0" unbalanced="0" hidden="1"/>
    <cacheHierarchy uniqueName="[Table3].[RowNumber]" caption="RowNumber" attribute="1" keyAttribute="1" defaultMemberUniqueName="[Table3].[RowNumber].[All]" allUniqueName="[Table3].[RowNumber].[All]" dimensionUniqueName="[Table3]" displayFolder="" count="0" unbalanced="0" hidden="1"/>
    <cacheHierarchy uniqueName="[Measures].[Sum of Total]" caption="Sum of Total" measure="1" displayFolder="" measureGroup="Table1" count="0" oneField="1">
      <fieldsUsage count="1">
        <fieldUsage x="3"/>
      </fieldsUsage>
    </cacheHierarchy>
    <cacheHierarchy uniqueName="[Measures].[Sum of Total 3]" caption="Sum of Total 3" measure="1" displayFolder="" measureGroup="Table1" count="0"/>
    <cacheHierarchy uniqueName="[Measures].[Sum of Top]" caption="Sum of Top" measure="1" displayFolder="" measureGroup="Table3" count="0"/>
    <cacheHierarchy uniqueName="[Measures].[SelTopN]" caption="SelTopN" measure="1" displayFolder="" measureGroup="Table2" count="0"/>
    <cacheHierarchy uniqueName="[Measures].[Sel TopN Value]" caption="Sel TopN Value" measure="1" displayFolder="" measureGroup="Table3" count="0"/>
    <cacheHierarchy uniqueName="[Measures].[Sel TopN Item]" caption="Sel TopN Item" measure="1" displayFolder="" measureGroup="Table2" count="0"/>
    <cacheHierarchy uniqueName="[Measures].[EmployeeBySelection]" caption="EmployeeBySelection" measure="1" displayFolder="" measureGroup="Table2" count="0"/>
    <cacheHierarchy uniqueName="[Measures].[EmployeeID Included or Not]" caption="EmployeeID Included or Not" measure="1" displayFolder="" measureGroup="Table3" count="0"/>
    <cacheHierarchy uniqueName="[Measures].[_Count Table1]" caption="_Count Table1" measure="1" displayFolder="" measureGroup="Table1" count="0" hidden="1"/>
    <cacheHierarchy uniqueName="[Measures].[_Count Table2]" caption="_Count Table2" measure="1" displayFolder="" measureGroup="Table2" count="0" hidden="1"/>
    <cacheHierarchy uniqueName="[Measures].[_Count Table3]" caption="_Count Table3" measure="1" displayFolder="" measureGroup="Table3" count="0" hidden="1"/>
    <cacheHierarchy uniqueName="[Top 10]" caption="Top 10" set="1" parentSet="4" displayFolder="" count="0" unbalanced="0" unbalancedGroup="0">
      <extLst>
        <ext xmlns:x14="http://schemas.microsoft.com/office/spreadsheetml/2009/9/main" uri="{8CF416AD-EC4C-4aba-99F5-12A058AE0983}">
          <x14:cacheHierarchy flattenHierarchies="0"/>
        </ext>
      </extLst>
    </cacheHierarchy>
    <cacheHierarchy uniqueName="[My List]" caption="My List" set="1" parentSet="4" displayFolder="" count="0" unbalanced="0" unbalancedGroup="0">
      <extLst>
        <ext xmlns:x14="http://schemas.microsoft.com/office/spreadsheetml/2009/9/main" uri="{8CF416AD-EC4C-4aba-99F5-12A058AE0983}">
          <x14:cacheHierarchy flattenHierarchies="0" hierarchizeDistinct="0"/>
        </ext>
      </extLst>
    </cacheHierarchy>
  </cacheHierarchies>
  <kpis count="0"/>
  <calculatedMembers count="2">
    <calculatedMember name="[My List]" mdx="{([Table1].[Employee_ID].&amp;[AA11_015]),([Table1].[Employee_ID].&amp;[AA11_020]),([Table1].[Employee_ID].&amp;[AA11_025]),([Table1].[Employee_ID].&amp;[AA11_030]),([Table1].[Employee_ID].&amp;[DD15_125]),([Table1].[Employee_ID].&amp;[DD15_130]),([Table1].[Employee_ID].&amp;[DD15_135]),([Table1].[Employee_ID].&amp;[DD15_140]),([Table1].[Employee_ID].&amp;[MM37_250]),([Table1].[Employee_ID].&amp;[MM37_255]),([Table1].[Employee_ID].&amp;[MM37_260]),([Table1].[Employee_ID].&amp;[MM37_265]),([Table1].[Employee_ID].&amp;[MM37_270]),([Table1].[Employee_ID].&amp;[MM37_275]),([Table1].[Employee_ID].&amp;[PS38_525]),([Table1].[Employee_ID].&amp;[PS38_530]),([Table1].[Employee_ID].&amp;[PS38_535]),([Table1].[Employee_ID].&amp;[PS38_540]),([Table1].[Employee_ID].&amp;[PS38_545]),([Table1].[Employee_ID].&amp;[PS38_550]),([Table1].[Employee_ID].&amp;[PS38_555]),([Table1].[Employee_ID].[All])}" set="1">
      <extLst>
        <ext xmlns:x14="http://schemas.microsoft.com/office/spreadsheetml/2009/9/main" uri="{0C70D0D5-359C-4a49-802D-23BBF952B5CE}">
          <x14:calculatedMember flattenHierarchies="0" hierarchizeDistinct="0">
            <x14:tupleSet rowCount="22">
              <x14:headers>
                <x14:header uniqueName="[Table1].[Employee_ID].[Employee_ID]" hierarchyName="[Table1].[Employee_ID]"/>
              </x14:headers>
              <x14:rows>
                <x14:row>
                  <x14:rowItem u="[Table1].[Employee_ID].&amp;[AA11_015]" d="AA11_015"/>
                </x14:row>
                <x14:row>
                  <x14:rowItem u="[Table1].[Employee_ID].&amp;[AA11_020]" d="AA11_020"/>
                </x14:row>
                <x14:row>
                  <x14:rowItem u="[Table1].[Employee_ID].&amp;[AA11_025]" d="AA11_025"/>
                </x14:row>
                <x14:row>
                  <x14:rowItem u="[Table1].[Employee_ID].&amp;[AA11_030]" d="AA11_030"/>
                </x14:row>
                <x14:row>
                  <x14:rowItem u="[Table1].[Employee_ID].&amp;[DD15_125]" d="DD15_125"/>
                </x14:row>
                <x14:row>
                  <x14:rowItem u="[Table1].[Employee_ID].&amp;[DD15_130]" d="DD15_130"/>
                </x14:row>
                <x14:row>
                  <x14:rowItem u="[Table1].[Employee_ID].&amp;[DD15_135]" d="DD15_135"/>
                </x14:row>
                <x14:row>
                  <x14:rowItem u="[Table1].[Employee_ID].&amp;[DD15_140]" d="DD15_140"/>
                </x14:row>
                <x14:row>
                  <x14:rowItem u="[Table1].[Employee_ID].&amp;[MM37_250]" d="MM37_250"/>
                </x14:row>
                <x14:row>
                  <x14:rowItem u="[Table1].[Employee_ID].&amp;[MM37_255]" d="MM37_255"/>
                </x14:row>
                <x14:row>
                  <x14:rowItem u="[Table1].[Employee_ID].&amp;[MM37_260]" d="MM37_260"/>
                </x14:row>
                <x14:row>
                  <x14:rowItem u="[Table1].[Employee_ID].&amp;[MM37_265]" d="MM37_265"/>
                </x14:row>
                <x14:row>
                  <x14:rowItem u="[Table1].[Employee_ID].&amp;[MM37_270]" d="MM37_270"/>
                </x14:row>
                <x14:row>
                  <x14:rowItem u="[Table1].[Employee_ID].&amp;[MM37_275]" d="MM37_275"/>
                </x14:row>
                <x14:row>
                  <x14:rowItem u="[Table1].[Employee_ID].&amp;[PS38_525]" d="PS38_525"/>
                </x14:row>
                <x14:row>
                  <x14:rowItem u="[Table1].[Employee_ID].&amp;[PS38_530]" d="PS38_530"/>
                </x14:row>
                <x14:row>
                  <x14:rowItem u="[Table1].[Employee_ID].&amp;[PS38_535]" d="PS38_535"/>
                </x14:row>
                <x14:row>
                  <x14:rowItem u="[Table1].[Employee_ID].&amp;[PS38_540]" d="PS38_540"/>
                </x14:row>
                <x14:row>
                  <x14:rowItem u="[Table1].[Employee_ID].&amp;[PS38_545]" d="PS38_545"/>
                </x14:row>
                <x14:row>
                  <x14:rowItem u="[Table1].[Employee_ID].&amp;[PS38_550]" d="PS38_550"/>
                </x14:row>
                <x14:row>
                  <x14:rowItem u="[Table1].[Employee_ID].&amp;[PS38_555]" d="PS38_555"/>
                </x14:row>
                <x14:row>
                  <x14:rowItem/>
                </x14:row>
              </x14:rows>
            </x14:tupleSet>
          </x14:calculatedMember>
        </ext>
      </extLst>
    </calculatedMember>
    <calculatedMember name="[Top 10]" mdx="TopCount_x000d__x000a_(_x000d__x000a_{[Table1].[Employee_ID].[Employee_ID].Members},_x000d__x000a_      10,_x000d__x000a_      [Measures].[Sum of Total]_x000d__x000a_)_x000d__x000a_" set="1">
      <extLst>
        <ext xmlns:x14="http://schemas.microsoft.com/office/spreadsheetml/2009/9/main" uri="{0C70D0D5-359C-4a49-802D-23BBF952B5CE}">
          <x14:calculatedMember flattenHierarchies="0" dynamicSet="1"/>
        </ext>
      </extLst>
    </calculatedMember>
  </calculatedMembers>
  <dimensions count="4">
    <dimension measure="1" name="Measures" uniqueName="[Measures]" caption="Measures"/>
    <dimension name="Table1" uniqueName="[Table1]" caption="Table1"/>
    <dimension name="Table2" uniqueName="[Table2]" caption="Table2"/>
    <dimension name="Table3" uniqueName="[Table3]" caption="Table3"/>
  </dimensions>
  <measureGroups count="3">
    <measureGroup name="Table1" caption="Table1"/>
    <measureGroup name="Table2" caption="Table2"/>
    <measureGroup name="Table3" caption="Table3"/>
  </measureGroups>
  <maps count="4">
    <map measureGroup="0" dimension="1"/>
    <map measureGroup="0" dimension="2"/>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saveData="0" refreshedBy="Jiakun" refreshedDate="41236.900496180555"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33">
    <cacheHierarchy uniqueName="[Table1].[April]" caption="April" attribute="1" defaultMemberUniqueName="[Table1].[April].[All]" allUniqueName="[Table1].[April].[All]" dimensionUniqueName="[Table1]" displayFolder="" count="0" unbalanced="0"/>
    <cacheHierarchy uniqueName="[Table1].[Biscuits]" caption="Biscuits" attribute="1" defaultMemberUniqueName="[Table1].[Biscuits].[All]" allUniqueName="[Table1].[Biscuits].[All]" dimensionUniqueName="[Table1]" displayFolder="" count="0" unbalanced="0"/>
    <cacheHierarchy uniqueName="[Table1].[Chocolates]" caption="Chocolates" attribute="1" defaultMemberUniqueName="[Table1].[Chocolates].[All]" allUniqueName="[Table1].[Chocolates].[All]" dimensionUniqueName="[Table1]" displayFolder="" count="0" unbalanced="0"/>
    <cacheHierarchy uniqueName="[Table1].[Cookies]" caption="Cookies" attribute="1" defaultMemberUniqueName="[Table1].[Cookies].[All]" allUniqueName="[Table1].[Cookies].[All]" dimensionUniqueName="[Table1]" displayFolder="" count="0" unbalanced="0"/>
    <cacheHierarchy uniqueName="[Table1].[Employee_ID]" caption="Employee_ID" attribute="1" defaultMemberUniqueName="[Table1].[Employee_ID].[All]" allUniqueName="[Table1].[Employee_ID].[All]" dimensionUniqueName="[Table1]" displayFolder="" count="0" unbalanced="0"/>
    <cacheHierarchy uniqueName="[Table1].[February]" caption="February" attribute="1" defaultMemberUniqueName="[Table1].[February].[All]" allUniqueName="[Table1].[February].[All]" dimensionUniqueName="[Table1]" displayFolder="" count="0" unbalanced="0"/>
    <cacheHierarchy uniqueName="[Table1].[January]" caption="January" attribute="1" defaultMemberUniqueName="[Table1].[January].[All]" allUniqueName="[Table1].[January].[All]" dimensionUniqueName="[Table1]" displayFolder="" count="0" unbalanced="0"/>
    <cacheHierarchy uniqueName="[Table1].[Juice]" caption="Juice" attribute="1" defaultMemberUniqueName="[Table1].[Juice].[All]" allUniqueName="[Table1].[Juice].[All]" dimensionUniqueName="[Table1]" displayFolder="" count="0" unbalanced="0"/>
    <cacheHierarchy uniqueName="[Table1].[June]" caption="June" attribute="1" defaultMemberUniqueName="[Table1].[June].[All]" allUniqueName="[Table1].[June].[All]" dimensionUniqueName="[Table1]" displayFolder="" count="0" unbalanced="0"/>
    <cacheHierarchy uniqueName="[Table1].[March]" caption="March" attribute="1" defaultMemberUniqueName="[Table1].[March].[All]" allUniqueName="[Table1].[March].[All]" dimensionUniqueName="[Table1]" displayFolder="" count="0" unbalanced="0"/>
    <cacheHierarchy uniqueName="[Table1].[May]" caption="May" attribute="1" defaultMemberUniqueName="[Table1].[May].[All]" allUniqueName="[Table1].[May].[All]" dimensionUniqueName="[Table1]" displayFolder="" count="0" unbalanced="0"/>
    <cacheHierarchy uniqueName="[Table1].[Milk]" caption="Milk" attribute="1" defaultMemberUniqueName="[Table1].[Milk].[All]" allUniqueName="[Table1].[Milk].[All]" dimensionUniqueName="[Table1]" displayFolder="" count="0" unbalanced="0"/>
    <cacheHierarchy uniqueName="[Table1].[Product]" caption="Product" attribute="1" defaultMemberUniqueName="[Table1].[Product].[All]" allUniqueName="[Table1].[Product].[All]" dimensionUniqueName="[Table1]" displayFolder="" count="0" unbalanced="0"/>
    <cacheHierarchy uniqueName="[Table1].[Total]" caption="Total" attribute="1" defaultMemberUniqueName="[Table1].[Total].[All]" allUniqueName="[Table1].[Total].[All]" dimensionUniqueName="[Table1]" displayFolder="" count="0" unbalanced="0"/>
    <cacheHierarchy uniqueName="[Table2].[ID]" caption="ID" attribute="1" defaultMemberUniqueName="[Table2].[ID].[All]" allUniqueName="[Table2].[ID].[All]" dimensionUniqueName="[Table2]" displayFolder="" count="0" unbalanced="0"/>
    <cacheHierarchy uniqueName="[Table2].[Product]" caption="Product" attribute="1" defaultMemberUniqueName="[Table2].[Product].[All]" allUniqueName="[Table2].[Product].[All]" dimensionUniqueName="[Table2]" displayFolder="" count="2" unbalanced="0"/>
    <cacheHierarchy uniqueName="[Table3].[Top]" caption="Top" attribute="1" defaultMemberUniqueName="[Table3].[Top].[All]" allUniqueName="[Table3].[Top].[All]" dimensionUniqueName="[Table3]" displayFolder="" count="2" unbalanced="0"/>
    <cacheHierarchy uniqueName="[Table1].[RowNumber]" caption="RowNumber" attribute="1" keyAttribute="1" defaultMemberUniqueName="[Table1].[RowNumber].[All]" allUniqueName="[Table1].[RowNumber].[All]" dimensionUniqueName="[Table1]" displayFolder="" count="0" unbalanced="0" hidden="1"/>
    <cacheHierarchy uniqueName="[Table2].[RowNumber]" caption="RowNumber" attribute="1" keyAttribute="1" defaultMemberUniqueName="[Table2].[RowNumber].[All]" allUniqueName="[Table2].[RowNumber].[All]" dimensionUniqueName="[Table2]" displayFolder="" count="0" unbalanced="0" hidden="1"/>
    <cacheHierarchy uniqueName="[Table3].[RowNumber]" caption="RowNumber" attribute="1" keyAttribute="1" defaultMemberUniqueName="[Table3].[RowNumber].[All]" allUniqueName="[Table3].[RowNumber].[All]" dimensionUniqueName="[Table3]" displayFolder="" count="0" unbalanced="0" hidden="1"/>
    <cacheHierarchy uniqueName="[Measures].[Sum of Total]" caption="Sum of Total" measure="1" displayFolder="" measureGroup="Table1" count="0"/>
    <cacheHierarchy uniqueName="[Measures].[Sum of Total 3]" caption="Sum of Total 3" measure="1" displayFolder="" measureGroup="Table1" count="0"/>
    <cacheHierarchy uniqueName="[Measures].[Sum of Top]" caption="Sum of Top" measure="1" displayFolder="" measureGroup="Table3" count="0"/>
    <cacheHierarchy uniqueName="[Measures].[SelTopN]" caption="SelTopN" measure="1" displayFolder="" measureGroup="Table2" count="0"/>
    <cacheHierarchy uniqueName="[Measures].[Sel TopN Value]" caption="Sel TopN Value" measure="1" displayFolder="" measureGroup="Table3" count="0"/>
    <cacheHierarchy uniqueName="[Measures].[Sel TopN Item]" caption="Sel TopN Item" measure="1" displayFolder="" measureGroup="Table2" count="0"/>
    <cacheHierarchy uniqueName="[Measures].[EmployeeBySelection]" caption="EmployeeBySelection" measure="1" displayFolder="" measureGroup="Table2" count="0"/>
    <cacheHierarchy uniqueName="[Measures].[EmployeeID Included or Not]" caption="EmployeeID Included or Not" measure="1" displayFolder="" measureGroup="Table3" count="0"/>
    <cacheHierarchy uniqueName="[Measures].[_Count Table1]" caption="_Count Table1" measure="1" displayFolder="" measureGroup="Table1" count="0" hidden="1"/>
    <cacheHierarchy uniqueName="[Measures].[_Count Table2]" caption="_Count Table2" measure="1" displayFolder="" measureGroup="Table2" count="0" hidden="1"/>
    <cacheHierarchy uniqueName="[Measures].[_Count Table3]" caption="_Count Table3" measure="1" displayFolder="" measureGroup="Table3" count="0" hidden="1"/>
    <cacheHierarchy uniqueName="[Top 10]" caption="Top 10" set="1" displayFolder="" count="0" unbalanced="0" unbalancedGroup="0">
      <extLst>
        <ext xmlns:x14="http://schemas.microsoft.com/office/spreadsheetml/2009/9/main" uri="{8CF416AD-EC4C-4aba-99F5-12A058AE0983}">
          <x14:cacheHierarchy flattenHierarchies="0"/>
        </ext>
      </extLst>
    </cacheHierarchy>
    <cacheHierarchy uniqueName="[My List]" caption="My List" set="1" displayFolder="" count="0" unbalanced="0" unbalancedGroup="0">
      <extLst>
        <ext xmlns:x14="http://schemas.microsoft.com/office/spreadsheetml/2009/9/main" uri="{8CF416AD-EC4C-4aba-99F5-12A058AE0983}">
          <x14:cacheHierarchy flattenHierarchies="0" hierarchizeDistinct="0"/>
        </ext>
      </extLst>
    </cacheHierarchy>
  </cacheHierarchies>
  <kpis count="0"/>
  <calculatedMembers count="2">
    <calculatedMember name="[My List]" mdx="{([Table1].[Employee_ID].&amp;[AA11_015]),([Table1].[Employee_ID].&amp;[AA11_020]),([Table1].[Employee_ID].&amp;[AA11_025]),([Table1].[Employee_ID].&amp;[AA11_030]),([Table1].[Employee_ID].&amp;[DD15_125]),([Table1].[Employee_ID].&amp;[DD15_130]),([Table1].[Employee_ID].&amp;[DD15_135]),([Table1].[Employee_ID].&amp;[DD15_140]),([Table1].[Employee_ID].&amp;[MM37_250]),([Table1].[Employee_ID].&amp;[MM37_255]),([Table1].[Employee_ID].&amp;[MM37_260]),([Table1].[Employee_ID].&amp;[MM37_265]),([Table1].[Employee_ID].&amp;[MM37_270]),([Table1].[Employee_ID].&amp;[MM37_275]),([Table1].[Employee_ID].&amp;[PS38_525]),([Table1].[Employee_ID].&amp;[PS38_530]),([Table1].[Employee_ID].&amp;[PS38_535]),([Table1].[Employee_ID].&amp;[PS38_540]),([Table1].[Employee_ID].&amp;[PS38_545]),([Table1].[Employee_ID].&amp;[PS38_550]),([Table1].[Employee_ID].&amp;[PS38_555]),([Table1].[Employee_ID].[All])}" set="1">
      <extLst>
        <ext xmlns:x14="http://schemas.microsoft.com/office/spreadsheetml/2009/9/main" uri="{0C70D0D5-359C-4a49-802D-23BBF952B5CE}">
          <x14:calculatedMember flattenHierarchies="0" hierarchizeDistinct="0">
            <x14:tupleSet rowCount="22">
              <x14:headers>
                <x14:header uniqueName="[Table1].[Employee_ID].[Employee_ID]" hierarchyName="[Table1].[Employee_ID]"/>
              </x14:headers>
              <x14:rows>
                <x14:row>
                  <x14:rowItem u="[Table1].[Employee_ID].&amp;[AA11_015]" d="AA11_015"/>
                </x14:row>
                <x14:row>
                  <x14:rowItem u="[Table1].[Employee_ID].&amp;[AA11_020]" d="AA11_020"/>
                </x14:row>
                <x14:row>
                  <x14:rowItem u="[Table1].[Employee_ID].&amp;[AA11_025]" d="AA11_025"/>
                </x14:row>
                <x14:row>
                  <x14:rowItem u="[Table1].[Employee_ID].&amp;[AA11_030]" d="AA11_030"/>
                </x14:row>
                <x14:row>
                  <x14:rowItem u="[Table1].[Employee_ID].&amp;[DD15_125]" d="DD15_125"/>
                </x14:row>
                <x14:row>
                  <x14:rowItem u="[Table1].[Employee_ID].&amp;[DD15_130]" d="DD15_130"/>
                </x14:row>
                <x14:row>
                  <x14:rowItem u="[Table1].[Employee_ID].&amp;[DD15_135]" d="DD15_135"/>
                </x14:row>
                <x14:row>
                  <x14:rowItem u="[Table1].[Employee_ID].&amp;[DD15_140]" d="DD15_140"/>
                </x14:row>
                <x14:row>
                  <x14:rowItem u="[Table1].[Employee_ID].&amp;[MM37_250]" d="MM37_250"/>
                </x14:row>
                <x14:row>
                  <x14:rowItem u="[Table1].[Employee_ID].&amp;[MM37_255]" d="MM37_255"/>
                </x14:row>
                <x14:row>
                  <x14:rowItem u="[Table1].[Employee_ID].&amp;[MM37_260]" d="MM37_260"/>
                </x14:row>
                <x14:row>
                  <x14:rowItem u="[Table1].[Employee_ID].&amp;[MM37_265]" d="MM37_265"/>
                </x14:row>
                <x14:row>
                  <x14:rowItem u="[Table1].[Employee_ID].&amp;[MM37_270]" d="MM37_270"/>
                </x14:row>
                <x14:row>
                  <x14:rowItem u="[Table1].[Employee_ID].&amp;[MM37_275]" d="MM37_275"/>
                </x14:row>
                <x14:row>
                  <x14:rowItem u="[Table1].[Employee_ID].&amp;[PS38_525]" d="PS38_525"/>
                </x14:row>
                <x14:row>
                  <x14:rowItem u="[Table1].[Employee_ID].&amp;[PS38_530]" d="PS38_530"/>
                </x14:row>
                <x14:row>
                  <x14:rowItem u="[Table1].[Employee_ID].&amp;[PS38_535]" d="PS38_535"/>
                </x14:row>
                <x14:row>
                  <x14:rowItem u="[Table1].[Employee_ID].&amp;[PS38_540]" d="PS38_540"/>
                </x14:row>
                <x14:row>
                  <x14:rowItem u="[Table1].[Employee_ID].&amp;[PS38_545]" d="PS38_545"/>
                </x14:row>
                <x14:row>
                  <x14:rowItem u="[Table1].[Employee_ID].&amp;[PS38_550]" d="PS38_550"/>
                </x14:row>
                <x14:row>
                  <x14:rowItem u="[Table1].[Employee_ID].&amp;[PS38_555]" d="PS38_555"/>
                </x14:row>
                <x14:row>
                  <x14:rowItem/>
                </x14:row>
              </x14:rows>
            </x14:tupleSet>
          </x14:calculatedMember>
        </ext>
      </extLst>
    </calculatedMember>
    <calculatedMember name="[Top 10]" mdx="TopCount_x000d__x000a_(_x000d__x000a_{[Table1].[Employee_ID].[Employee_ID].Members},_x000d__x000a_      10,_x000d__x000a_      [Measures].[Sum of Total]_x000d__x000a_)_x000d__x000a_" set="1">
      <extLst>
        <ext xmlns:x14="http://schemas.microsoft.com/office/spreadsheetml/2009/9/main" uri="{0C70D0D5-359C-4a49-802D-23BBF952B5CE}">
          <x14:calculatedMember flattenHierarchies="0" dynamicSet="1"/>
        </ext>
      </extLst>
    </calculatedMember>
  </calculatedMembers>
  <extLst>
    <ext xmlns:x14="http://schemas.microsoft.com/office/spreadsheetml/2009/9/main" uri="{725AE2AE-9491-48be-B2B4-4EB974FC3084}">
      <x14:pivotCacheDefinition slicerData="1" pivotCacheId="112"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saveData="0" refreshedBy="Jiakun" refreshedDate="41236.900501504628"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33">
    <cacheHierarchy uniqueName="[Table1].[April]" caption="April" attribute="1" defaultMemberUniqueName="[Table1].[April].[All]" allUniqueName="[Table1].[April].[All]" dimensionUniqueName="[Table1]" displayFolder="" count="0" unbalanced="0"/>
    <cacheHierarchy uniqueName="[Table1].[Biscuits]" caption="Biscuits" attribute="1" defaultMemberUniqueName="[Table1].[Biscuits].[All]" allUniqueName="[Table1].[Biscuits].[All]" dimensionUniqueName="[Table1]" displayFolder="" count="0" unbalanced="0"/>
    <cacheHierarchy uniqueName="[Table1].[Chocolates]" caption="Chocolates" attribute="1" defaultMemberUniqueName="[Table1].[Chocolates].[All]" allUniqueName="[Table1].[Chocolates].[All]" dimensionUniqueName="[Table1]" displayFolder="" count="0" unbalanced="0"/>
    <cacheHierarchy uniqueName="[Table1].[Cookies]" caption="Cookies" attribute="1" defaultMemberUniqueName="[Table1].[Cookies].[All]" allUniqueName="[Table1].[Cookies].[All]" dimensionUniqueName="[Table1]" displayFolder="" count="0" unbalanced="0"/>
    <cacheHierarchy uniqueName="[Table1].[Employee_ID]" caption="Employee_ID" attribute="1" defaultMemberUniqueName="[Table1].[Employee_ID].[All]" allUniqueName="[Table1].[Employee_ID].[All]" dimensionUniqueName="[Table1]" displayFolder="" count="0" unbalanced="0"/>
    <cacheHierarchy uniqueName="[Table1].[February]" caption="February" attribute="1" defaultMemberUniqueName="[Table1].[February].[All]" allUniqueName="[Table1].[February].[All]" dimensionUniqueName="[Table1]" displayFolder="" count="0" unbalanced="0"/>
    <cacheHierarchy uniqueName="[Table1].[January]" caption="January" attribute="1" defaultMemberUniqueName="[Table1].[January].[All]" allUniqueName="[Table1].[January].[All]" dimensionUniqueName="[Table1]" displayFolder="" count="0" unbalanced="0"/>
    <cacheHierarchy uniqueName="[Table1].[Juice]" caption="Juice" attribute="1" defaultMemberUniqueName="[Table1].[Juice].[All]" allUniqueName="[Table1].[Juice].[All]" dimensionUniqueName="[Table1]" displayFolder="" count="0" unbalanced="0"/>
    <cacheHierarchy uniqueName="[Table1].[June]" caption="June" attribute="1" defaultMemberUniqueName="[Table1].[June].[All]" allUniqueName="[Table1].[June].[All]" dimensionUniqueName="[Table1]" displayFolder="" count="0" unbalanced="0"/>
    <cacheHierarchy uniqueName="[Table1].[March]" caption="March" attribute="1" defaultMemberUniqueName="[Table1].[March].[All]" allUniqueName="[Table1].[March].[All]" dimensionUniqueName="[Table1]" displayFolder="" count="0" unbalanced="0"/>
    <cacheHierarchy uniqueName="[Table1].[May]" caption="May" attribute="1" defaultMemberUniqueName="[Table1].[May].[All]" allUniqueName="[Table1].[May].[All]" dimensionUniqueName="[Table1]" displayFolder="" count="0" unbalanced="0"/>
    <cacheHierarchy uniqueName="[Table1].[Milk]" caption="Milk" attribute="1" defaultMemberUniqueName="[Table1].[Milk].[All]" allUniqueName="[Table1].[Milk].[All]" dimensionUniqueName="[Table1]" displayFolder="" count="0" unbalanced="0"/>
    <cacheHierarchy uniqueName="[Table1].[Product]" caption="Product" attribute="1" defaultMemberUniqueName="[Table1].[Product].[All]" allUniqueName="[Table1].[Product].[All]" dimensionUniqueName="[Table1]" displayFolder="" count="2" unbalanced="0"/>
    <cacheHierarchy uniqueName="[Table1].[Total]" caption="Total" attribute="1" defaultMemberUniqueName="[Table1].[Total].[All]" allUniqueName="[Table1].[Total].[All]" dimensionUniqueName="[Table1]" displayFolder="" count="0" unbalanced="0"/>
    <cacheHierarchy uniqueName="[Table2].[ID]" caption="ID" attribute="1" defaultMemberUniqueName="[Table2].[ID].[All]" allUniqueName="[Table2].[ID].[All]" dimensionUniqueName="[Table2]" displayFolder="" count="0" unbalanced="0"/>
    <cacheHierarchy uniqueName="[Table2].[Product]" caption="Product" attribute="1" defaultMemberUniqueName="[Table2].[Product].[All]" allUniqueName="[Table2].[Product].[All]" dimensionUniqueName="[Table2]" displayFolder="" count="0" unbalanced="0"/>
    <cacheHierarchy uniqueName="[Table3].[Top]" caption="Top" attribute="1" defaultMemberUniqueName="[Table3].[Top].[All]" allUniqueName="[Table3].[Top].[All]" dimensionUniqueName="[Table3]" displayFolder="" count="0" unbalanced="0"/>
    <cacheHierarchy uniqueName="[Table1].[RowNumber]" caption="RowNumber" attribute="1" keyAttribute="1" defaultMemberUniqueName="[Table1].[RowNumber].[All]" allUniqueName="[Table1].[RowNumber].[All]" dimensionUniqueName="[Table1]" displayFolder="" count="0" unbalanced="0" hidden="1"/>
    <cacheHierarchy uniqueName="[Table2].[RowNumber]" caption="RowNumber" attribute="1" keyAttribute="1" defaultMemberUniqueName="[Table2].[RowNumber].[All]" allUniqueName="[Table2].[RowNumber].[All]" dimensionUniqueName="[Table2]" displayFolder="" count="0" unbalanced="0" hidden="1"/>
    <cacheHierarchy uniqueName="[Table3].[RowNumber]" caption="RowNumber" attribute="1" keyAttribute="1" defaultMemberUniqueName="[Table3].[RowNumber].[All]" allUniqueName="[Table3].[RowNumber].[All]" dimensionUniqueName="[Table3]" displayFolder="" count="0" unbalanced="0" hidden="1"/>
    <cacheHierarchy uniqueName="[Measures].[Sum of Total]" caption="Sum of Total" measure="1" displayFolder="" measureGroup="Table1" count="0"/>
    <cacheHierarchy uniqueName="[Measures].[Sum of Total 3]" caption="Sum of Total 3" measure="1" displayFolder="" measureGroup="Table1" count="0"/>
    <cacheHierarchy uniqueName="[Measures].[Sum of Top]" caption="Sum of Top" measure="1" displayFolder="" measureGroup="Table3" count="0"/>
    <cacheHierarchy uniqueName="[Measures].[SelTopN]" caption="SelTopN" measure="1" displayFolder="" measureGroup="Table2" count="0"/>
    <cacheHierarchy uniqueName="[Measures].[Sel TopN Value]" caption="Sel TopN Value" measure="1" displayFolder="" measureGroup="Table3" count="0"/>
    <cacheHierarchy uniqueName="[Measures].[Sel TopN Item]" caption="Sel TopN Item" measure="1" displayFolder="" measureGroup="Table2" count="0"/>
    <cacheHierarchy uniqueName="[Measures].[EmployeeBySelection]" caption="EmployeeBySelection" measure="1" displayFolder="" measureGroup="Table2" count="0"/>
    <cacheHierarchy uniqueName="[Measures].[EmployeeID Included or Not]" caption="EmployeeID Included or Not" measure="1" displayFolder="" measureGroup="Table3" count="0"/>
    <cacheHierarchy uniqueName="[Measures].[_Count Table1]" caption="_Count Table1" measure="1" displayFolder="" measureGroup="Table1" count="0" hidden="1"/>
    <cacheHierarchy uniqueName="[Measures].[_Count Table2]" caption="_Count Table2" measure="1" displayFolder="" measureGroup="Table2" count="0" hidden="1"/>
    <cacheHierarchy uniqueName="[Measures].[_Count Table3]" caption="_Count Table3" measure="1" displayFolder="" measureGroup="Table3" count="0" hidden="1"/>
    <cacheHierarchy uniqueName="[Top 10]" caption="Top 10" set="1" displayFolder="" count="0" unbalanced="0" unbalancedGroup="0">
      <extLst>
        <ext xmlns:x14="http://schemas.microsoft.com/office/spreadsheetml/2009/9/main" uri="{8CF416AD-EC4C-4aba-99F5-12A058AE0983}">
          <x14:cacheHierarchy flattenHierarchies="0"/>
        </ext>
      </extLst>
    </cacheHierarchy>
    <cacheHierarchy uniqueName="[My List]" caption="My List" set="1" displayFolder="" count="0" unbalanced="0" unbalancedGroup="0">
      <extLst>
        <ext xmlns:x14="http://schemas.microsoft.com/office/spreadsheetml/2009/9/main" uri="{8CF416AD-EC4C-4aba-99F5-12A058AE0983}">
          <x14:cacheHierarchy flattenHierarchies="0" hierarchizeDistinct="0"/>
        </ext>
      </extLst>
    </cacheHierarchy>
  </cacheHierarchies>
  <kpis count="0"/>
  <calculatedMembers count="2">
    <calculatedMember name="[My List]" mdx="{([Table1].[Employee_ID].&amp;[AA11_015]),([Table1].[Employee_ID].&amp;[AA11_020]),([Table1].[Employee_ID].&amp;[AA11_025]),([Table1].[Employee_ID].&amp;[AA11_030]),([Table1].[Employee_ID].&amp;[DD15_125]),([Table1].[Employee_ID].&amp;[DD15_130]),([Table1].[Employee_ID].&amp;[DD15_135]),([Table1].[Employee_ID].&amp;[DD15_140]),([Table1].[Employee_ID].&amp;[MM37_250]),([Table1].[Employee_ID].&amp;[MM37_255]),([Table1].[Employee_ID].&amp;[MM37_260]),([Table1].[Employee_ID].&amp;[MM37_265]),([Table1].[Employee_ID].&amp;[MM37_270]),([Table1].[Employee_ID].&amp;[MM37_275]),([Table1].[Employee_ID].&amp;[PS38_525]),([Table1].[Employee_ID].&amp;[PS38_530]),([Table1].[Employee_ID].&amp;[PS38_535]),([Table1].[Employee_ID].&amp;[PS38_540]),([Table1].[Employee_ID].&amp;[PS38_545]),([Table1].[Employee_ID].&amp;[PS38_550]),([Table1].[Employee_ID].&amp;[PS38_555]),([Table1].[Employee_ID].[All])}" set="1">
      <extLst>
        <ext xmlns:x14="http://schemas.microsoft.com/office/spreadsheetml/2009/9/main" uri="{0C70D0D5-359C-4a49-802D-23BBF952B5CE}">
          <x14:calculatedMember flattenHierarchies="0" hierarchizeDistinct="0">
            <x14:tupleSet rowCount="22">
              <x14:headers>
                <x14:header uniqueName="[Table1].[Employee_ID].[Employee_ID]" hierarchyName="[Table1].[Employee_ID]"/>
              </x14:headers>
              <x14:rows>
                <x14:row>
                  <x14:rowItem u="[Table1].[Employee_ID].&amp;[AA11_015]" d="AA11_015"/>
                </x14:row>
                <x14:row>
                  <x14:rowItem u="[Table1].[Employee_ID].&amp;[AA11_020]" d="AA11_020"/>
                </x14:row>
                <x14:row>
                  <x14:rowItem u="[Table1].[Employee_ID].&amp;[AA11_025]" d="AA11_025"/>
                </x14:row>
                <x14:row>
                  <x14:rowItem u="[Table1].[Employee_ID].&amp;[AA11_030]" d="AA11_030"/>
                </x14:row>
                <x14:row>
                  <x14:rowItem u="[Table1].[Employee_ID].&amp;[DD15_125]" d="DD15_125"/>
                </x14:row>
                <x14:row>
                  <x14:rowItem u="[Table1].[Employee_ID].&amp;[DD15_130]" d="DD15_130"/>
                </x14:row>
                <x14:row>
                  <x14:rowItem u="[Table1].[Employee_ID].&amp;[DD15_135]" d="DD15_135"/>
                </x14:row>
                <x14:row>
                  <x14:rowItem u="[Table1].[Employee_ID].&amp;[DD15_140]" d="DD15_140"/>
                </x14:row>
                <x14:row>
                  <x14:rowItem u="[Table1].[Employee_ID].&amp;[MM37_250]" d="MM37_250"/>
                </x14:row>
                <x14:row>
                  <x14:rowItem u="[Table1].[Employee_ID].&amp;[MM37_255]" d="MM37_255"/>
                </x14:row>
                <x14:row>
                  <x14:rowItem u="[Table1].[Employee_ID].&amp;[MM37_260]" d="MM37_260"/>
                </x14:row>
                <x14:row>
                  <x14:rowItem u="[Table1].[Employee_ID].&amp;[MM37_265]" d="MM37_265"/>
                </x14:row>
                <x14:row>
                  <x14:rowItem u="[Table1].[Employee_ID].&amp;[MM37_270]" d="MM37_270"/>
                </x14:row>
                <x14:row>
                  <x14:rowItem u="[Table1].[Employee_ID].&amp;[MM37_275]" d="MM37_275"/>
                </x14:row>
                <x14:row>
                  <x14:rowItem u="[Table1].[Employee_ID].&amp;[PS38_525]" d="PS38_525"/>
                </x14:row>
                <x14:row>
                  <x14:rowItem u="[Table1].[Employee_ID].&amp;[PS38_530]" d="PS38_530"/>
                </x14:row>
                <x14:row>
                  <x14:rowItem u="[Table1].[Employee_ID].&amp;[PS38_535]" d="PS38_535"/>
                </x14:row>
                <x14:row>
                  <x14:rowItem u="[Table1].[Employee_ID].&amp;[PS38_540]" d="PS38_540"/>
                </x14:row>
                <x14:row>
                  <x14:rowItem u="[Table1].[Employee_ID].&amp;[PS38_545]" d="PS38_545"/>
                </x14:row>
                <x14:row>
                  <x14:rowItem u="[Table1].[Employee_ID].&amp;[PS38_550]" d="PS38_550"/>
                </x14:row>
                <x14:row>
                  <x14:rowItem u="[Table1].[Employee_ID].&amp;[PS38_555]" d="PS38_555"/>
                </x14:row>
                <x14:row>
                  <x14:rowItem/>
                </x14:row>
              </x14:rows>
            </x14:tupleSet>
          </x14:calculatedMember>
        </ext>
      </extLst>
    </calculatedMember>
    <calculatedMember name="[Top 10]" mdx="TopCount_x000d__x000a_(_x000d__x000a_{[Table1].[Employee_ID].[Employee_ID].Members},_x000d__x000a_      10,_x000d__x000a_      [Measures].[Sum of Total]_x000d__x000a_)_x000d__x000a_" set="1">
      <extLst>
        <ext xmlns:x14="http://schemas.microsoft.com/office/spreadsheetml/2009/9/main" uri="{0C70D0D5-359C-4a49-802D-23BBF952B5CE}">
          <x14:calculatedMember flattenHierarchies="0" dynamicSet="1"/>
        </ext>
      </extLst>
    </calculatedMember>
  </calculatedMembers>
  <extLst>
    <ext xmlns:x14="http://schemas.microsoft.com/office/spreadsheetml/2009/9/main" uri="{725AE2AE-9491-48be-B2B4-4EB974FC3084}">
      <x14:pivotCacheDefinition slicerData="1" pivotCacheId="113" supportSubqueryNonVisual="1" supportSubqueryCalcMem="1" supportAddCalcMems="1"/>
    </ext>
  </extLst>
</pivotCacheDefinition>
</file>

<file path=xl/pivotCache/pivotCacheRecords1.xml><?xml version="1.0" encoding="utf-8"?>
<pivotCacheRecords xmlns="http://schemas.openxmlformats.org/spreadsheetml/2006/main" xmlns:r="http://schemas.openxmlformats.org/officeDocument/2006/relationships" count="100">
  <r>
    <x v="0"/>
    <n v="2209"/>
    <n v="1580"/>
    <n v="937"/>
    <n v="2008"/>
    <n v="1970"/>
    <n v="2611"/>
    <x v="0"/>
    <n v="11315"/>
  </r>
  <r>
    <x v="1"/>
    <n v="3286"/>
    <n v="979"/>
    <n v="590"/>
    <n v="1609"/>
    <n v="3347"/>
    <n v="1075"/>
    <x v="1"/>
    <n v="10886"/>
  </r>
  <r>
    <x v="2"/>
    <n v="2789"/>
    <n v="2012"/>
    <n v="1754"/>
    <n v="1809"/>
    <n v="3415"/>
    <n v="2947"/>
    <x v="0"/>
    <n v="14726"/>
  </r>
  <r>
    <x v="3"/>
    <n v="1830"/>
    <n v="1742"/>
    <n v="1338"/>
    <n v="951"/>
    <n v="755"/>
    <n v="1689"/>
    <x v="2"/>
    <n v="8305"/>
  </r>
  <r>
    <x v="4"/>
    <n v="2707"/>
    <n v="2357"/>
    <n v="2750"/>
    <n v="1676"/>
    <n v="2077"/>
    <n v="2686"/>
    <x v="2"/>
    <n v="14253"/>
  </r>
  <r>
    <x v="5"/>
    <n v="1348"/>
    <n v="1097"/>
    <n v="749"/>
    <n v="1716"/>
    <n v="2143"/>
    <n v="1409"/>
    <x v="3"/>
    <n v="8462"/>
  </r>
  <r>
    <x v="6"/>
    <n v="873"/>
    <n v="3044"/>
    <n v="3352"/>
    <n v="934"/>
    <n v="1733"/>
    <n v="2551"/>
    <x v="3"/>
    <n v="12487"/>
  </r>
  <r>
    <x v="7"/>
    <n v="1542"/>
    <n v="550"/>
    <n v="3124"/>
    <n v="888"/>
    <n v="1707"/>
    <n v="2773"/>
    <x v="0"/>
    <n v="10584"/>
  </r>
  <r>
    <x v="8"/>
    <n v="3159"/>
    <n v="3440"/>
    <n v="3257"/>
    <n v="3302"/>
    <n v="2037"/>
    <n v="1281"/>
    <x v="3"/>
    <n v="16476"/>
  </r>
  <r>
    <x v="9"/>
    <n v="2245"/>
    <n v="2603"/>
    <n v="1922"/>
    <n v="1397"/>
    <n v="2984"/>
    <n v="3031"/>
    <x v="3"/>
    <n v="14182"/>
  </r>
  <r>
    <x v="10"/>
    <n v="3497"/>
    <n v="1046"/>
    <n v="3305"/>
    <n v="2290"/>
    <n v="2259"/>
    <n v="2073"/>
    <x v="2"/>
    <n v="14470"/>
  </r>
  <r>
    <x v="11"/>
    <n v="2900"/>
    <n v="2104"/>
    <n v="2759"/>
    <n v="2243"/>
    <n v="3093"/>
    <n v="2713"/>
    <x v="0"/>
    <n v="15812"/>
  </r>
  <r>
    <x v="12"/>
    <n v="2383"/>
    <n v="1354"/>
    <n v="1973"/>
    <n v="586"/>
    <n v="2311"/>
    <n v="1645"/>
    <x v="0"/>
    <n v="10252"/>
  </r>
  <r>
    <x v="13"/>
    <n v="1397"/>
    <n v="794"/>
    <n v="678"/>
    <n v="2116"/>
    <n v="542"/>
    <n v="1945"/>
    <x v="0"/>
    <n v="7472"/>
  </r>
  <r>
    <x v="14"/>
    <n v="810"/>
    <n v="3331"/>
    <n v="2062"/>
    <n v="2573"/>
    <n v="3368"/>
    <n v="847"/>
    <x v="1"/>
    <n v="12991"/>
  </r>
  <r>
    <x v="15"/>
    <n v="1692"/>
    <n v="770"/>
    <n v="725"/>
    <n v="1889"/>
    <n v="691"/>
    <n v="1247"/>
    <x v="0"/>
    <n v="7014"/>
  </r>
  <r>
    <x v="16"/>
    <n v="1560"/>
    <n v="1237"/>
    <n v="2255"/>
    <n v="1546"/>
    <n v="2375"/>
    <n v="2583"/>
    <x v="3"/>
    <n v="11556"/>
  </r>
  <r>
    <x v="17"/>
    <n v="904"/>
    <n v="3425"/>
    <n v="2100"/>
    <n v="3461"/>
    <n v="1938"/>
    <n v="2106"/>
    <x v="3"/>
    <n v="13934"/>
  </r>
  <r>
    <x v="18"/>
    <n v="2653"/>
    <n v="1441"/>
    <n v="1439"/>
    <n v="1544"/>
    <n v="2066"/>
    <n v="1770"/>
    <x v="3"/>
    <n v="10913"/>
  </r>
  <r>
    <x v="19"/>
    <n v="3464"/>
    <n v="2251"/>
    <n v="581"/>
    <n v="1879"/>
    <n v="3453"/>
    <n v="592"/>
    <x v="4"/>
    <n v="12220"/>
  </r>
  <r>
    <x v="20"/>
    <n v="3265"/>
    <n v="542"/>
    <n v="1433"/>
    <n v="943"/>
    <n v="2094"/>
    <n v="2418"/>
    <x v="3"/>
    <n v="10695"/>
  </r>
  <r>
    <x v="21"/>
    <n v="3148"/>
    <n v="2728"/>
    <n v="2334"/>
    <n v="2687"/>
    <n v="3060"/>
    <n v="2104"/>
    <x v="0"/>
    <n v="16061"/>
  </r>
  <r>
    <x v="22"/>
    <n v="2283"/>
    <n v="1904"/>
    <n v="1731"/>
    <n v="1890"/>
    <n v="3113"/>
    <n v="2520"/>
    <x v="0"/>
    <n v="13441"/>
  </r>
  <r>
    <x v="23"/>
    <n v="3479"/>
    <n v="3387"/>
    <n v="1492"/>
    <n v="2865"/>
    <n v="2118"/>
    <n v="2123"/>
    <x v="4"/>
    <n v="15464"/>
  </r>
  <r>
    <x v="24"/>
    <n v="2254"/>
    <n v="1965"/>
    <n v="2005"/>
    <n v="2380"/>
    <n v="1255"/>
    <n v="801"/>
    <x v="2"/>
    <n v="10660"/>
  </r>
  <r>
    <x v="25"/>
    <n v="1477"/>
    <n v="2848"/>
    <n v="1128"/>
    <n v="3165"/>
    <n v="595"/>
    <n v="3260"/>
    <x v="1"/>
    <n v="12473"/>
  </r>
  <r>
    <x v="26"/>
    <n v="2445"/>
    <n v="2491"/>
    <n v="3328"/>
    <n v="2483"/>
    <n v="3188"/>
    <n v="2091"/>
    <x v="1"/>
    <n v="16026"/>
  </r>
  <r>
    <x v="27"/>
    <n v="1663"/>
    <n v="1647"/>
    <n v="1351"/>
    <n v="1645"/>
    <n v="2578"/>
    <n v="1652"/>
    <x v="0"/>
    <n v="10536"/>
  </r>
  <r>
    <x v="28"/>
    <n v="981"/>
    <n v="2046"/>
    <n v="2484"/>
    <n v="1798"/>
    <n v="2882"/>
    <n v="1189"/>
    <x v="4"/>
    <n v="11380"/>
  </r>
  <r>
    <x v="29"/>
    <n v="2607"/>
    <n v="905"/>
    <n v="672"/>
    <n v="3013"/>
    <n v="899"/>
    <n v="3269"/>
    <x v="1"/>
    <n v="11365"/>
  </r>
  <r>
    <x v="30"/>
    <n v="1568"/>
    <n v="875"/>
    <n v="3434"/>
    <n v="994"/>
    <n v="606"/>
    <n v="1365"/>
    <x v="1"/>
    <n v="8842"/>
  </r>
  <r>
    <x v="31"/>
    <n v="3017"/>
    <n v="3385"/>
    <n v="3399"/>
    <n v="3411"/>
    <n v="2399"/>
    <n v="2715"/>
    <x v="4"/>
    <n v="18326"/>
  </r>
  <r>
    <x v="32"/>
    <n v="3044"/>
    <n v="2183"/>
    <n v="2005"/>
    <n v="744"/>
    <n v="3413"/>
    <n v="1015"/>
    <x v="2"/>
    <n v="12404"/>
  </r>
  <r>
    <x v="33"/>
    <n v="2096"/>
    <n v="1603"/>
    <n v="1855"/>
    <n v="2546"/>
    <n v="1322"/>
    <n v="3495"/>
    <x v="1"/>
    <n v="12917"/>
  </r>
  <r>
    <x v="34"/>
    <n v="3463"/>
    <n v="796"/>
    <n v="3019"/>
    <n v="1354"/>
    <n v="795"/>
    <n v="732"/>
    <x v="0"/>
    <n v="10159"/>
  </r>
  <r>
    <x v="35"/>
    <n v="515"/>
    <n v="2217"/>
    <n v="1210"/>
    <n v="2581"/>
    <n v="873"/>
    <n v="2886"/>
    <x v="3"/>
    <n v="10282"/>
  </r>
  <r>
    <x v="36"/>
    <n v="2868"/>
    <n v="2394"/>
    <n v="2814"/>
    <n v="1343"/>
    <n v="658"/>
    <n v="1016"/>
    <x v="1"/>
    <n v="11093"/>
  </r>
  <r>
    <x v="37"/>
    <n v="1752"/>
    <n v="1550"/>
    <n v="2876"/>
    <n v="2985"/>
    <n v="2145"/>
    <n v="660"/>
    <x v="3"/>
    <n v="11968"/>
  </r>
  <r>
    <x v="38"/>
    <n v="1385"/>
    <n v="521"/>
    <n v="1748"/>
    <n v="3415"/>
    <n v="952"/>
    <n v="3030"/>
    <x v="3"/>
    <n v="11051"/>
  </r>
  <r>
    <x v="39"/>
    <n v="1511"/>
    <n v="2745"/>
    <n v="1571"/>
    <n v="1556"/>
    <n v="2700"/>
    <n v="1588"/>
    <x v="4"/>
    <n v="11671"/>
  </r>
  <r>
    <x v="40"/>
    <n v="2134"/>
    <n v="2593"/>
    <n v="1700"/>
    <n v="3240"/>
    <n v="1756"/>
    <n v="1052"/>
    <x v="3"/>
    <n v="12475"/>
  </r>
  <r>
    <x v="41"/>
    <n v="1871"/>
    <n v="3171"/>
    <n v="2187"/>
    <n v="549"/>
    <n v="842"/>
    <n v="3069"/>
    <x v="1"/>
    <n v="11689"/>
  </r>
  <r>
    <x v="42"/>
    <n v="2426"/>
    <n v="2184"/>
    <n v="2179"/>
    <n v="1822"/>
    <n v="2748"/>
    <n v="942"/>
    <x v="3"/>
    <n v="12301"/>
  </r>
  <r>
    <x v="43"/>
    <n v="1239"/>
    <n v="2237"/>
    <n v="3032"/>
    <n v="1930"/>
    <n v="1197"/>
    <n v="3109"/>
    <x v="1"/>
    <n v="12744"/>
  </r>
  <r>
    <x v="44"/>
    <n v="855"/>
    <n v="1176"/>
    <n v="1930"/>
    <n v="2929"/>
    <n v="711"/>
    <n v="3217"/>
    <x v="0"/>
    <n v="10818"/>
  </r>
  <r>
    <x v="45"/>
    <n v="2132"/>
    <n v="2048"/>
    <n v="2745"/>
    <n v="2940"/>
    <n v="1426"/>
    <n v="1021"/>
    <x v="3"/>
    <n v="12312"/>
  </r>
  <r>
    <x v="46"/>
    <n v="2893"/>
    <n v="2294"/>
    <n v="1051"/>
    <n v="2325"/>
    <n v="1566"/>
    <n v="3118"/>
    <x v="1"/>
    <n v="13247"/>
  </r>
  <r>
    <x v="47"/>
    <n v="1164"/>
    <n v="2570"/>
    <n v="1591"/>
    <n v="3245"/>
    <n v="3245"/>
    <n v="1346"/>
    <x v="1"/>
    <n v="13161"/>
  </r>
  <r>
    <x v="48"/>
    <n v="2136"/>
    <n v="1314"/>
    <n v="1479"/>
    <n v="1737"/>
    <n v="846"/>
    <n v="3333"/>
    <x v="4"/>
    <n v="10845"/>
  </r>
  <r>
    <x v="49"/>
    <n v="3041"/>
    <n v="3338"/>
    <n v="2437"/>
    <n v="2334"/>
    <n v="2860"/>
    <n v="1015"/>
    <x v="3"/>
    <n v="15025"/>
  </r>
  <r>
    <x v="50"/>
    <n v="1359"/>
    <n v="1806"/>
    <n v="917"/>
    <n v="2635"/>
    <n v="782"/>
    <n v="1923"/>
    <x v="4"/>
    <n v="9422"/>
  </r>
  <r>
    <x v="51"/>
    <n v="2789"/>
    <n v="2681"/>
    <n v="2448"/>
    <n v="569"/>
    <n v="2630"/>
    <n v="636"/>
    <x v="1"/>
    <n v="11753"/>
  </r>
  <r>
    <x v="52"/>
    <n v="892"/>
    <n v="1971"/>
    <n v="1157"/>
    <n v="3175"/>
    <n v="589"/>
    <n v="614"/>
    <x v="1"/>
    <n v="8398"/>
  </r>
  <r>
    <x v="53"/>
    <n v="1448"/>
    <n v="987"/>
    <n v="1902"/>
    <n v="1243"/>
    <n v="1808"/>
    <n v="1315"/>
    <x v="4"/>
    <n v="8703"/>
  </r>
  <r>
    <x v="54"/>
    <n v="2762"/>
    <n v="1144"/>
    <n v="782"/>
    <n v="2612"/>
    <n v="3208"/>
    <n v="2225"/>
    <x v="4"/>
    <n v="12733"/>
  </r>
  <r>
    <x v="55"/>
    <n v="3309"/>
    <n v="514"/>
    <n v="1266"/>
    <n v="716"/>
    <n v="1772"/>
    <n v="1854"/>
    <x v="1"/>
    <n v="9431"/>
  </r>
  <r>
    <x v="56"/>
    <n v="1168"/>
    <n v="689"/>
    <n v="2080"/>
    <n v="883"/>
    <n v="2573"/>
    <n v="2995"/>
    <x v="3"/>
    <n v="10388"/>
  </r>
  <r>
    <x v="57"/>
    <n v="657"/>
    <n v="1612"/>
    <n v="2253"/>
    <n v="2702"/>
    <n v="996"/>
    <n v="2848"/>
    <x v="0"/>
    <n v="11068"/>
  </r>
  <r>
    <x v="58"/>
    <n v="3102"/>
    <n v="1987"/>
    <n v="625"/>
    <n v="1062"/>
    <n v="2649"/>
    <n v="2303"/>
    <x v="0"/>
    <n v="11728"/>
  </r>
  <r>
    <x v="59"/>
    <n v="1130"/>
    <n v="3249"/>
    <n v="753"/>
    <n v="2915"/>
    <n v="1086"/>
    <n v="2392"/>
    <x v="3"/>
    <n v="11525"/>
  </r>
  <r>
    <x v="60"/>
    <n v="3458"/>
    <n v="769"/>
    <n v="2271"/>
    <n v="1985"/>
    <n v="1350"/>
    <n v="1423"/>
    <x v="2"/>
    <n v="11256"/>
  </r>
  <r>
    <x v="61"/>
    <n v="898"/>
    <n v="3470"/>
    <n v="2070"/>
    <n v="1946"/>
    <n v="1844"/>
    <n v="718"/>
    <x v="4"/>
    <n v="10946"/>
  </r>
  <r>
    <x v="62"/>
    <n v="2828"/>
    <n v="1055"/>
    <n v="2390"/>
    <n v="681"/>
    <n v="2382"/>
    <n v="2756"/>
    <x v="0"/>
    <n v="12092"/>
  </r>
  <r>
    <x v="63"/>
    <n v="2212"/>
    <n v="1668"/>
    <n v="2773"/>
    <n v="2506"/>
    <n v="3413"/>
    <n v="3077"/>
    <x v="2"/>
    <n v="15649"/>
  </r>
  <r>
    <x v="64"/>
    <n v="2063"/>
    <n v="2519"/>
    <n v="1247"/>
    <n v="1704"/>
    <n v="2653"/>
    <n v="1016"/>
    <x v="0"/>
    <n v="11202"/>
  </r>
  <r>
    <x v="65"/>
    <n v="1965"/>
    <n v="1460"/>
    <n v="2055"/>
    <n v="757"/>
    <n v="2447"/>
    <n v="553"/>
    <x v="2"/>
    <n v="9237"/>
  </r>
  <r>
    <x v="66"/>
    <n v="3056"/>
    <n v="929"/>
    <n v="3276"/>
    <n v="2789"/>
    <n v="3036"/>
    <n v="588"/>
    <x v="2"/>
    <n v="13674"/>
  </r>
  <r>
    <x v="67"/>
    <n v="2235"/>
    <n v="2488"/>
    <n v="1840"/>
    <n v="2666"/>
    <n v="1400"/>
    <n v="2040"/>
    <x v="1"/>
    <n v="12669"/>
  </r>
  <r>
    <x v="68"/>
    <n v="1967"/>
    <n v="1266"/>
    <n v="757"/>
    <n v="3371"/>
    <n v="3259"/>
    <n v="3483"/>
    <x v="1"/>
    <n v="14103"/>
  </r>
  <r>
    <x v="69"/>
    <n v="1421"/>
    <n v="2064"/>
    <n v="1223"/>
    <n v="1488"/>
    <n v="2783"/>
    <n v="2907"/>
    <x v="3"/>
    <n v="11886"/>
  </r>
  <r>
    <x v="70"/>
    <n v="2077"/>
    <n v="2631"/>
    <n v="3097"/>
    <n v="1111"/>
    <n v="579"/>
    <n v="3140"/>
    <x v="4"/>
    <n v="12635"/>
  </r>
  <r>
    <x v="71"/>
    <n v="2918"/>
    <n v="1299"/>
    <n v="2389"/>
    <n v="1862"/>
    <n v="3409"/>
    <n v="2626"/>
    <x v="0"/>
    <n v="14503"/>
  </r>
  <r>
    <x v="72"/>
    <n v="1841"/>
    <n v="3489"/>
    <n v="2218"/>
    <n v="949"/>
    <n v="3272"/>
    <n v="2878"/>
    <x v="3"/>
    <n v="14647"/>
  </r>
  <r>
    <x v="73"/>
    <n v="2373"/>
    <n v="3038"/>
    <n v="1804"/>
    <n v="1628"/>
    <n v="3395"/>
    <n v="718"/>
    <x v="1"/>
    <n v="12956"/>
  </r>
  <r>
    <x v="74"/>
    <n v="2512"/>
    <n v="1751"/>
    <n v="1494"/>
    <n v="530"/>
    <n v="3442"/>
    <n v="2705"/>
    <x v="4"/>
    <n v="12434"/>
  </r>
  <r>
    <x v="75"/>
    <n v="2871"/>
    <n v="3231"/>
    <n v="3455"/>
    <n v="2222"/>
    <n v="1847"/>
    <n v="3092"/>
    <x v="1"/>
    <n v="16718"/>
  </r>
  <r>
    <x v="76"/>
    <n v="3127"/>
    <n v="632"/>
    <n v="3140"/>
    <n v="723"/>
    <n v="1541"/>
    <n v="912"/>
    <x v="1"/>
    <n v="10075"/>
  </r>
  <r>
    <x v="77"/>
    <n v="3004"/>
    <n v="1032"/>
    <n v="1069"/>
    <n v="758"/>
    <n v="1193"/>
    <n v="998"/>
    <x v="0"/>
    <n v="8054"/>
  </r>
  <r>
    <x v="78"/>
    <n v="3067"/>
    <n v="2089"/>
    <n v="3326"/>
    <n v="621"/>
    <n v="3260"/>
    <n v="721"/>
    <x v="1"/>
    <n v="13084"/>
  </r>
  <r>
    <x v="79"/>
    <n v="1348"/>
    <n v="595"/>
    <n v="2939"/>
    <n v="3176"/>
    <n v="1041"/>
    <n v="1939"/>
    <x v="3"/>
    <n v="11038"/>
  </r>
  <r>
    <x v="80"/>
    <n v="986"/>
    <n v="1635"/>
    <n v="2258"/>
    <n v="2739"/>
    <n v="1865"/>
    <n v="1931"/>
    <x v="2"/>
    <n v="11414"/>
  </r>
  <r>
    <x v="81"/>
    <n v="3038"/>
    <n v="762"/>
    <n v="2815"/>
    <n v="1112"/>
    <n v="2384"/>
    <n v="3467"/>
    <x v="0"/>
    <n v="13578"/>
  </r>
  <r>
    <x v="82"/>
    <n v="2781"/>
    <n v="633"/>
    <n v="2593"/>
    <n v="1336"/>
    <n v="1329"/>
    <n v="778"/>
    <x v="0"/>
    <n v="9450"/>
  </r>
  <r>
    <x v="83"/>
    <n v="2723"/>
    <n v="2948"/>
    <n v="894"/>
    <n v="1946"/>
    <n v="2932"/>
    <n v="2627"/>
    <x v="1"/>
    <n v="14070"/>
  </r>
  <r>
    <x v="84"/>
    <n v="2904"/>
    <n v="1996"/>
    <n v="1912"/>
    <n v="530"/>
    <n v="1891"/>
    <n v="1791"/>
    <x v="0"/>
    <n v="11024"/>
  </r>
  <r>
    <x v="85"/>
    <n v="3466"/>
    <n v="1272"/>
    <n v="2433"/>
    <n v="1897"/>
    <n v="1601"/>
    <n v="590"/>
    <x v="2"/>
    <n v="11259"/>
  </r>
  <r>
    <x v="86"/>
    <n v="2929"/>
    <n v="2107"/>
    <n v="1562"/>
    <n v="2333"/>
    <n v="1039"/>
    <n v="2996"/>
    <x v="2"/>
    <n v="12966"/>
  </r>
  <r>
    <x v="87"/>
    <n v="1636"/>
    <n v="1925"/>
    <n v="974"/>
    <n v="656"/>
    <n v="2664"/>
    <n v="1266"/>
    <x v="3"/>
    <n v="9121"/>
  </r>
  <r>
    <x v="88"/>
    <n v="1381"/>
    <n v="505"/>
    <n v="2320"/>
    <n v="1362"/>
    <n v="3414"/>
    <n v="1396"/>
    <x v="4"/>
    <n v="10378"/>
  </r>
  <r>
    <x v="89"/>
    <n v="2680"/>
    <n v="3038"/>
    <n v="1758"/>
    <n v="1379"/>
    <n v="2543"/>
    <n v="3352"/>
    <x v="1"/>
    <n v="14750"/>
  </r>
  <r>
    <x v="90"/>
    <n v="2461"/>
    <n v="1624"/>
    <n v="1397"/>
    <n v="2490"/>
    <n v="2902"/>
    <n v="1165"/>
    <x v="3"/>
    <n v="12039"/>
  </r>
  <r>
    <x v="91"/>
    <n v="2063"/>
    <n v="1025"/>
    <n v="1582"/>
    <n v="2662"/>
    <n v="528"/>
    <n v="3334"/>
    <x v="0"/>
    <n v="11194"/>
  </r>
  <r>
    <x v="92"/>
    <n v="3011"/>
    <n v="1542"/>
    <n v="2290"/>
    <n v="2687"/>
    <n v="1865"/>
    <n v="3294"/>
    <x v="0"/>
    <n v="14689"/>
  </r>
  <r>
    <x v="93"/>
    <n v="3211"/>
    <n v="3086"/>
    <n v="1894"/>
    <n v="2912"/>
    <n v="1813"/>
    <n v="3463"/>
    <x v="1"/>
    <n v="16379"/>
  </r>
  <r>
    <x v="94"/>
    <n v="3326"/>
    <n v="3475"/>
    <n v="1814"/>
    <n v="3320"/>
    <n v="1489"/>
    <n v="1309"/>
    <x v="2"/>
    <n v="14733"/>
  </r>
  <r>
    <x v="95"/>
    <n v="1756"/>
    <n v="2520"/>
    <n v="584"/>
    <n v="2297"/>
    <n v="551"/>
    <n v="2296"/>
    <x v="3"/>
    <n v="10004"/>
  </r>
  <r>
    <x v="96"/>
    <n v="1971"/>
    <n v="2992"/>
    <n v="2835"/>
    <n v="3128"/>
    <n v="2746"/>
    <n v="685"/>
    <x v="3"/>
    <n v="14357"/>
  </r>
  <r>
    <x v="97"/>
    <n v="2417"/>
    <n v="1227"/>
    <n v="2381"/>
    <n v="2143"/>
    <n v="974"/>
    <n v="2768"/>
    <x v="4"/>
    <n v="11910"/>
  </r>
  <r>
    <x v="98"/>
    <n v="1611"/>
    <n v="841"/>
    <n v="2444"/>
    <n v="1289"/>
    <n v="2046"/>
    <n v="2189"/>
    <x v="4"/>
    <n v="10420"/>
  </r>
  <r>
    <x v="99"/>
    <n v="3125"/>
    <n v="3468"/>
    <n v="1811"/>
    <n v="1504"/>
    <n v="1306"/>
    <n v="1794"/>
    <x v="0"/>
    <n v="1300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rowGrandTotals="0" colGrandTotals="0" itemPrintTitles="1" createdVersion="4" indent="0" outline="1" outlineData="1" multipleFieldFilters="0" rowHeaderCaption="Employee_ID">
  <location ref="B8:C18" firstHeaderRow="1" firstDataRow="1" firstDataCol="1"/>
  <pivotFields count="9">
    <pivotField axis="axisRow" showAll="0" measureFilter="1" sortType="descending">
      <items count="10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items count="6">
        <item h="1" x="0"/>
        <item x="4"/>
        <item h="1" x="3"/>
        <item h="1" x="2"/>
        <item h="1" x="1"/>
        <item t="default"/>
      </items>
    </pivotField>
    <pivotField dataField="1" showAll="0" defaultSubtotal="0"/>
  </pivotFields>
  <rowFields count="1">
    <field x="0"/>
  </rowFields>
  <rowItems count="10">
    <i>
      <x v="31"/>
    </i>
    <i>
      <x v="23"/>
    </i>
    <i>
      <x v="54"/>
    </i>
    <i>
      <x v="70"/>
    </i>
    <i>
      <x v="74"/>
    </i>
    <i>
      <x v="19"/>
    </i>
    <i>
      <x v="97"/>
    </i>
    <i>
      <x v="39"/>
    </i>
    <i>
      <x v="28"/>
    </i>
    <i>
      <x v="61"/>
    </i>
  </rowItems>
  <colItems count="1">
    <i/>
  </colItems>
  <dataFields count="1">
    <dataField name=" Total" fld="8" baseField="0" baseItem="0"/>
  </dataFields>
  <pivotTableStyleInfo name="PivotStyleLight16" showRowHeaders="1" showColHeaders="1" showRowStripes="0" showColStripes="0" showLastColumn="1"/>
  <filters count="1">
    <filter fld="0" type="count" evalOrder="-1" id="3"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 cacheId="33" applyNumberFormats="0" applyBorderFormats="0" applyFontFormats="0" applyPatternFormats="0" applyAlignmentFormats="0" applyWidthHeightFormats="1" dataCaption="Values" tag="af856adf-9c26-45f3-95d4-5367844a9686" updatedVersion="4" minRefreshableVersion="3" useAutoFormatting="1" subtotalHiddenItems="1" itemPrintTitles="1" createdVersion="4" indent="0" outline="1" outlineData="1" multipleFieldFilters="0" rowHeaderCaption="Employee_ID" fieldListSortAscending="1">
  <location ref="B8:C18" firstHeaderRow="1" firstDataRow="1" firstDataCol="1"/>
  <pivotFields count="3">
    <pivotField dataField="1" showAll="0"/>
    <pivotField axis="axisRow" allDrilled="1" showAll="0" sortType="descending">
      <items count="11">
        <item x="0"/>
        <item x="1"/>
        <item x="2"/>
        <item x="3"/>
        <item x="4"/>
        <item x="5"/>
        <item x="6"/>
        <item x="7"/>
        <item x="8"/>
        <item x="9"/>
        <item t="default"/>
      </items>
      <autoSortScope>
        <pivotArea dataOnly="0" outline="0" fieldPosition="0">
          <references count="1">
            <reference field="4294967294" count="1" selected="0">
              <x v="0"/>
            </reference>
          </references>
        </pivotArea>
      </autoSortScope>
    </pivotField>
    <pivotField allDrilled="1" showAll="0" dataSourceSort="1" defaultAttributeDrillState="1"/>
  </pivotFields>
  <rowFields count="1">
    <field x="1"/>
  </rowFields>
  <rowItems count="10">
    <i>
      <x v="3"/>
    </i>
    <i>
      <x v="1"/>
    </i>
    <i>
      <x v="5"/>
    </i>
    <i>
      <x v="7"/>
    </i>
    <i>
      <x v="8"/>
    </i>
    <i>
      <x/>
    </i>
    <i>
      <x v="9"/>
    </i>
    <i>
      <x v="4"/>
    </i>
    <i>
      <x v="2"/>
    </i>
    <i>
      <x v="6"/>
    </i>
  </rowItems>
  <colItems count="1">
    <i/>
  </colItems>
  <dataFields count="1">
    <dataField name=" Total" fld="0" baseField="0" baseItem="0"/>
  </dataFields>
  <pivotHierarchies count="33">
    <pivotHierarchy/>
    <pivotHierarchy/>
    <pivotHierarchy/>
    <pivotHierarchy/>
    <pivotHierarchy/>
    <pivotHierarchy/>
    <pivotHierarchy/>
    <pivotHierarchy/>
    <pivotHierarchy/>
    <pivotHierarchy/>
    <pivotHierarchy/>
    <pivotHierarchy/>
    <pivotHierarchy multipleItemSelectionAllowed="1">
      <members count="1" level="1">
        <member name="[Table1].[Product].&amp;[Chocolates]"/>
      </members>
    </pivotHierarchy>
    <pivotHierarchy/>
    <pivotHierarchy/>
    <pivotHierarchy/>
    <pivotHierarchy/>
    <pivotHierarchy/>
    <pivotHierarchy/>
    <pivotHierarchy/>
    <pivotHierarchy dragToRow="0" dragToCol="0" dragToPage="0" dragToData="1" caption=" Total"/>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pivotHierarchy/>
  </pivotHierarchies>
  <pivotTableStyleInfo name="PivotStyleLight16" showRowHeaders="1" showColHeaders="1" showRowStripes="0" showColStripes="0" showLastColumn="1"/>
  <rowHierarchiesUsage count="1">
    <rowHierarchyUsage hierarchyUsage="31"/>
  </rowHierarchiesUsage>
  <extLst>
    <ext xmlns:x14="http://schemas.microsoft.com/office/spreadsheetml/2009/9/main" uri="{962EF5D1-5CA2-4c93-8EF4-DBF5C05439D2}">
      <x14:pivotTableDefinition xmlns:xm="http://schemas.microsoft.com/office/excel/2006/main" visualTotalsForSets="1" calculatedMembersInFilters="1" hideValuesRow="1"/>
    </ext>
  </extLst>
</pivotTableDefinition>
</file>

<file path=xl/pivotTables/pivotTable3.xml><?xml version="1.0" encoding="utf-8"?>
<pivotTableDefinition xmlns="http://schemas.openxmlformats.org/spreadsheetml/2006/main" name="PivotTable8" cacheId="87" applyNumberFormats="0" applyBorderFormats="0" applyFontFormats="0" applyPatternFormats="0" applyAlignmentFormats="0" applyWidthHeightFormats="1" dataCaption="Values" tag="00f73485-9402-4188-b335-a6c9b7f247f7" updatedVersion="4" minRefreshableVersion="3" useAutoFormatting="1" subtotalHiddenItems="1" rowGrandTotals="0" colGrandTotals="0" itemPrintTitles="1" createdVersion="4" indent="0" outline="1" outlineData="1" multipleFieldFilters="0" fieldListSortAscending="1">
  <location ref="G14:G15" firstHeaderRow="1" firstDataRow="1" firstDataCol="1"/>
  <pivotFields count="1">
    <pivotField axis="axisRow" allDrilled="1" showAll="0" dataSourceSort="1" defaultAttributeDrillState="1">
      <items count="2">
        <item s="1" x="0"/>
        <item t="default"/>
      </items>
    </pivotField>
  </pivotFields>
  <rowFields count="1">
    <field x="0"/>
  </rowFields>
  <rowItems count="1">
    <i>
      <x/>
    </i>
  </rowItems>
  <formats count="1">
    <format dxfId="0">
      <pivotArea type="all" dataOnly="0" outline="0" fieldPosition="0"/>
    </format>
  </formats>
  <pivotHierarchies count="33">
    <pivotHierarchy/>
    <pivotHierarchy/>
    <pivotHierarchy/>
    <pivotHierarchy/>
    <pivotHierarchy/>
    <pivotHierarchy/>
    <pivotHierarchy/>
    <pivotHierarchy/>
    <pivotHierarchy/>
    <pivotHierarchy/>
    <pivotHierarchy/>
    <pivotHierarchy/>
    <pivotHierarchy/>
    <pivotHierarchy/>
    <pivotHierarchy/>
    <pivotHierarchy multipleItemSelectionAllowed="1"/>
    <pivotHierarchy/>
    <pivotHierarchy/>
    <pivotHierarchy/>
    <pivotHierarchy/>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pivotHierarchy/>
  </pivotHierarchies>
  <pivotTableStyleInfo name="PivotStyleLight16" showRowHeaders="1" showColHeaders="1" showRowStripes="0" showColStripes="0" showLastColumn="1"/>
  <rowHierarchiesUsage count="1">
    <rowHierarchyUsage hierarchyUsage="15"/>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pivotTables/pivotTable4.xml><?xml version="1.0" encoding="utf-8"?>
<pivotTableDefinition xmlns="http://schemas.openxmlformats.org/spreadsheetml/2006/main" name="PivotTable7" cacheId="90" applyNumberFormats="0" applyBorderFormats="0" applyFontFormats="0" applyPatternFormats="0" applyAlignmentFormats="0" applyWidthHeightFormats="1" dataCaption="Values" tag="54c3d630-6170-4e39-a04b-be786c3171a6" updatedVersion="4" minRefreshableVersion="3" useAutoFormatting="1" subtotalHiddenItems="1" rowGrandTotals="0" colGrandTotals="0" itemPrintTitles="1" createdVersion="4" indent="0" outline="1" outlineData="1" multipleFieldFilters="0" rowHeaderCaption="Employee_ID" fieldListSortAscending="1">
  <location ref="B12:C27" firstHeaderRow="1" firstDataRow="1" firstDataCol="1"/>
  <pivotFields count="4">
    <pivotField axis="axisRow" allDrilled="1" showAll="0" measureFilter="1" sortType="descending" defaultAttributeDrillState="1">
      <items count="16">
        <item x="0"/>
        <item x="1"/>
        <item x="2"/>
        <item x="3"/>
        <item x="4"/>
        <item x="5"/>
        <item x="6"/>
        <item x="7"/>
        <item x="8"/>
        <item x="9"/>
        <item x="10"/>
        <item x="11"/>
        <item x="12"/>
        <item x="13"/>
        <item x="14"/>
        <item t="default"/>
      </items>
      <autoSortScope>
        <pivotArea dataOnly="0" outline="0" fieldPosition="0">
          <references count="1">
            <reference field="4294967294" count="1" selected="0">
              <x v="0"/>
            </reference>
          </references>
        </pivotArea>
      </autoSortScope>
    </pivotField>
    <pivotField allDrilled="1" showAll="0" dataSourceSort="1" defaultAttributeDrillState="1"/>
    <pivotField allDrilled="1" showAll="0" dataSourceSort="1" defaultAttributeDrillState="1"/>
    <pivotField dataField="1" showAll="0"/>
  </pivotFields>
  <rowFields count="1">
    <field x="0"/>
  </rowFields>
  <rowItems count="15">
    <i>
      <x v="10"/>
    </i>
    <i>
      <x v="14"/>
    </i>
    <i>
      <x v="2"/>
    </i>
    <i>
      <x v="13"/>
    </i>
    <i>
      <x v="8"/>
    </i>
    <i>
      <x v="12"/>
    </i>
    <i>
      <x v="5"/>
    </i>
    <i>
      <x v="6"/>
    </i>
    <i>
      <x v="11"/>
    </i>
    <i>
      <x/>
    </i>
    <i>
      <x v="9"/>
    </i>
    <i>
      <x v="3"/>
    </i>
    <i>
      <x v="4"/>
    </i>
    <i>
      <x v="7"/>
    </i>
    <i>
      <x v="1"/>
    </i>
  </rowItems>
  <colItems count="1">
    <i/>
  </colItems>
  <dataFields count="1">
    <dataField name=" Total" fld="3" baseField="0" baseItem="0"/>
  </dataFields>
  <pivotHierarchies count="33">
    <pivotHierarchy/>
    <pivotHierarchy/>
    <pivotHierarchy/>
    <pivotHierarchy/>
    <pivotHierarchy/>
    <pivotHierarchy/>
    <pivotHierarchy/>
    <pivotHierarchy/>
    <pivotHierarchy/>
    <pivotHierarchy/>
    <pivotHierarchy/>
    <pivotHierarchy/>
    <pivotHierarchy/>
    <pivotHierarchy/>
    <pivotHierarchy multipleItemSelectionAllowed="1"/>
    <pivotHierarchy multipleItemSelectionAllowed="1">
      <members count="1" level="1">
        <member name="[Table2].[Product].&amp;[Milk]"/>
      </members>
    </pivotHierarchy>
    <pivotHierarchy multipleItemSelectionAllowed="1">
      <members count="1" level="1">
        <member name="[Table3].[Top].&amp;[15]"/>
      </members>
    </pivotHierarchy>
    <pivotHierarchy/>
    <pivotHierarchy/>
    <pivotHierarchy/>
    <pivotHierarchy dragToRow="0" dragToCol="0" dragToPage="0" dragToData="1" caption=" Total"/>
    <pivotHierarchy dragToRow="0" dragToCol="0" dragToPage="0" dragToData="1"/>
    <pivotHierarchy dragToRow="0" dragToCol="0" dragToPage="0" dragToData="1" caption="Sum of Top"/>
    <pivotHierarchy dragToRow="0" dragToCol="0" dragToPage="0" dragToData="1" caption="SelTopN"/>
    <pivotHierarchy dragToRow="0" dragToCol="0" dragToPage="0" dragToData="1"/>
    <pivotHierarchy dragToRow="0" dragToCol="0" dragToPage="0" dragToData="1" caption="Sel TopN Item"/>
    <pivotHierarchy dragToRow="0" dragToCol="0" dragToPage="0" dragToData="1" caption="EmployeeBySelection"/>
    <pivotHierarchy dragToRow="0" dragToCol="0" dragToPage="0" dragToData="1" caption="EmployeeID Included or Not"/>
    <pivotHierarchy dragToRow="0" dragToCol="0" dragToPage="0" dragToData="1"/>
    <pivotHierarchy dragToRow="0" dragToCol="0" dragToPage="0" dragToData="1"/>
    <pivotHierarchy dragToRow="0" dragToCol="0" dragToPage="0" dragToData="1"/>
    <pivotHierarchy/>
    <pivotHierarchy/>
  </pivotHierarchies>
  <pivotTableStyleInfo name="PivotStyleLight16" showRowHeaders="1" showColHeaders="1" showRowStripes="0" showColStripes="0" showLastColumn="1"/>
  <filters count="1">
    <filter fld="0" type="valueGreaterThan" id="4" iMeasureHier="27">
      <autoFilter ref="A1">
        <filterColumn colId="0">
          <customFilters>
            <customFilter operator="greaterThan" val="0"/>
          </customFilters>
        </filterColumn>
      </autoFilter>
    </filter>
  </filters>
  <rowHierarchiesUsage count="1">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duct" sourceName="Product">
  <pivotTables>
    <pivotTable tabId="2" name="PivotTable1"/>
  </pivotTables>
  <data>
    <tabular pivotCacheId="1">
      <items count="5">
        <i x="0"/>
        <i x="4" s="1"/>
        <i x="3"/>
        <i x="2"/>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duct1" sourceName="[Table1].[Product]">
  <pivotTables>
    <pivotTable tabId="3" name="PivotTable1"/>
  </pivotTables>
  <data>
    <olap pivotCacheId="113">
      <levels count="2">
        <level uniqueName="[Table1].[Product].[(All)]" sourceCaption="(All)" count="0"/>
        <level uniqueName="[Table1].[Product].[Product]" sourceCaption="Product" count="5" crossFilter="none">
          <ranges>
            <range startItem="0">
              <i n="[Table1].[Product].&amp;[Biscuits]" c="Biscuits"/>
              <i n="[Table1].[Product].&amp;[Chocolates]" c="Chocolates"/>
              <i n="[Table1].[Product].&amp;[Cookies]" c="Cookies"/>
              <i n="[Table1].[Product].&amp;[Juice]" c="Juice"/>
              <i n="[Table1].[Product].&amp;[Milk]" c="Milk"/>
            </range>
          </ranges>
        </level>
      </levels>
      <selections count="1">
        <selection n="[Table1].[Product].&amp;[Chocolates]"/>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Top" sourceName="[Table3].[Top]">
  <pivotTables>
    <pivotTable tabId="5" name="PivotTable7"/>
  </pivotTables>
  <data>
    <olap pivotCacheId="112">
      <levels count="2">
        <level uniqueName="[Table3].[Top].[(All)]" sourceCaption="(All)" count="0"/>
        <level uniqueName="[Table3].[Top].[Top]" sourceCaption="Top" count="4">
          <ranges>
            <range startItem="0">
              <i n="[Table3].[Top].&amp;[5]" c="5"/>
              <i n="[Table3].[Top].&amp;[10]" c="10"/>
              <i n="[Table3].[Top].&amp;[15]" c="15"/>
              <i n="[Table3].[Top].&amp;[20]" c="20"/>
            </range>
          </ranges>
        </level>
      </levels>
      <selections count="1">
        <selection n="[Table3].[Top].&amp;[15]"/>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Product2" sourceName="[Table2].[Product]">
  <pivotTables>
    <pivotTable tabId="5" name="PivotTable7"/>
    <pivotTable tabId="5" name="PivotTable8"/>
  </pivotTables>
  <data>
    <olap pivotCacheId="112">
      <levels count="2">
        <level uniqueName="[Table2].[Product].[(All)]" sourceCaption="(All)" count="0"/>
        <level uniqueName="[Table2].[Product].[Product]" sourceCaption="Product" count="5">
          <ranges>
            <range startItem="0">
              <i n="[Table2].[Product].&amp;[Biscuits]" c="Biscuits"/>
              <i n="[Table2].[Product].&amp;[Chocolates]" c="Chocolates"/>
              <i n="[Table2].[Product].&amp;[Cookies]" c="Cookies"/>
              <i n="[Table2].[Product].&amp;[Juice]" c="Juice"/>
              <i n="[Table2].[Product].&amp;[Milk]" c="Milk"/>
            </range>
          </ranges>
        </level>
      </levels>
      <selections count="1">
        <selection n="[Table2].[Product].&amp;[Milk]"/>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duct" cache="Slicer_Product" caption="Product" columnCount="5" rowHeight="257175"/>
</slicers>
</file>

<file path=xl/slicers/slicer2.xml><?xml version="1.0" encoding="utf-8"?>
<slicers xmlns="http://schemas.microsoft.com/office/spreadsheetml/2009/9/main" xmlns:mc="http://schemas.openxmlformats.org/markup-compatibility/2006" xmlns:x="http://schemas.openxmlformats.org/spreadsheetml/2006/main" mc:Ignorable="x">
  <slicer name="Prd" cache="Slicer_Product1" caption="Product" columnCount="5" level="1" rowHeight="257175"/>
</slicers>
</file>

<file path=xl/slicers/slicer3.xml><?xml version="1.0" encoding="utf-8"?>
<slicers xmlns="http://schemas.microsoft.com/office/spreadsheetml/2009/9/main" xmlns:mc="http://schemas.openxmlformats.org/markup-compatibility/2006" xmlns:x="http://schemas.openxmlformats.org/spreadsheetml/2006/main" mc:Ignorable="x">
  <slicer name="Top" cache="Slicer_Top" caption="Top" level="1" rowHeight="203200"/>
  <slicer name="Top 2" cache="Slicer_Top" caption="Top" columnCount="2" level="1" rowHeight="203200"/>
  <slicer name="Product 1" cache="Slicer_Product2" caption="Product" columnCount="2" level="1" rowHeight="203200"/>
</slicers>
</file>

<file path=xl/tables/table1.xml><?xml version="1.0" encoding="utf-8"?>
<table xmlns="http://schemas.openxmlformats.org/spreadsheetml/2006/main" id="1" name="Table1" displayName="Table1" ref="A1:I101" totalsRowShown="0">
  <autoFilter ref="A1:I101"/>
  <tableColumns count="9">
    <tableColumn id="1" name="Employee_ID"/>
    <tableColumn id="2" name="January"/>
    <tableColumn id="3" name="February"/>
    <tableColumn id="4" name="March"/>
    <tableColumn id="5" name="April"/>
    <tableColumn id="6" name="May"/>
    <tableColumn id="7" name="June"/>
    <tableColumn id="8" name="Product"/>
    <tableColumn id="9" name="Total" dataDxfId="1">
      <calculatedColumnFormula>SUM(Table1[[#This Row],[January]:[June]])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microsoft.com/office/2007/relationships/slicer" Target="../slicers/slicer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101"/>
  <sheetViews>
    <sheetView showGridLines="0" showRowColHeaders="0" workbookViewId="0">
      <selection activeCell="K9" sqref="K9"/>
    </sheetView>
  </sheetViews>
  <sheetFormatPr defaultRowHeight="15.75" x14ac:dyDescent="0.25"/>
  <cols>
    <col min="1" max="1" width="14.25" customWidth="1"/>
    <col min="2" max="2" width="9.5" customWidth="1"/>
    <col min="3" max="3" width="10.375" customWidth="1"/>
    <col min="8" max="8" width="9.375" bestFit="1" customWidth="1"/>
  </cols>
  <sheetData>
    <row r="1" spans="1:9" x14ac:dyDescent="0.25">
      <c r="A1" t="s">
        <v>0</v>
      </c>
      <c r="B1" t="s">
        <v>1</v>
      </c>
      <c r="C1" t="s">
        <v>7</v>
      </c>
      <c r="D1" t="s">
        <v>2</v>
      </c>
      <c r="E1" t="s">
        <v>3</v>
      </c>
      <c r="F1" t="s">
        <v>4</v>
      </c>
      <c r="G1" t="s">
        <v>5</v>
      </c>
      <c r="H1" t="s">
        <v>6</v>
      </c>
      <c r="I1" t="s">
        <v>114</v>
      </c>
    </row>
    <row r="2" spans="1:9" x14ac:dyDescent="0.25">
      <c r="A2" t="s">
        <v>8</v>
      </c>
      <c r="B2">
        <v>2209</v>
      </c>
      <c r="C2">
        <v>1580</v>
      </c>
      <c r="D2">
        <v>937</v>
      </c>
      <c r="E2">
        <v>2008</v>
      </c>
      <c r="F2">
        <v>1970</v>
      </c>
      <c r="G2">
        <v>2611</v>
      </c>
      <c r="H2" t="s">
        <v>108</v>
      </c>
      <c r="I2">
        <f>SUM(Table1[[#This Row],[January]:[June]])</f>
        <v>11315</v>
      </c>
    </row>
    <row r="3" spans="1:9" x14ac:dyDescent="0.25">
      <c r="A3" t="s">
        <v>9</v>
      </c>
      <c r="B3">
        <v>3286</v>
      </c>
      <c r="C3">
        <v>979</v>
      </c>
      <c r="D3">
        <v>590</v>
      </c>
      <c r="E3">
        <v>1609</v>
      </c>
      <c r="F3">
        <v>3347</v>
      </c>
      <c r="G3">
        <v>1075</v>
      </c>
      <c r="H3" t="s">
        <v>109</v>
      </c>
      <c r="I3">
        <f>SUM(Table1[[#This Row],[January]:[June]])</f>
        <v>10886</v>
      </c>
    </row>
    <row r="4" spans="1:9" x14ac:dyDescent="0.25">
      <c r="A4" t="s">
        <v>10</v>
      </c>
      <c r="B4">
        <v>2789</v>
      </c>
      <c r="C4">
        <v>2012</v>
      </c>
      <c r="D4">
        <v>1754</v>
      </c>
      <c r="E4">
        <v>1809</v>
      </c>
      <c r="F4">
        <v>3415</v>
      </c>
      <c r="G4">
        <v>2947</v>
      </c>
      <c r="H4" t="s">
        <v>108</v>
      </c>
      <c r="I4">
        <f>SUM(Table1[[#This Row],[January]:[June]])</f>
        <v>14726</v>
      </c>
    </row>
    <row r="5" spans="1:9" x14ac:dyDescent="0.25">
      <c r="A5" s="5" t="s">
        <v>11</v>
      </c>
      <c r="B5" s="5">
        <v>1830</v>
      </c>
      <c r="C5" s="5">
        <v>1742</v>
      </c>
      <c r="D5" s="5">
        <v>1338</v>
      </c>
      <c r="E5" s="5">
        <v>951</v>
      </c>
      <c r="F5" s="5">
        <v>755</v>
      </c>
      <c r="G5" s="5">
        <v>1689</v>
      </c>
      <c r="H5" s="5" t="s">
        <v>110</v>
      </c>
      <c r="I5" s="5">
        <f>SUM(Table1[[#This Row],[January]:[June]])</f>
        <v>8305</v>
      </c>
    </row>
    <row r="6" spans="1:9" x14ac:dyDescent="0.25">
      <c r="A6" t="s">
        <v>12</v>
      </c>
      <c r="B6">
        <v>2707</v>
      </c>
      <c r="C6">
        <v>2357</v>
      </c>
      <c r="D6">
        <v>2750</v>
      </c>
      <c r="E6">
        <v>1676</v>
      </c>
      <c r="F6">
        <v>2077</v>
      </c>
      <c r="G6">
        <v>2686</v>
      </c>
      <c r="H6" t="s">
        <v>110</v>
      </c>
      <c r="I6">
        <f>SUM(Table1[[#This Row],[January]:[June]])</f>
        <v>14253</v>
      </c>
    </row>
    <row r="7" spans="1:9" x14ac:dyDescent="0.25">
      <c r="A7" t="s">
        <v>13</v>
      </c>
      <c r="B7">
        <v>1348</v>
      </c>
      <c r="C7">
        <v>1097</v>
      </c>
      <c r="D7">
        <v>749</v>
      </c>
      <c r="E7">
        <v>1716</v>
      </c>
      <c r="F7">
        <v>2143</v>
      </c>
      <c r="G7">
        <v>1409</v>
      </c>
      <c r="H7" t="s">
        <v>111</v>
      </c>
      <c r="I7">
        <f>SUM(Table1[[#This Row],[January]:[June]])</f>
        <v>8462</v>
      </c>
    </row>
    <row r="8" spans="1:9" x14ac:dyDescent="0.25">
      <c r="A8" t="s">
        <v>14</v>
      </c>
      <c r="B8">
        <v>873</v>
      </c>
      <c r="C8">
        <v>3044</v>
      </c>
      <c r="D8">
        <v>3352</v>
      </c>
      <c r="E8">
        <v>934</v>
      </c>
      <c r="F8">
        <v>1733</v>
      </c>
      <c r="G8">
        <v>2551</v>
      </c>
      <c r="H8" t="s">
        <v>111</v>
      </c>
      <c r="I8">
        <f>SUM(Table1[[#This Row],[January]:[June]])</f>
        <v>12487</v>
      </c>
    </row>
    <row r="9" spans="1:9" x14ac:dyDescent="0.25">
      <c r="A9" t="s">
        <v>15</v>
      </c>
      <c r="B9">
        <v>1542</v>
      </c>
      <c r="C9">
        <v>550</v>
      </c>
      <c r="D9">
        <v>3124</v>
      </c>
      <c r="E9">
        <v>888</v>
      </c>
      <c r="F9">
        <v>1707</v>
      </c>
      <c r="G9">
        <v>2773</v>
      </c>
      <c r="H9" t="s">
        <v>108</v>
      </c>
      <c r="I9">
        <f>SUM(Table1[[#This Row],[January]:[June]])</f>
        <v>10584</v>
      </c>
    </row>
    <row r="10" spans="1:9" x14ac:dyDescent="0.25">
      <c r="A10" s="5" t="s">
        <v>16</v>
      </c>
      <c r="B10" s="5">
        <v>3159</v>
      </c>
      <c r="C10" s="5">
        <v>3440</v>
      </c>
      <c r="D10" s="5">
        <v>3257</v>
      </c>
      <c r="E10" s="5">
        <v>3302</v>
      </c>
      <c r="F10" s="5">
        <v>2037</v>
      </c>
      <c r="G10" s="5">
        <v>1281</v>
      </c>
      <c r="H10" s="5" t="s">
        <v>111</v>
      </c>
      <c r="I10" s="5">
        <f>SUM(Table1[[#This Row],[January]:[June]])</f>
        <v>16476</v>
      </c>
    </row>
    <row r="11" spans="1:9" x14ac:dyDescent="0.25">
      <c r="A11" t="s">
        <v>17</v>
      </c>
      <c r="B11">
        <v>2245</v>
      </c>
      <c r="C11">
        <v>2603</v>
      </c>
      <c r="D11">
        <v>1922</v>
      </c>
      <c r="E11">
        <v>1397</v>
      </c>
      <c r="F11">
        <v>2984</v>
      </c>
      <c r="G11">
        <v>3031</v>
      </c>
      <c r="H11" t="s">
        <v>111</v>
      </c>
      <c r="I11">
        <f>SUM(Table1[[#This Row],[January]:[June]])</f>
        <v>14182</v>
      </c>
    </row>
    <row r="12" spans="1:9" x14ac:dyDescent="0.25">
      <c r="A12" t="s">
        <v>18</v>
      </c>
      <c r="B12">
        <v>3497</v>
      </c>
      <c r="C12">
        <v>1046</v>
      </c>
      <c r="D12">
        <v>3305</v>
      </c>
      <c r="E12">
        <v>2290</v>
      </c>
      <c r="F12">
        <v>2259</v>
      </c>
      <c r="G12">
        <v>2073</v>
      </c>
      <c r="H12" t="s">
        <v>110</v>
      </c>
      <c r="I12">
        <f>SUM(Table1[[#This Row],[January]:[June]])</f>
        <v>14470</v>
      </c>
    </row>
    <row r="13" spans="1:9" x14ac:dyDescent="0.25">
      <c r="A13" t="s">
        <v>19</v>
      </c>
      <c r="B13">
        <v>2900</v>
      </c>
      <c r="C13">
        <v>2104</v>
      </c>
      <c r="D13">
        <v>2759</v>
      </c>
      <c r="E13">
        <v>2243</v>
      </c>
      <c r="F13">
        <v>3093</v>
      </c>
      <c r="G13">
        <v>2713</v>
      </c>
      <c r="H13" t="s">
        <v>108</v>
      </c>
      <c r="I13">
        <f>SUM(Table1[[#This Row],[January]:[June]])</f>
        <v>15812</v>
      </c>
    </row>
    <row r="14" spans="1:9" x14ac:dyDescent="0.25">
      <c r="A14" t="s">
        <v>20</v>
      </c>
      <c r="B14">
        <v>2383</v>
      </c>
      <c r="C14">
        <v>1354</v>
      </c>
      <c r="D14">
        <v>1973</v>
      </c>
      <c r="E14">
        <v>586</v>
      </c>
      <c r="F14">
        <v>2311</v>
      </c>
      <c r="G14">
        <v>1645</v>
      </c>
      <c r="H14" t="s">
        <v>108</v>
      </c>
      <c r="I14">
        <f>SUM(Table1[[#This Row],[January]:[June]])</f>
        <v>10252</v>
      </c>
    </row>
    <row r="15" spans="1:9" x14ac:dyDescent="0.25">
      <c r="A15" s="5" t="s">
        <v>21</v>
      </c>
      <c r="B15" s="5">
        <v>1397</v>
      </c>
      <c r="C15" s="5">
        <v>794</v>
      </c>
      <c r="D15" s="5">
        <v>678</v>
      </c>
      <c r="E15" s="5">
        <v>2116</v>
      </c>
      <c r="F15" s="5">
        <v>542</v>
      </c>
      <c r="G15" s="5">
        <v>1945</v>
      </c>
      <c r="H15" s="5" t="s">
        <v>108</v>
      </c>
      <c r="I15" s="5">
        <f>SUM(Table1[[#This Row],[January]:[June]])</f>
        <v>7472</v>
      </c>
    </row>
    <row r="16" spans="1:9" x14ac:dyDescent="0.25">
      <c r="A16" t="s">
        <v>22</v>
      </c>
      <c r="B16">
        <v>810</v>
      </c>
      <c r="C16">
        <v>3331</v>
      </c>
      <c r="D16">
        <v>2062</v>
      </c>
      <c r="E16">
        <v>2573</v>
      </c>
      <c r="F16">
        <v>3368</v>
      </c>
      <c r="G16">
        <v>847</v>
      </c>
      <c r="H16" t="s">
        <v>109</v>
      </c>
      <c r="I16">
        <f>SUM(Table1[[#This Row],[January]:[June]])</f>
        <v>12991</v>
      </c>
    </row>
    <row r="17" spans="1:9" x14ac:dyDescent="0.25">
      <c r="A17" t="s">
        <v>23</v>
      </c>
      <c r="B17">
        <v>1692</v>
      </c>
      <c r="C17">
        <v>770</v>
      </c>
      <c r="D17">
        <v>725</v>
      </c>
      <c r="E17">
        <v>1889</v>
      </c>
      <c r="F17">
        <v>691</v>
      </c>
      <c r="G17">
        <v>1247</v>
      </c>
      <c r="H17" t="s">
        <v>108</v>
      </c>
      <c r="I17">
        <f>SUM(Table1[[#This Row],[January]:[June]])</f>
        <v>7014</v>
      </c>
    </row>
    <row r="18" spans="1:9" x14ac:dyDescent="0.25">
      <c r="A18" t="s">
        <v>24</v>
      </c>
      <c r="B18">
        <v>1560</v>
      </c>
      <c r="C18">
        <v>1237</v>
      </c>
      <c r="D18">
        <v>2255</v>
      </c>
      <c r="E18">
        <v>1546</v>
      </c>
      <c r="F18">
        <v>2375</v>
      </c>
      <c r="G18">
        <v>2583</v>
      </c>
      <c r="H18" t="s">
        <v>111</v>
      </c>
      <c r="I18">
        <f>SUM(Table1[[#This Row],[January]:[June]])</f>
        <v>11556</v>
      </c>
    </row>
    <row r="19" spans="1:9" x14ac:dyDescent="0.25">
      <c r="A19" t="s">
        <v>25</v>
      </c>
      <c r="B19">
        <v>904</v>
      </c>
      <c r="C19">
        <v>3425</v>
      </c>
      <c r="D19">
        <v>2100</v>
      </c>
      <c r="E19">
        <v>3461</v>
      </c>
      <c r="F19">
        <v>1938</v>
      </c>
      <c r="G19">
        <v>2106</v>
      </c>
      <c r="H19" t="s">
        <v>111</v>
      </c>
      <c r="I19">
        <f>SUM(Table1[[#This Row],[January]:[June]])</f>
        <v>13934</v>
      </c>
    </row>
    <row r="20" spans="1:9" x14ac:dyDescent="0.25">
      <c r="A20" s="5" t="s">
        <v>26</v>
      </c>
      <c r="B20" s="5">
        <v>2653</v>
      </c>
      <c r="C20" s="5">
        <v>1441</v>
      </c>
      <c r="D20" s="5">
        <v>1439</v>
      </c>
      <c r="E20" s="5">
        <v>1544</v>
      </c>
      <c r="F20" s="5">
        <v>2066</v>
      </c>
      <c r="G20" s="5">
        <v>1770</v>
      </c>
      <c r="H20" s="5" t="s">
        <v>111</v>
      </c>
      <c r="I20" s="5">
        <f>SUM(Table1[[#This Row],[January]:[June]])</f>
        <v>10913</v>
      </c>
    </row>
    <row r="21" spans="1:9" x14ac:dyDescent="0.25">
      <c r="A21" t="s">
        <v>27</v>
      </c>
      <c r="B21">
        <v>3464</v>
      </c>
      <c r="C21">
        <v>2251</v>
      </c>
      <c r="D21">
        <v>581</v>
      </c>
      <c r="E21">
        <v>1879</v>
      </c>
      <c r="F21">
        <v>3453</v>
      </c>
      <c r="G21">
        <v>592</v>
      </c>
      <c r="H21" t="s">
        <v>112</v>
      </c>
      <c r="I21">
        <f>SUM(Table1[[#This Row],[January]:[June]])</f>
        <v>12220</v>
      </c>
    </row>
    <row r="22" spans="1:9" x14ac:dyDescent="0.25">
      <c r="A22" t="s">
        <v>28</v>
      </c>
      <c r="B22">
        <v>3265</v>
      </c>
      <c r="C22">
        <v>542</v>
      </c>
      <c r="D22">
        <v>1433</v>
      </c>
      <c r="E22">
        <v>943</v>
      </c>
      <c r="F22">
        <v>2094</v>
      </c>
      <c r="G22">
        <v>2418</v>
      </c>
      <c r="H22" t="s">
        <v>111</v>
      </c>
      <c r="I22">
        <f>SUM(Table1[[#This Row],[January]:[June]])</f>
        <v>10695</v>
      </c>
    </row>
    <row r="23" spans="1:9" x14ac:dyDescent="0.25">
      <c r="A23" s="5" t="s">
        <v>29</v>
      </c>
      <c r="B23" s="5">
        <v>3148</v>
      </c>
      <c r="C23" s="5">
        <v>2728</v>
      </c>
      <c r="D23" s="5">
        <v>2334</v>
      </c>
      <c r="E23" s="5">
        <v>2687</v>
      </c>
      <c r="F23" s="5">
        <v>3060</v>
      </c>
      <c r="G23" s="5">
        <v>2104</v>
      </c>
      <c r="H23" s="5" t="s">
        <v>108</v>
      </c>
      <c r="I23" s="5">
        <f>SUM(Table1[[#This Row],[January]:[June]])</f>
        <v>16061</v>
      </c>
    </row>
    <row r="24" spans="1:9" x14ac:dyDescent="0.25">
      <c r="A24" t="s">
        <v>30</v>
      </c>
      <c r="B24">
        <v>2283</v>
      </c>
      <c r="C24">
        <v>1904</v>
      </c>
      <c r="D24">
        <v>1731</v>
      </c>
      <c r="E24">
        <v>1890</v>
      </c>
      <c r="F24">
        <v>3113</v>
      </c>
      <c r="G24">
        <v>2520</v>
      </c>
      <c r="H24" t="s">
        <v>108</v>
      </c>
      <c r="I24">
        <f>SUM(Table1[[#This Row],[January]:[June]])</f>
        <v>13441</v>
      </c>
    </row>
    <row r="25" spans="1:9" x14ac:dyDescent="0.25">
      <c r="A25" t="s">
        <v>31</v>
      </c>
      <c r="B25">
        <v>3479</v>
      </c>
      <c r="C25">
        <v>3387</v>
      </c>
      <c r="D25">
        <v>1492</v>
      </c>
      <c r="E25">
        <v>2865</v>
      </c>
      <c r="F25">
        <v>2118</v>
      </c>
      <c r="G25">
        <v>2123</v>
      </c>
      <c r="H25" t="s">
        <v>112</v>
      </c>
      <c r="I25">
        <f>SUM(Table1[[#This Row],[January]:[June]])</f>
        <v>15464</v>
      </c>
    </row>
    <row r="26" spans="1:9" x14ac:dyDescent="0.25">
      <c r="A26" t="s">
        <v>32</v>
      </c>
      <c r="B26">
        <v>2254</v>
      </c>
      <c r="C26">
        <v>1965</v>
      </c>
      <c r="D26">
        <v>2005</v>
      </c>
      <c r="E26">
        <v>2380</v>
      </c>
      <c r="F26">
        <v>1255</v>
      </c>
      <c r="G26">
        <v>801</v>
      </c>
      <c r="H26" t="s">
        <v>110</v>
      </c>
      <c r="I26">
        <f>SUM(Table1[[#This Row],[January]:[June]])</f>
        <v>10660</v>
      </c>
    </row>
    <row r="27" spans="1:9" x14ac:dyDescent="0.25">
      <c r="A27" t="s">
        <v>33</v>
      </c>
      <c r="B27">
        <v>1477</v>
      </c>
      <c r="C27">
        <v>2848</v>
      </c>
      <c r="D27">
        <v>1128</v>
      </c>
      <c r="E27">
        <v>3165</v>
      </c>
      <c r="F27">
        <v>595</v>
      </c>
      <c r="G27">
        <v>3260</v>
      </c>
      <c r="H27" t="s">
        <v>109</v>
      </c>
      <c r="I27">
        <f>SUM(Table1[[#This Row],[January]:[June]])</f>
        <v>12473</v>
      </c>
    </row>
    <row r="28" spans="1:9" x14ac:dyDescent="0.25">
      <c r="A28" s="5" t="s">
        <v>34</v>
      </c>
      <c r="B28" s="5">
        <v>2445</v>
      </c>
      <c r="C28" s="5">
        <v>2491</v>
      </c>
      <c r="D28" s="5">
        <v>3328</v>
      </c>
      <c r="E28" s="5">
        <v>2483</v>
      </c>
      <c r="F28" s="5">
        <v>3188</v>
      </c>
      <c r="G28" s="5">
        <v>2091</v>
      </c>
      <c r="H28" s="5" t="s">
        <v>109</v>
      </c>
      <c r="I28" s="5">
        <f>SUM(Table1[[#This Row],[January]:[June]])</f>
        <v>16026</v>
      </c>
    </row>
    <row r="29" spans="1:9" x14ac:dyDescent="0.25">
      <c r="A29" t="s">
        <v>35</v>
      </c>
      <c r="B29">
        <v>1663</v>
      </c>
      <c r="C29">
        <v>1647</v>
      </c>
      <c r="D29">
        <v>1351</v>
      </c>
      <c r="E29">
        <v>1645</v>
      </c>
      <c r="F29">
        <v>2578</v>
      </c>
      <c r="G29">
        <v>1652</v>
      </c>
      <c r="H29" t="s">
        <v>108</v>
      </c>
      <c r="I29">
        <f>SUM(Table1[[#This Row],[January]:[June]])</f>
        <v>10536</v>
      </c>
    </row>
    <row r="30" spans="1:9" x14ac:dyDescent="0.25">
      <c r="A30" t="s">
        <v>36</v>
      </c>
      <c r="B30">
        <v>981</v>
      </c>
      <c r="C30">
        <v>2046</v>
      </c>
      <c r="D30">
        <v>2484</v>
      </c>
      <c r="E30">
        <v>1798</v>
      </c>
      <c r="F30">
        <v>2882</v>
      </c>
      <c r="G30">
        <v>1189</v>
      </c>
      <c r="H30" t="s">
        <v>112</v>
      </c>
      <c r="I30">
        <f>SUM(Table1[[#This Row],[January]:[June]])</f>
        <v>11380</v>
      </c>
    </row>
    <row r="31" spans="1:9" x14ac:dyDescent="0.25">
      <c r="A31" t="s">
        <v>37</v>
      </c>
      <c r="B31">
        <v>2607</v>
      </c>
      <c r="C31">
        <v>905</v>
      </c>
      <c r="D31">
        <v>672</v>
      </c>
      <c r="E31">
        <v>3013</v>
      </c>
      <c r="F31">
        <v>899</v>
      </c>
      <c r="G31">
        <v>3269</v>
      </c>
      <c r="H31" t="s">
        <v>109</v>
      </c>
      <c r="I31">
        <f>SUM(Table1[[#This Row],[January]:[June]])</f>
        <v>11365</v>
      </c>
    </row>
    <row r="32" spans="1:9" x14ac:dyDescent="0.25">
      <c r="A32" t="s">
        <v>38</v>
      </c>
      <c r="B32">
        <v>1568</v>
      </c>
      <c r="C32">
        <v>875</v>
      </c>
      <c r="D32">
        <v>3434</v>
      </c>
      <c r="E32">
        <v>994</v>
      </c>
      <c r="F32">
        <v>606</v>
      </c>
      <c r="G32">
        <v>1365</v>
      </c>
      <c r="H32" t="s">
        <v>109</v>
      </c>
      <c r="I32">
        <f>SUM(Table1[[#This Row],[January]:[June]])</f>
        <v>8842</v>
      </c>
    </row>
    <row r="33" spans="1:9" x14ac:dyDescent="0.25">
      <c r="A33" s="5" t="s">
        <v>39</v>
      </c>
      <c r="B33" s="5">
        <v>3017</v>
      </c>
      <c r="C33" s="5">
        <v>3385</v>
      </c>
      <c r="D33" s="5">
        <v>3399</v>
      </c>
      <c r="E33" s="5">
        <v>3411</v>
      </c>
      <c r="F33" s="5">
        <v>2399</v>
      </c>
      <c r="G33" s="5">
        <v>2715</v>
      </c>
      <c r="H33" s="5" t="s">
        <v>112</v>
      </c>
      <c r="I33" s="5">
        <f>SUM(Table1[[#This Row],[January]:[June]])</f>
        <v>18326</v>
      </c>
    </row>
    <row r="34" spans="1:9" x14ac:dyDescent="0.25">
      <c r="A34" t="s">
        <v>40</v>
      </c>
      <c r="B34">
        <v>3044</v>
      </c>
      <c r="C34">
        <v>2183</v>
      </c>
      <c r="D34">
        <v>2005</v>
      </c>
      <c r="E34">
        <v>744</v>
      </c>
      <c r="F34">
        <v>3413</v>
      </c>
      <c r="G34">
        <v>1015</v>
      </c>
      <c r="H34" t="s">
        <v>110</v>
      </c>
      <c r="I34">
        <f>SUM(Table1[[#This Row],[January]:[June]])</f>
        <v>12404</v>
      </c>
    </row>
    <row r="35" spans="1:9" x14ac:dyDescent="0.25">
      <c r="A35" t="s">
        <v>41</v>
      </c>
      <c r="B35">
        <v>2096</v>
      </c>
      <c r="C35">
        <v>1603</v>
      </c>
      <c r="D35">
        <v>1855</v>
      </c>
      <c r="E35">
        <v>2546</v>
      </c>
      <c r="F35">
        <v>1322</v>
      </c>
      <c r="G35">
        <v>3495</v>
      </c>
      <c r="H35" t="s">
        <v>109</v>
      </c>
      <c r="I35">
        <f>SUM(Table1[[#This Row],[January]:[June]])</f>
        <v>12917</v>
      </c>
    </row>
    <row r="36" spans="1:9" x14ac:dyDescent="0.25">
      <c r="A36" t="s">
        <v>42</v>
      </c>
      <c r="B36">
        <v>3463</v>
      </c>
      <c r="C36">
        <v>796</v>
      </c>
      <c r="D36">
        <v>3019</v>
      </c>
      <c r="E36">
        <v>1354</v>
      </c>
      <c r="F36">
        <v>795</v>
      </c>
      <c r="G36">
        <v>732</v>
      </c>
      <c r="H36" t="s">
        <v>108</v>
      </c>
      <c r="I36">
        <f>SUM(Table1[[#This Row],[January]:[June]])</f>
        <v>10159</v>
      </c>
    </row>
    <row r="37" spans="1:9" x14ac:dyDescent="0.25">
      <c r="A37" t="s">
        <v>43</v>
      </c>
      <c r="B37">
        <v>515</v>
      </c>
      <c r="C37">
        <v>2217</v>
      </c>
      <c r="D37">
        <v>1210</v>
      </c>
      <c r="E37">
        <v>2581</v>
      </c>
      <c r="F37">
        <v>873</v>
      </c>
      <c r="G37">
        <v>2886</v>
      </c>
      <c r="H37" t="s">
        <v>111</v>
      </c>
      <c r="I37">
        <f>SUM(Table1[[#This Row],[January]:[June]])</f>
        <v>10282</v>
      </c>
    </row>
    <row r="38" spans="1:9" x14ac:dyDescent="0.25">
      <c r="A38" s="5" t="s">
        <v>44</v>
      </c>
      <c r="B38" s="5">
        <v>2868</v>
      </c>
      <c r="C38" s="5">
        <v>2394</v>
      </c>
      <c r="D38" s="5">
        <v>2814</v>
      </c>
      <c r="E38" s="5">
        <v>1343</v>
      </c>
      <c r="F38" s="5">
        <v>658</v>
      </c>
      <c r="G38" s="5">
        <v>1016</v>
      </c>
      <c r="H38" s="5" t="s">
        <v>109</v>
      </c>
      <c r="I38" s="5">
        <f>SUM(Table1[[#This Row],[January]:[June]])</f>
        <v>11093</v>
      </c>
    </row>
    <row r="39" spans="1:9" x14ac:dyDescent="0.25">
      <c r="A39" t="s">
        <v>45</v>
      </c>
      <c r="B39">
        <v>1752</v>
      </c>
      <c r="C39">
        <v>1550</v>
      </c>
      <c r="D39">
        <v>2876</v>
      </c>
      <c r="E39">
        <v>2985</v>
      </c>
      <c r="F39">
        <v>2145</v>
      </c>
      <c r="G39">
        <v>660</v>
      </c>
      <c r="H39" t="s">
        <v>111</v>
      </c>
      <c r="I39">
        <f>SUM(Table1[[#This Row],[January]:[June]])</f>
        <v>11968</v>
      </c>
    </row>
    <row r="40" spans="1:9" x14ac:dyDescent="0.25">
      <c r="A40" t="s">
        <v>46</v>
      </c>
      <c r="B40">
        <v>1385</v>
      </c>
      <c r="C40">
        <v>521</v>
      </c>
      <c r="D40">
        <v>1748</v>
      </c>
      <c r="E40">
        <v>3415</v>
      </c>
      <c r="F40">
        <v>952</v>
      </c>
      <c r="G40">
        <v>3030</v>
      </c>
      <c r="H40" t="s">
        <v>111</v>
      </c>
      <c r="I40">
        <f>SUM(Table1[[#This Row],[January]:[June]])</f>
        <v>11051</v>
      </c>
    </row>
    <row r="41" spans="1:9" x14ac:dyDescent="0.25">
      <c r="A41" t="s">
        <v>47</v>
      </c>
      <c r="B41">
        <v>1511</v>
      </c>
      <c r="C41">
        <v>2745</v>
      </c>
      <c r="D41">
        <v>1571</v>
      </c>
      <c r="E41">
        <v>1556</v>
      </c>
      <c r="F41">
        <v>2700</v>
      </c>
      <c r="G41">
        <v>1588</v>
      </c>
      <c r="H41" t="s">
        <v>112</v>
      </c>
      <c r="I41">
        <f>SUM(Table1[[#This Row],[January]:[June]])</f>
        <v>11671</v>
      </c>
    </row>
    <row r="42" spans="1:9" x14ac:dyDescent="0.25">
      <c r="A42" t="s">
        <v>48</v>
      </c>
      <c r="B42">
        <v>2134</v>
      </c>
      <c r="C42">
        <v>2593</v>
      </c>
      <c r="D42">
        <v>1700</v>
      </c>
      <c r="E42">
        <v>3240</v>
      </c>
      <c r="F42">
        <v>1756</v>
      </c>
      <c r="G42">
        <v>1052</v>
      </c>
      <c r="H42" t="s">
        <v>111</v>
      </c>
      <c r="I42">
        <f>SUM(Table1[[#This Row],[January]:[June]])</f>
        <v>12475</v>
      </c>
    </row>
    <row r="43" spans="1:9" x14ac:dyDescent="0.25">
      <c r="A43" s="5" t="s">
        <v>49</v>
      </c>
      <c r="B43" s="5">
        <v>1871</v>
      </c>
      <c r="C43" s="5">
        <v>3171</v>
      </c>
      <c r="D43" s="5">
        <v>2187</v>
      </c>
      <c r="E43" s="5">
        <v>549</v>
      </c>
      <c r="F43" s="5">
        <v>842</v>
      </c>
      <c r="G43" s="5">
        <v>3069</v>
      </c>
      <c r="H43" s="5" t="s">
        <v>109</v>
      </c>
      <c r="I43" s="5">
        <f>SUM(Table1[[#This Row],[January]:[June]])</f>
        <v>11689</v>
      </c>
    </row>
    <row r="44" spans="1:9" x14ac:dyDescent="0.25">
      <c r="A44" t="s">
        <v>50</v>
      </c>
      <c r="B44">
        <v>2426</v>
      </c>
      <c r="C44">
        <v>2184</v>
      </c>
      <c r="D44">
        <v>2179</v>
      </c>
      <c r="E44">
        <v>1822</v>
      </c>
      <c r="F44">
        <v>2748</v>
      </c>
      <c r="G44">
        <v>942</v>
      </c>
      <c r="H44" t="s">
        <v>111</v>
      </c>
      <c r="I44">
        <f>SUM(Table1[[#This Row],[January]:[June]])</f>
        <v>12301</v>
      </c>
    </row>
    <row r="45" spans="1:9" x14ac:dyDescent="0.25">
      <c r="A45" t="s">
        <v>51</v>
      </c>
      <c r="B45">
        <v>1239</v>
      </c>
      <c r="C45">
        <v>2237</v>
      </c>
      <c r="D45">
        <v>3032</v>
      </c>
      <c r="E45">
        <v>1930</v>
      </c>
      <c r="F45">
        <v>1197</v>
      </c>
      <c r="G45">
        <v>3109</v>
      </c>
      <c r="H45" t="s">
        <v>109</v>
      </c>
      <c r="I45">
        <f>SUM(Table1[[#This Row],[January]:[June]])</f>
        <v>12744</v>
      </c>
    </row>
    <row r="46" spans="1:9" x14ac:dyDescent="0.25">
      <c r="A46" t="s">
        <v>52</v>
      </c>
      <c r="B46">
        <v>855</v>
      </c>
      <c r="C46">
        <v>1176</v>
      </c>
      <c r="D46">
        <v>1930</v>
      </c>
      <c r="E46">
        <v>2929</v>
      </c>
      <c r="F46">
        <v>711</v>
      </c>
      <c r="G46">
        <v>3217</v>
      </c>
      <c r="H46" t="s">
        <v>108</v>
      </c>
      <c r="I46">
        <f>SUM(Table1[[#This Row],[January]:[June]])</f>
        <v>10818</v>
      </c>
    </row>
    <row r="47" spans="1:9" x14ac:dyDescent="0.25">
      <c r="A47" t="s">
        <v>53</v>
      </c>
      <c r="B47">
        <v>2132</v>
      </c>
      <c r="C47">
        <v>2048</v>
      </c>
      <c r="D47">
        <v>2745</v>
      </c>
      <c r="E47">
        <v>2940</v>
      </c>
      <c r="F47">
        <v>1426</v>
      </c>
      <c r="G47">
        <v>1021</v>
      </c>
      <c r="H47" t="s">
        <v>111</v>
      </c>
      <c r="I47">
        <f>SUM(Table1[[#This Row],[January]:[June]])</f>
        <v>12312</v>
      </c>
    </row>
    <row r="48" spans="1:9" x14ac:dyDescent="0.25">
      <c r="A48" s="5" t="s">
        <v>54</v>
      </c>
      <c r="B48" s="5">
        <v>2893</v>
      </c>
      <c r="C48" s="5">
        <v>2294</v>
      </c>
      <c r="D48" s="5">
        <v>1051</v>
      </c>
      <c r="E48" s="5">
        <v>2325</v>
      </c>
      <c r="F48" s="5">
        <v>1566</v>
      </c>
      <c r="G48" s="5">
        <v>3118</v>
      </c>
      <c r="H48" s="5" t="s">
        <v>109</v>
      </c>
      <c r="I48" s="5">
        <f>SUM(Table1[[#This Row],[January]:[June]])</f>
        <v>13247</v>
      </c>
    </row>
    <row r="49" spans="1:9" x14ac:dyDescent="0.25">
      <c r="A49" t="s">
        <v>55</v>
      </c>
      <c r="B49">
        <v>1164</v>
      </c>
      <c r="C49">
        <v>2570</v>
      </c>
      <c r="D49">
        <v>1591</v>
      </c>
      <c r="E49">
        <v>3245</v>
      </c>
      <c r="F49">
        <v>3245</v>
      </c>
      <c r="G49">
        <v>1346</v>
      </c>
      <c r="H49" t="s">
        <v>109</v>
      </c>
      <c r="I49">
        <f>SUM(Table1[[#This Row],[January]:[June]])</f>
        <v>13161</v>
      </c>
    </row>
    <row r="50" spans="1:9" x14ac:dyDescent="0.25">
      <c r="A50" t="s">
        <v>56</v>
      </c>
      <c r="B50">
        <v>2136</v>
      </c>
      <c r="C50">
        <v>1314</v>
      </c>
      <c r="D50">
        <v>1479</v>
      </c>
      <c r="E50">
        <v>1737</v>
      </c>
      <c r="F50">
        <v>846</v>
      </c>
      <c r="G50">
        <v>3333</v>
      </c>
      <c r="H50" t="s">
        <v>112</v>
      </c>
      <c r="I50">
        <f>SUM(Table1[[#This Row],[January]:[June]])</f>
        <v>10845</v>
      </c>
    </row>
    <row r="51" spans="1:9" x14ac:dyDescent="0.25">
      <c r="A51" t="s">
        <v>57</v>
      </c>
      <c r="B51">
        <v>3041</v>
      </c>
      <c r="C51">
        <v>3338</v>
      </c>
      <c r="D51">
        <v>2437</v>
      </c>
      <c r="E51">
        <v>2334</v>
      </c>
      <c r="F51">
        <v>2860</v>
      </c>
      <c r="G51">
        <v>1015</v>
      </c>
      <c r="H51" t="s">
        <v>111</v>
      </c>
      <c r="I51">
        <f>SUM(Table1[[#This Row],[January]:[June]])</f>
        <v>15025</v>
      </c>
    </row>
    <row r="52" spans="1:9" x14ac:dyDescent="0.25">
      <c r="A52" t="s">
        <v>58</v>
      </c>
      <c r="B52">
        <v>1359</v>
      </c>
      <c r="C52">
        <v>1806</v>
      </c>
      <c r="D52">
        <v>917</v>
      </c>
      <c r="E52">
        <v>2635</v>
      </c>
      <c r="F52">
        <v>782</v>
      </c>
      <c r="G52">
        <v>1923</v>
      </c>
      <c r="H52" t="s">
        <v>112</v>
      </c>
      <c r="I52">
        <f>SUM(Table1[[#This Row],[January]:[June]])</f>
        <v>9422</v>
      </c>
    </row>
    <row r="53" spans="1:9" x14ac:dyDescent="0.25">
      <c r="A53" s="5" t="s">
        <v>59</v>
      </c>
      <c r="B53" s="5">
        <v>2789</v>
      </c>
      <c r="C53" s="5">
        <v>2681</v>
      </c>
      <c r="D53" s="5">
        <v>2448</v>
      </c>
      <c r="E53" s="5">
        <v>569</v>
      </c>
      <c r="F53" s="5">
        <v>2630</v>
      </c>
      <c r="G53" s="5">
        <v>636</v>
      </c>
      <c r="H53" s="5" t="s">
        <v>109</v>
      </c>
      <c r="I53" s="5">
        <f>SUM(Table1[[#This Row],[January]:[June]])</f>
        <v>11753</v>
      </c>
    </row>
    <row r="54" spans="1:9" x14ac:dyDescent="0.25">
      <c r="A54" t="s">
        <v>60</v>
      </c>
      <c r="B54">
        <v>892</v>
      </c>
      <c r="C54">
        <v>1971</v>
      </c>
      <c r="D54">
        <v>1157</v>
      </c>
      <c r="E54">
        <v>3175</v>
      </c>
      <c r="F54">
        <v>589</v>
      </c>
      <c r="G54">
        <v>614</v>
      </c>
      <c r="H54" t="s">
        <v>109</v>
      </c>
      <c r="I54">
        <f>SUM(Table1[[#This Row],[January]:[June]])</f>
        <v>8398</v>
      </c>
    </row>
    <row r="55" spans="1:9" x14ac:dyDescent="0.25">
      <c r="A55" t="s">
        <v>61</v>
      </c>
      <c r="B55">
        <v>1448</v>
      </c>
      <c r="C55">
        <v>987</v>
      </c>
      <c r="D55">
        <v>1902</v>
      </c>
      <c r="E55">
        <v>1243</v>
      </c>
      <c r="F55">
        <v>1808</v>
      </c>
      <c r="G55">
        <v>1315</v>
      </c>
      <c r="H55" t="s">
        <v>112</v>
      </c>
      <c r="I55">
        <f>SUM(Table1[[#This Row],[January]:[June]])</f>
        <v>8703</v>
      </c>
    </row>
    <row r="56" spans="1:9" x14ac:dyDescent="0.25">
      <c r="A56" t="s">
        <v>62</v>
      </c>
      <c r="B56">
        <v>2762</v>
      </c>
      <c r="C56">
        <v>1144</v>
      </c>
      <c r="D56">
        <v>782</v>
      </c>
      <c r="E56">
        <v>2612</v>
      </c>
      <c r="F56">
        <v>3208</v>
      </c>
      <c r="G56">
        <v>2225</v>
      </c>
      <c r="H56" t="s">
        <v>112</v>
      </c>
      <c r="I56">
        <f>SUM(Table1[[#This Row],[January]:[June]])</f>
        <v>12733</v>
      </c>
    </row>
    <row r="57" spans="1:9" x14ac:dyDescent="0.25">
      <c r="A57" t="s">
        <v>63</v>
      </c>
      <c r="B57">
        <v>3309</v>
      </c>
      <c r="C57">
        <v>514</v>
      </c>
      <c r="D57">
        <v>1266</v>
      </c>
      <c r="E57">
        <v>716</v>
      </c>
      <c r="F57">
        <v>1772</v>
      </c>
      <c r="G57">
        <v>1854</v>
      </c>
      <c r="H57" t="s">
        <v>109</v>
      </c>
      <c r="I57">
        <f>SUM(Table1[[#This Row],[January]:[June]])</f>
        <v>9431</v>
      </c>
    </row>
    <row r="58" spans="1:9" x14ac:dyDescent="0.25">
      <c r="A58" s="5" t="s">
        <v>64</v>
      </c>
      <c r="B58" s="5">
        <v>1168</v>
      </c>
      <c r="C58" s="5">
        <v>689</v>
      </c>
      <c r="D58" s="5">
        <v>2080</v>
      </c>
      <c r="E58" s="5">
        <v>883</v>
      </c>
      <c r="F58" s="5">
        <v>2573</v>
      </c>
      <c r="G58" s="5">
        <v>2995</v>
      </c>
      <c r="H58" s="5" t="s">
        <v>111</v>
      </c>
      <c r="I58" s="5">
        <f>SUM(Table1[[#This Row],[January]:[June]])</f>
        <v>10388</v>
      </c>
    </row>
    <row r="59" spans="1:9" x14ac:dyDescent="0.25">
      <c r="A59" t="s">
        <v>65</v>
      </c>
      <c r="B59">
        <v>657</v>
      </c>
      <c r="C59">
        <v>1612</v>
      </c>
      <c r="D59">
        <v>2253</v>
      </c>
      <c r="E59">
        <v>2702</v>
      </c>
      <c r="F59">
        <v>996</v>
      </c>
      <c r="G59">
        <v>2848</v>
      </c>
      <c r="H59" t="s">
        <v>108</v>
      </c>
      <c r="I59">
        <f>SUM(Table1[[#This Row],[January]:[June]])</f>
        <v>11068</v>
      </c>
    </row>
    <row r="60" spans="1:9" x14ac:dyDescent="0.25">
      <c r="A60" t="s">
        <v>66</v>
      </c>
      <c r="B60">
        <v>3102</v>
      </c>
      <c r="C60">
        <v>1987</v>
      </c>
      <c r="D60">
        <v>625</v>
      </c>
      <c r="E60">
        <v>1062</v>
      </c>
      <c r="F60">
        <v>2649</v>
      </c>
      <c r="G60">
        <v>2303</v>
      </c>
      <c r="H60" t="s">
        <v>108</v>
      </c>
      <c r="I60">
        <f>SUM(Table1[[#This Row],[January]:[June]])</f>
        <v>11728</v>
      </c>
    </row>
    <row r="61" spans="1:9" x14ac:dyDescent="0.25">
      <c r="A61" t="s">
        <v>67</v>
      </c>
      <c r="B61">
        <v>1130</v>
      </c>
      <c r="C61">
        <v>3249</v>
      </c>
      <c r="D61">
        <v>753</v>
      </c>
      <c r="E61">
        <v>2915</v>
      </c>
      <c r="F61">
        <v>1086</v>
      </c>
      <c r="G61">
        <v>2392</v>
      </c>
      <c r="H61" t="s">
        <v>111</v>
      </c>
      <c r="I61">
        <f>SUM(Table1[[#This Row],[January]:[June]])</f>
        <v>11525</v>
      </c>
    </row>
    <row r="62" spans="1:9" x14ac:dyDescent="0.25">
      <c r="A62" t="s">
        <v>68</v>
      </c>
      <c r="B62">
        <v>3458</v>
      </c>
      <c r="C62">
        <v>769</v>
      </c>
      <c r="D62">
        <v>2271</v>
      </c>
      <c r="E62">
        <v>1985</v>
      </c>
      <c r="F62">
        <v>1350</v>
      </c>
      <c r="G62">
        <v>1423</v>
      </c>
      <c r="H62" t="s">
        <v>110</v>
      </c>
      <c r="I62">
        <f>SUM(Table1[[#This Row],[January]:[June]])</f>
        <v>11256</v>
      </c>
    </row>
    <row r="63" spans="1:9" x14ac:dyDescent="0.25">
      <c r="A63" s="5" t="s">
        <v>69</v>
      </c>
      <c r="B63" s="5">
        <v>898</v>
      </c>
      <c r="C63" s="5">
        <v>3470</v>
      </c>
      <c r="D63" s="5">
        <v>2070</v>
      </c>
      <c r="E63" s="5">
        <v>1946</v>
      </c>
      <c r="F63" s="5">
        <v>1844</v>
      </c>
      <c r="G63" s="5">
        <v>718</v>
      </c>
      <c r="H63" s="5" t="s">
        <v>112</v>
      </c>
      <c r="I63" s="5">
        <f>SUM(Table1[[#This Row],[January]:[June]])</f>
        <v>10946</v>
      </c>
    </row>
    <row r="64" spans="1:9" x14ac:dyDescent="0.25">
      <c r="A64" t="s">
        <v>70</v>
      </c>
      <c r="B64">
        <v>2828</v>
      </c>
      <c r="C64">
        <v>1055</v>
      </c>
      <c r="D64">
        <v>2390</v>
      </c>
      <c r="E64">
        <v>681</v>
      </c>
      <c r="F64">
        <v>2382</v>
      </c>
      <c r="G64">
        <v>2756</v>
      </c>
      <c r="H64" t="s">
        <v>108</v>
      </c>
      <c r="I64">
        <f>SUM(Table1[[#This Row],[January]:[June]])</f>
        <v>12092</v>
      </c>
    </row>
    <row r="65" spans="1:9" x14ac:dyDescent="0.25">
      <c r="A65" t="s">
        <v>71</v>
      </c>
      <c r="B65">
        <v>2212</v>
      </c>
      <c r="C65">
        <v>1668</v>
      </c>
      <c r="D65">
        <v>2773</v>
      </c>
      <c r="E65">
        <v>2506</v>
      </c>
      <c r="F65">
        <v>3413</v>
      </c>
      <c r="G65">
        <v>3077</v>
      </c>
      <c r="H65" t="s">
        <v>110</v>
      </c>
      <c r="I65">
        <f>SUM(Table1[[#This Row],[January]:[June]])</f>
        <v>15649</v>
      </c>
    </row>
    <row r="66" spans="1:9" x14ac:dyDescent="0.25">
      <c r="A66" t="s">
        <v>72</v>
      </c>
      <c r="B66">
        <v>2063</v>
      </c>
      <c r="C66">
        <v>2519</v>
      </c>
      <c r="D66">
        <v>1247</v>
      </c>
      <c r="E66">
        <v>1704</v>
      </c>
      <c r="F66">
        <v>2653</v>
      </c>
      <c r="G66">
        <v>1016</v>
      </c>
      <c r="H66" t="s">
        <v>108</v>
      </c>
      <c r="I66">
        <f>SUM(Table1[[#This Row],[January]:[June]])</f>
        <v>11202</v>
      </c>
    </row>
    <row r="67" spans="1:9" x14ac:dyDescent="0.25">
      <c r="A67" t="s">
        <v>73</v>
      </c>
      <c r="B67">
        <v>1965</v>
      </c>
      <c r="C67">
        <v>1460</v>
      </c>
      <c r="D67">
        <v>2055</v>
      </c>
      <c r="E67">
        <v>757</v>
      </c>
      <c r="F67">
        <v>2447</v>
      </c>
      <c r="G67">
        <v>553</v>
      </c>
      <c r="H67" t="s">
        <v>110</v>
      </c>
      <c r="I67">
        <f>SUM(Table1[[#This Row],[January]:[June]])</f>
        <v>9237</v>
      </c>
    </row>
    <row r="68" spans="1:9" x14ac:dyDescent="0.25">
      <c r="A68" s="5" t="s">
        <v>74</v>
      </c>
      <c r="B68" s="5">
        <v>3056</v>
      </c>
      <c r="C68" s="5">
        <v>929</v>
      </c>
      <c r="D68" s="5">
        <v>3276</v>
      </c>
      <c r="E68" s="5">
        <v>2789</v>
      </c>
      <c r="F68" s="5">
        <v>3036</v>
      </c>
      <c r="G68" s="5">
        <v>588</v>
      </c>
      <c r="H68" s="5" t="s">
        <v>110</v>
      </c>
      <c r="I68" s="5">
        <f>SUM(Table1[[#This Row],[January]:[June]])</f>
        <v>13674</v>
      </c>
    </row>
    <row r="69" spans="1:9" x14ac:dyDescent="0.25">
      <c r="A69" t="s">
        <v>75</v>
      </c>
      <c r="B69">
        <v>2235</v>
      </c>
      <c r="C69">
        <v>2488</v>
      </c>
      <c r="D69">
        <v>1840</v>
      </c>
      <c r="E69">
        <v>2666</v>
      </c>
      <c r="F69">
        <v>1400</v>
      </c>
      <c r="G69">
        <v>2040</v>
      </c>
      <c r="H69" t="s">
        <v>109</v>
      </c>
      <c r="I69">
        <f>SUM(Table1[[#This Row],[January]:[June]])</f>
        <v>12669</v>
      </c>
    </row>
    <row r="70" spans="1:9" x14ac:dyDescent="0.25">
      <c r="A70" t="s">
        <v>76</v>
      </c>
      <c r="B70">
        <v>1967</v>
      </c>
      <c r="C70">
        <v>1266</v>
      </c>
      <c r="D70">
        <v>757</v>
      </c>
      <c r="E70">
        <v>3371</v>
      </c>
      <c r="F70">
        <v>3259</v>
      </c>
      <c r="G70">
        <v>3483</v>
      </c>
      <c r="H70" t="s">
        <v>109</v>
      </c>
      <c r="I70">
        <f>SUM(Table1[[#This Row],[January]:[June]])</f>
        <v>14103</v>
      </c>
    </row>
    <row r="71" spans="1:9" x14ac:dyDescent="0.25">
      <c r="A71" t="s">
        <v>77</v>
      </c>
      <c r="B71">
        <v>1421</v>
      </c>
      <c r="C71">
        <v>2064</v>
      </c>
      <c r="D71">
        <v>1223</v>
      </c>
      <c r="E71">
        <v>1488</v>
      </c>
      <c r="F71">
        <v>2783</v>
      </c>
      <c r="G71">
        <v>2907</v>
      </c>
      <c r="H71" t="s">
        <v>111</v>
      </c>
      <c r="I71">
        <f>SUM(Table1[[#This Row],[January]:[June]])</f>
        <v>11886</v>
      </c>
    </row>
    <row r="72" spans="1:9" x14ac:dyDescent="0.25">
      <c r="A72" t="s">
        <v>78</v>
      </c>
      <c r="B72">
        <v>2077</v>
      </c>
      <c r="C72">
        <v>2631</v>
      </c>
      <c r="D72">
        <v>3097</v>
      </c>
      <c r="E72">
        <v>1111</v>
      </c>
      <c r="F72">
        <v>579</v>
      </c>
      <c r="G72">
        <v>3140</v>
      </c>
      <c r="H72" t="s">
        <v>112</v>
      </c>
      <c r="I72">
        <f>SUM(Table1[[#This Row],[January]:[June]])</f>
        <v>12635</v>
      </c>
    </row>
    <row r="73" spans="1:9" x14ac:dyDescent="0.25">
      <c r="A73" t="s">
        <v>79</v>
      </c>
      <c r="B73">
        <v>2918</v>
      </c>
      <c r="C73">
        <v>1299</v>
      </c>
      <c r="D73">
        <v>2389</v>
      </c>
      <c r="E73">
        <v>1862</v>
      </c>
      <c r="F73">
        <v>3409</v>
      </c>
      <c r="G73">
        <v>2626</v>
      </c>
      <c r="H73" t="s">
        <v>108</v>
      </c>
      <c r="I73">
        <f>SUM(Table1[[#This Row],[January]:[June]])</f>
        <v>14503</v>
      </c>
    </row>
    <row r="74" spans="1:9" x14ac:dyDescent="0.25">
      <c r="A74" t="s">
        <v>80</v>
      </c>
      <c r="B74">
        <v>1841</v>
      </c>
      <c r="C74">
        <v>3489</v>
      </c>
      <c r="D74">
        <v>2218</v>
      </c>
      <c r="E74">
        <v>949</v>
      </c>
      <c r="F74">
        <v>3272</v>
      </c>
      <c r="G74">
        <v>2878</v>
      </c>
      <c r="H74" t="s">
        <v>111</v>
      </c>
      <c r="I74">
        <f>SUM(Table1[[#This Row],[January]:[June]])</f>
        <v>14647</v>
      </c>
    </row>
    <row r="75" spans="1:9" x14ac:dyDescent="0.25">
      <c r="A75" t="s">
        <v>81</v>
      </c>
      <c r="B75">
        <v>2373</v>
      </c>
      <c r="C75">
        <v>3038</v>
      </c>
      <c r="D75">
        <v>1804</v>
      </c>
      <c r="E75">
        <v>1628</v>
      </c>
      <c r="F75">
        <v>3395</v>
      </c>
      <c r="G75">
        <v>718</v>
      </c>
      <c r="H75" t="s">
        <v>109</v>
      </c>
      <c r="I75">
        <f>SUM(Table1[[#This Row],[January]:[June]])</f>
        <v>12956</v>
      </c>
    </row>
    <row r="76" spans="1:9" x14ac:dyDescent="0.25">
      <c r="A76" s="5" t="s">
        <v>82</v>
      </c>
      <c r="B76" s="5">
        <v>2512</v>
      </c>
      <c r="C76" s="5">
        <v>1751</v>
      </c>
      <c r="D76" s="5">
        <v>1494</v>
      </c>
      <c r="E76" s="5">
        <v>530</v>
      </c>
      <c r="F76" s="5">
        <v>3442</v>
      </c>
      <c r="G76" s="5">
        <v>2705</v>
      </c>
      <c r="H76" s="5" t="s">
        <v>112</v>
      </c>
      <c r="I76" s="5">
        <f>SUM(Table1[[#This Row],[January]:[June]])</f>
        <v>12434</v>
      </c>
    </row>
    <row r="77" spans="1:9" x14ac:dyDescent="0.25">
      <c r="A77" t="s">
        <v>83</v>
      </c>
      <c r="B77">
        <v>2871</v>
      </c>
      <c r="C77">
        <v>3231</v>
      </c>
      <c r="D77">
        <v>3455</v>
      </c>
      <c r="E77">
        <v>2222</v>
      </c>
      <c r="F77">
        <v>1847</v>
      </c>
      <c r="G77">
        <v>3092</v>
      </c>
      <c r="H77" t="s">
        <v>109</v>
      </c>
      <c r="I77">
        <f>SUM(Table1[[#This Row],[January]:[June]])</f>
        <v>16718</v>
      </c>
    </row>
    <row r="78" spans="1:9" x14ac:dyDescent="0.25">
      <c r="A78" t="s">
        <v>84</v>
      </c>
      <c r="B78">
        <v>3127</v>
      </c>
      <c r="C78">
        <v>632</v>
      </c>
      <c r="D78">
        <v>3140</v>
      </c>
      <c r="E78">
        <v>723</v>
      </c>
      <c r="F78">
        <v>1541</v>
      </c>
      <c r="G78">
        <v>912</v>
      </c>
      <c r="H78" t="s">
        <v>109</v>
      </c>
      <c r="I78">
        <f>SUM(Table1[[#This Row],[January]:[June]])</f>
        <v>10075</v>
      </c>
    </row>
    <row r="79" spans="1:9" x14ac:dyDescent="0.25">
      <c r="A79" t="s">
        <v>85</v>
      </c>
      <c r="B79">
        <v>3004</v>
      </c>
      <c r="C79">
        <v>1032</v>
      </c>
      <c r="D79">
        <v>1069</v>
      </c>
      <c r="E79">
        <v>758</v>
      </c>
      <c r="F79">
        <v>1193</v>
      </c>
      <c r="G79">
        <v>998</v>
      </c>
      <c r="H79" t="s">
        <v>108</v>
      </c>
      <c r="I79">
        <f>SUM(Table1[[#This Row],[January]:[June]])</f>
        <v>8054</v>
      </c>
    </row>
    <row r="80" spans="1:9" x14ac:dyDescent="0.25">
      <c r="A80" t="s">
        <v>86</v>
      </c>
      <c r="B80">
        <v>3067</v>
      </c>
      <c r="C80">
        <v>2089</v>
      </c>
      <c r="D80">
        <v>3326</v>
      </c>
      <c r="E80">
        <v>621</v>
      </c>
      <c r="F80">
        <v>3260</v>
      </c>
      <c r="G80">
        <v>721</v>
      </c>
      <c r="H80" t="s">
        <v>109</v>
      </c>
      <c r="I80">
        <f>SUM(Table1[[#This Row],[January]:[June]])</f>
        <v>13084</v>
      </c>
    </row>
    <row r="81" spans="1:9" x14ac:dyDescent="0.25">
      <c r="A81" s="5" t="s">
        <v>87</v>
      </c>
      <c r="B81" s="5">
        <v>1348</v>
      </c>
      <c r="C81" s="5">
        <v>595</v>
      </c>
      <c r="D81" s="5">
        <v>2939</v>
      </c>
      <c r="E81" s="5">
        <v>3176</v>
      </c>
      <c r="F81" s="5">
        <v>1041</v>
      </c>
      <c r="G81" s="5">
        <v>1939</v>
      </c>
      <c r="H81" s="5" t="s">
        <v>111</v>
      </c>
      <c r="I81" s="5">
        <f>SUM(Table1[[#This Row],[January]:[June]])</f>
        <v>11038</v>
      </c>
    </row>
    <row r="82" spans="1:9" x14ac:dyDescent="0.25">
      <c r="A82" t="s">
        <v>88</v>
      </c>
      <c r="B82">
        <v>986</v>
      </c>
      <c r="C82">
        <v>1635</v>
      </c>
      <c r="D82">
        <v>2258</v>
      </c>
      <c r="E82">
        <v>2739</v>
      </c>
      <c r="F82">
        <v>1865</v>
      </c>
      <c r="G82">
        <v>1931</v>
      </c>
      <c r="H82" t="s">
        <v>110</v>
      </c>
      <c r="I82">
        <f>SUM(Table1[[#This Row],[January]:[June]])</f>
        <v>11414</v>
      </c>
    </row>
    <row r="83" spans="1:9" x14ac:dyDescent="0.25">
      <c r="A83" t="s">
        <v>89</v>
      </c>
      <c r="B83">
        <v>3038</v>
      </c>
      <c r="C83">
        <v>762</v>
      </c>
      <c r="D83">
        <v>2815</v>
      </c>
      <c r="E83">
        <v>1112</v>
      </c>
      <c r="F83">
        <v>2384</v>
      </c>
      <c r="G83">
        <v>3467</v>
      </c>
      <c r="H83" t="s">
        <v>108</v>
      </c>
      <c r="I83">
        <f>SUM(Table1[[#This Row],[January]:[June]])</f>
        <v>13578</v>
      </c>
    </row>
    <row r="84" spans="1:9" x14ac:dyDescent="0.25">
      <c r="A84" t="s">
        <v>90</v>
      </c>
      <c r="B84">
        <v>2781</v>
      </c>
      <c r="C84">
        <v>633</v>
      </c>
      <c r="D84">
        <v>2593</v>
      </c>
      <c r="E84">
        <v>1336</v>
      </c>
      <c r="F84">
        <v>1329</v>
      </c>
      <c r="G84">
        <v>778</v>
      </c>
      <c r="H84" t="s">
        <v>108</v>
      </c>
      <c r="I84">
        <f>SUM(Table1[[#This Row],[January]:[June]])</f>
        <v>9450</v>
      </c>
    </row>
    <row r="85" spans="1:9" x14ac:dyDescent="0.25">
      <c r="A85" t="s">
        <v>91</v>
      </c>
      <c r="B85">
        <v>2723</v>
      </c>
      <c r="C85">
        <v>2948</v>
      </c>
      <c r="D85">
        <v>894</v>
      </c>
      <c r="E85">
        <v>1946</v>
      </c>
      <c r="F85">
        <v>2932</v>
      </c>
      <c r="G85">
        <v>2627</v>
      </c>
      <c r="H85" t="s">
        <v>109</v>
      </c>
      <c r="I85">
        <f>SUM(Table1[[#This Row],[January]:[June]])</f>
        <v>14070</v>
      </c>
    </row>
    <row r="86" spans="1:9" x14ac:dyDescent="0.25">
      <c r="A86" s="5" t="s">
        <v>92</v>
      </c>
      <c r="B86" s="5">
        <v>2904</v>
      </c>
      <c r="C86" s="5">
        <v>1996</v>
      </c>
      <c r="D86" s="5">
        <v>1912</v>
      </c>
      <c r="E86" s="5">
        <v>530</v>
      </c>
      <c r="F86" s="5">
        <v>1891</v>
      </c>
      <c r="G86" s="5">
        <v>1791</v>
      </c>
      <c r="H86" s="5" t="s">
        <v>108</v>
      </c>
      <c r="I86" s="5">
        <f>SUM(Table1[[#This Row],[January]:[June]])</f>
        <v>11024</v>
      </c>
    </row>
    <row r="87" spans="1:9" x14ac:dyDescent="0.25">
      <c r="A87" t="s">
        <v>93</v>
      </c>
      <c r="B87">
        <v>3466</v>
      </c>
      <c r="C87">
        <v>1272</v>
      </c>
      <c r="D87">
        <v>2433</v>
      </c>
      <c r="E87">
        <v>1897</v>
      </c>
      <c r="F87">
        <v>1601</v>
      </c>
      <c r="G87">
        <v>590</v>
      </c>
      <c r="H87" t="s">
        <v>110</v>
      </c>
      <c r="I87">
        <f>SUM(Table1[[#This Row],[January]:[June]])</f>
        <v>11259</v>
      </c>
    </row>
    <row r="88" spans="1:9" x14ac:dyDescent="0.25">
      <c r="A88" t="s">
        <v>94</v>
      </c>
      <c r="B88">
        <v>2929</v>
      </c>
      <c r="C88">
        <v>2107</v>
      </c>
      <c r="D88">
        <v>1562</v>
      </c>
      <c r="E88">
        <v>2333</v>
      </c>
      <c r="F88">
        <v>1039</v>
      </c>
      <c r="G88">
        <v>2996</v>
      </c>
      <c r="H88" t="s">
        <v>110</v>
      </c>
      <c r="I88">
        <f>SUM(Table1[[#This Row],[January]:[June]])</f>
        <v>12966</v>
      </c>
    </row>
    <row r="89" spans="1:9" x14ac:dyDescent="0.25">
      <c r="A89" t="s">
        <v>95</v>
      </c>
      <c r="B89">
        <v>1636</v>
      </c>
      <c r="C89">
        <v>1925</v>
      </c>
      <c r="D89">
        <v>974</v>
      </c>
      <c r="E89">
        <v>656</v>
      </c>
      <c r="F89">
        <v>2664</v>
      </c>
      <c r="G89">
        <v>1266</v>
      </c>
      <c r="H89" t="s">
        <v>111</v>
      </c>
      <c r="I89">
        <f>SUM(Table1[[#This Row],[January]:[June]])</f>
        <v>9121</v>
      </c>
    </row>
    <row r="90" spans="1:9" x14ac:dyDescent="0.25">
      <c r="A90" t="s">
        <v>96</v>
      </c>
      <c r="B90">
        <v>1381</v>
      </c>
      <c r="C90">
        <v>505</v>
      </c>
      <c r="D90">
        <v>2320</v>
      </c>
      <c r="E90">
        <v>1362</v>
      </c>
      <c r="F90">
        <v>3414</v>
      </c>
      <c r="G90">
        <v>1396</v>
      </c>
      <c r="H90" t="s">
        <v>112</v>
      </c>
      <c r="I90">
        <f>SUM(Table1[[#This Row],[January]:[June]])</f>
        <v>10378</v>
      </c>
    </row>
    <row r="91" spans="1:9" x14ac:dyDescent="0.25">
      <c r="A91" s="5" t="s">
        <v>97</v>
      </c>
      <c r="B91" s="5">
        <v>2680</v>
      </c>
      <c r="C91" s="5">
        <v>3038</v>
      </c>
      <c r="D91" s="5">
        <v>1758</v>
      </c>
      <c r="E91" s="5">
        <v>1379</v>
      </c>
      <c r="F91" s="5">
        <v>2543</v>
      </c>
      <c r="G91" s="5">
        <v>3352</v>
      </c>
      <c r="H91" s="5" t="s">
        <v>109</v>
      </c>
      <c r="I91" s="5">
        <f>SUM(Table1[[#This Row],[January]:[June]])</f>
        <v>14750</v>
      </c>
    </row>
    <row r="92" spans="1:9" x14ac:dyDescent="0.25">
      <c r="A92" t="s">
        <v>98</v>
      </c>
      <c r="B92">
        <v>2461</v>
      </c>
      <c r="C92">
        <v>1624</v>
      </c>
      <c r="D92">
        <v>1397</v>
      </c>
      <c r="E92">
        <v>2490</v>
      </c>
      <c r="F92">
        <v>2902</v>
      </c>
      <c r="G92">
        <v>1165</v>
      </c>
      <c r="H92" t="s">
        <v>111</v>
      </c>
      <c r="I92">
        <f>SUM(Table1[[#This Row],[January]:[June]])</f>
        <v>12039</v>
      </c>
    </row>
    <row r="93" spans="1:9" x14ac:dyDescent="0.25">
      <c r="A93" t="s">
        <v>99</v>
      </c>
      <c r="B93">
        <v>2063</v>
      </c>
      <c r="C93">
        <v>1025</v>
      </c>
      <c r="D93">
        <v>1582</v>
      </c>
      <c r="E93">
        <v>2662</v>
      </c>
      <c r="F93">
        <v>528</v>
      </c>
      <c r="G93">
        <v>3334</v>
      </c>
      <c r="H93" t="s">
        <v>108</v>
      </c>
      <c r="I93">
        <f>SUM(Table1[[#This Row],[January]:[June]])</f>
        <v>11194</v>
      </c>
    </row>
    <row r="94" spans="1:9" x14ac:dyDescent="0.25">
      <c r="A94" t="s">
        <v>100</v>
      </c>
      <c r="B94">
        <v>3011</v>
      </c>
      <c r="C94">
        <v>1542</v>
      </c>
      <c r="D94">
        <v>2290</v>
      </c>
      <c r="E94">
        <v>2687</v>
      </c>
      <c r="F94">
        <v>1865</v>
      </c>
      <c r="G94">
        <v>3294</v>
      </c>
      <c r="H94" t="s">
        <v>108</v>
      </c>
      <c r="I94">
        <f>SUM(Table1[[#This Row],[January]:[June]])</f>
        <v>14689</v>
      </c>
    </row>
    <row r="95" spans="1:9" x14ac:dyDescent="0.25">
      <c r="A95" t="s">
        <v>101</v>
      </c>
      <c r="B95">
        <v>3211</v>
      </c>
      <c r="C95">
        <v>3086</v>
      </c>
      <c r="D95">
        <v>1894</v>
      </c>
      <c r="E95">
        <v>2912</v>
      </c>
      <c r="F95">
        <v>1813</v>
      </c>
      <c r="G95">
        <v>3463</v>
      </c>
      <c r="H95" t="s">
        <v>109</v>
      </c>
      <c r="I95">
        <f>SUM(Table1[[#This Row],[January]:[June]])</f>
        <v>16379</v>
      </c>
    </row>
    <row r="96" spans="1:9" x14ac:dyDescent="0.25">
      <c r="A96" s="5" t="s">
        <v>102</v>
      </c>
      <c r="B96" s="5">
        <v>3326</v>
      </c>
      <c r="C96" s="5">
        <v>3475</v>
      </c>
      <c r="D96" s="5">
        <v>1814</v>
      </c>
      <c r="E96" s="5">
        <v>3320</v>
      </c>
      <c r="F96" s="5">
        <v>1489</v>
      </c>
      <c r="G96" s="5">
        <v>1309</v>
      </c>
      <c r="H96" s="5" t="s">
        <v>110</v>
      </c>
      <c r="I96" s="5">
        <f>SUM(Table1[[#This Row],[January]:[June]])</f>
        <v>14733</v>
      </c>
    </row>
    <row r="97" spans="1:9" x14ac:dyDescent="0.25">
      <c r="A97" t="s">
        <v>103</v>
      </c>
      <c r="B97">
        <v>1756</v>
      </c>
      <c r="C97">
        <v>2520</v>
      </c>
      <c r="D97">
        <v>584</v>
      </c>
      <c r="E97">
        <v>2297</v>
      </c>
      <c r="F97">
        <v>551</v>
      </c>
      <c r="G97">
        <v>2296</v>
      </c>
      <c r="H97" t="s">
        <v>111</v>
      </c>
      <c r="I97">
        <f>SUM(Table1[[#This Row],[January]:[June]])</f>
        <v>10004</v>
      </c>
    </row>
    <row r="98" spans="1:9" x14ac:dyDescent="0.25">
      <c r="A98" t="s">
        <v>104</v>
      </c>
      <c r="B98">
        <v>1971</v>
      </c>
      <c r="C98">
        <v>2992</v>
      </c>
      <c r="D98">
        <v>2835</v>
      </c>
      <c r="E98">
        <v>3128</v>
      </c>
      <c r="F98">
        <v>2746</v>
      </c>
      <c r="G98">
        <v>685</v>
      </c>
      <c r="H98" t="s">
        <v>111</v>
      </c>
      <c r="I98">
        <f>SUM(Table1[[#This Row],[January]:[June]])</f>
        <v>14357</v>
      </c>
    </row>
    <row r="99" spans="1:9" x14ac:dyDescent="0.25">
      <c r="A99" t="s">
        <v>105</v>
      </c>
      <c r="B99">
        <v>2417</v>
      </c>
      <c r="C99">
        <v>1227</v>
      </c>
      <c r="D99">
        <v>2381</v>
      </c>
      <c r="E99">
        <v>2143</v>
      </c>
      <c r="F99">
        <v>974</v>
      </c>
      <c r="G99">
        <v>2768</v>
      </c>
      <c r="H99" t="s">
        <v>112</v>
      </c>
      <c r="I99">
        <f>SUM(Table1[[#This Row],[January]:[June]])</f>
        <v>11910</v>
      </c>
    </row>
    <row r="100" spans="1:9" x14ac:dyDescent="0.25">
      <c r="A100" t="s">
        <v>106</v>
      </c>
      <c r="B100">
        <v>1611</v>
      </c>
      <c r="C100">
        <v>841</v>
      </c>
      <c r="D100">
        <v>2444</v>
      </c>
      <c r="E100">
        <v>1289</v>
      </c>
      <c r="F100">
        <v>2046</v>
      </c>
      <c r="G100">
        <v>2189</v>
      </c>
      <c r="H100" t="s">
        <v>112</v>
      </c>
      <c r="I100">
        <f>SUM(Table1[[#This Row],[January]:[June]])</f>
        <v>10420</v>
      </c>
    </row>
    <row r="101" spans="1:9" x14ac:dyDescent="0.25">
      <c r="A101" s="5" t="s">
        <v>107</v>
      </c>
      <c r="B101" s="5">
        <v>3125</v>
      </c>
      <c r="C101" s="5">
        <v>3468</v>
      </c>
      <c r="D101" s="5">
        <v>1811</v>
      </c>
      <c r="E101" s="5">
        <v>1504</v>
      </c>
      <c r="F101" s="5">
        <v>1306</v>
      </c>
      <c r="G101" s="5">
        <v>1794</v>
      </c>
      <c r="H101" s="5" t="s">
        <v>108</v>
      </c>
      <c r="I101" s="5">
        <f>SUM(Table1[[#This Row],[January]:[June]])</f>
        <v>13008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6:C18"/>
  <sheetViews>
    <sheetView showGridLines="0" workbookViewId="0">
      <selection activeCell="F16" sqref="F16"/>
    </sheetView>
  </sheetViews>
  <sheetFormatPr defaultRowHeight="15.75" x14ac:dyDescent="0.25"/>
  <cols>
    <col min="2" max="2" width="14.375" bestFit="1" customWidth="1"/>
    <col min="3" max="3" width="5.875" customWidth="1"/>
    <col min="4" max="8" width="9" customWidth="1"/>
    <col min="9" max="9" width="11.5" bestFit="1" customWidth="1"/>
    <col min="11" max="19" width="9" customWidth="1"/>
  </cols>
  <sheetData>
    <row r="6" spans="2:3" ht="22.5" x14ac:dyDescent="0.3">
      <c r="B6" s="8" t="s">
        <v>117</v>
      </c>
    </row>
    <row r="8" spans="2:3" x14ac:dyDescent="0.25">
      <c r="B8" s="1" t="s">
        <v>0</v>
      </c>
      <c r="C8" t="s">
        <v>115</v>
      </c>
    </row>
    <row r="9" spans="2:3" x14ac:dyDescent="0.25">
      <c r="B9" s="2" t="s">
        <v>39</v>
      </c>
      <c r="C9" s="3">
        <v>18326</v>
      </c>
    </row>
    <row r="10" spans="2:3" x14ac:dyDescent="0.25">
      <c r="B10" s="2" t="s">
        <v>31</v>
      </c>
      <c r="C10" s="3">
        <v>15464</v>
      </c>
    </row>
    <row r="11" spans="2:3" x14ac:dyDescent="0.25">
      <c r="B11" s="2" t="s">
        <v>62</v>
      </c>
      <c r="C11" s="3">
        <v>12733</v>
      </c>
    </row>
    <row r="12" spans="2:3" x14ac:dyDescent="0.25">
      <c r="B12" s="2" t="s">
        <v>78</v>
      </c>
      <c r="C12" s="3">
        <v>12635</v>
      </c>
    </row>
    <row r="13" spans="2:3" x14ac:dyDescent="0.25">
      <c r="B13" s="2" t="s">
        <v>82</v>
      </c>
      <c r="C13" s="3">
        <v>12434</v>
      </c>
    </row>
    <row r="14" spans="2:3" x14ac:dyDescent="0.25">
      <c r="B14" s="2" t="s">
        <v>27</v>
      </c>
      <c r="C14" s="3">
        <v>12220</v>
      </c>
    </row>
    <row r="15" spans="2:3" x14ac:dyDescent="0.25">
      <c r="B15" s="2" t="s">
        <v>105</v>
      </c>
      <c r="C15" s="3">
        <v>11910</v>
      </c>
    </row>
    <row r="16" spans="2:3" x14ac:dyDescent="0.25">
      <c r="B16" s="2" t="s">
        <v>47</v>
      </c>
      <c r="C16" s="3">
        <v>11671</v>
      </c>
    </row>
    <row r="17" spans="2:3" x14ac:dyDescent="0.25">
      <c r="B17" s="2" t="s">
        <v>36</v>
      </c>
      <c r="C17" s="3">
        <v>11380</v>
      </c>
    </row>
    <row r="18" spans="2:3" x14ac:dyDescent="0.25">
      <c r="B18" s="2" t="s">
        <v>69</v>
      </c>
      <c r="C18" s="3">
        <v>10946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6:L29"/>
  <sheetViews>
    <sheetView showGridLines="0" workbookViewId="0">
      <selection activeCell="B9" sqref="B9"/>
    </sheetView>
  </sheetViews>
  <sheetFormatPr defaultRowHeight="15.75" x14ac:dyDescent="0.25"/>
  <cols>
    <col min="2" max="2" width="14.375" customWidth="1"/>
    <col min="3" max="3" width="5.875" customWidth="1"/>
    <col min="6" max="6" width="14.375" bestFit="1" customWidth="1"/>
    <col min="7" max="7" width="11.5" bestFit="1" customWidth="1"/>
    <col min="9" max="9" width="16.5" bestFit="1" customWidth="1"/>
    <col min="10" max="10" width="12.75" customWidth="1"/>
    <col min="11" max="11" width="13.125" bestFit="1" customWidth="1"/>
  </cols>
  <sheetData>
    <row r="6" spans="2:12" ht="22.5" x14ac:dyDescent="0.3">
      <c r="B6" s="8" t="s">
        <v>117</v>
      </c>
    </row>
    <row r="8" spans="2:12" x14ac:dyDescent="0.25">
      <c r="B8" s="1" t="s">
        <v>0</v>
      </c>
      <c r="C8" t="s">
        <v>115</v>
      </c>
      <c r="F8" s="4"/>
      <c r="G8" s="4"/>
      <c r="H8" s="5"/>
      <c r="I8" s="5"/>
      <c r="J8" s="5"/>
      <c r="K8" s="5"/>
      <c r="L8" s="5"/>
    </row>
    <row r="9" spans="2:12" x14ac:dyDescent="0.25">
      <c r="B9" s="2" t="s">
        <v>39</v>
      </c>
      <c r="C9" s="3">
        <v>18326</v>
      </c>
      <c r="F9" s="6"/>
      <c r="G9" s="5"/>
      <c r="H9" s="5"/>
      <c r="I9" s="6"/>
      <c r="J9" s="6"/>
      <c r="K9" s="7"/>
      <c r="L9" s="5"/>
    </row>
    <row r="10" spans="2:12" x14ac:dyDescent="0.25">
      <c r="B10" s="2" t="s">
        <v>31</v>
      </c>
      <c r="C10" s="3">
        <v>15464</v>
      </c>
      <c r="F10" s="6"/>
      <c r="G10" s="5"/>
      <c r="H10" s="5"/>
      <c r="I10" s="6"/>
      <c r="J10" s="6"/>
      <c r="K10" s="7"/>
      <c r="L10" s="5"/>
    </row>
    <row r="11" spans="2:12" x14ac:dyDescent="0.25">
      <c r="B11" s="2" t="s">
        <v>62</v>
      </c>
      <c r="C11" s="3">
        <v>12733</v>
      </c>
      <c r="F11" s="6"/>
      <c r="G11" s="5"/>
      <c r="H11" s="5"/>
      <c r="I11" s="6"/>
      <c r="J11" s="6"/>
      <c r="K11" s="7"/>
      <c r="L11" s="5"/>
    </row>
    <row r="12" spans="2:12" x14ac:dyDescent="0.25">
      <c r="B12" s="2" t="s">
        <v>78</v>
      </c>
      <c r="C12" s="3">
        <v>12635</v>
      </c>
      <c r="F12" s="6"/>
      <c r="G12" s="5"/>
      <c r="H12" s="5"/>
      <c r="I12" s="6"/>
      <c r="J12" s="6"/>
      <c r="K12" s="7"/>
      <c r="L12" s="5"/>
    </row>
    <row r="13" spans="2:12" x14ac:dyDescent="0.25">
      <c r="B13" s="2" t="s">
        <v>82</v>
      </c>
      <c r="C13" s="3">
        <v>12434</v>
      </c>
      <c r="F13" s="6"/>
      <c r="G13" s="5"/>
      <c r="H13" s="5"/>
      <c r="I13" s="6"/>
      <c r="J13" s="6"/>
      <c r="K13" s="7"/>
      <c r="L13" s="5"/>
    </row>
    <row r="14" spans="2:12" x14ac:dyDescent="0.25">
      <c r="B14" s="2" t="s">
        <v>27</v>
      </c>
      <c r="C14" s="3">
        <v>12220</v>
      </c>
      <c r="F14" s="6"/>
      <c r="G14" s="5"/>
      <c r="H14" s="5"/>
      <c r="I14" s="6"/>
      <c r="J14" s="6"/>
      <c r="K14" s="7"/>
      <c r="L14" s="5"/>
    </row>
    <row r="15" spans="2:12" x14ac:dyDescent="0.25">
      <c r="B15" s="2" t="s">
        <v>105</v>
      </c>
      <c r="C15" s="3">
        <v>11910</v>
      </c>
      <c r="F15" s="6"/>
      <c r="G15" s="5"/>
      <c r="H15" s="5"/>
      <c r="I15" s="6"/>
      <c r="J15" s="6"/>
      <c r="K15" s="7"/>
      <c r="L15" s="5"/>
    </row>
    <row r="16" spans="2:12" x14ac:dyDescent="0.25">
      <c r="B16" s="2" t="s">
        <v>47</v>
      </c>
      <c r="C16" s="3">
        <v>11671</v>
      </c>
      <c r="F16" s="6"/>
      <c r="G16" s="5"/>
      <c r="H16" s="5"/>
      <c r="I16" s="6"/>
      <c r="J16" s="6"/>
      <c r="K16" s="7"/>
      <c r="L16" s="5"/>
    </row>
    <row r="17" spans="2:12" x14ac:dyDescent="0.25">
      <c r="B17" s="2" t="s">
        <v>36</v>
      </c>
      <c r="C17" s="3">
        <v>11380</v>
      </c>
      <c r="F17" s="6"/>
      <c r="G17" s="5"/>
      <c r="H17" s="5"/>
      <c r="I17" s="6"/>
      <c r="J17" s="6"/>
      <c r="K17" s="7"/>
      <c r="L17" s="5"/>
    </row>
    <row r="18" spans="2:12" x14ac:dyDescent="0.25">
      <c r="B18" s="2" t="s">
        <v>69</v>
      </c>
      <c r="C18" s="3">
        <v>10946</v>
      </c>
      <c r="F18" s="6"/>
      <c r="G18" s="5"/>
      <c r="H18" s="5"/>
      <c r="I18" s="6"/>
      <c r="J18" s="6"/>
      <c r="K18" s="7"/>
      <c r="L18" s="5"/>
    </row>
    <row r="19" spans="2:12" x14ac:dyDescent="0.25">
      <c r="J19" s="2"/>
      <c r="K19" s="3"/>
    </row>
    <row r="20" spans="2:12" x14ac:dyDescent="0.25">
      <c r="J20" s="2"/>
      <c r="K20" s="3"/>
    </row>
    <row r="21" spans="2:12" x14ac:dyDescent="0.25">
      <c r="J21" s="2"/>
      <c r="K21" s="3"/>
    </row>
    <row r="22" spans="2:12" x14ac:dyDescent="0.25">
      <c r="J22" s="2"/>
      <c r="K22" s="3"/>
    </row>
    <row r="23" spans="2:12" x14ac:dyDescent="0.25">
      <c r="J23" s="2"/>
      <c r="K23" s="3"/>
    </row>
    <row r="24" spans="2:12" x14ac:dyDescent="0.25">
      <c r="J24" s="2"/>
      <c r="K24" s="3"/>
    </row>
    <row r="25" spans="2:12" x14ac:dyDescent="0.25">
      <c r="J25" s="2"/>
      <c r="K25" s="3"/>
    </row>
    <row r="26" spans="2:12" x14ac:dyDescent="0.25">
      <c r="J26" s="2"/>
      <c r="K26" s="3"/>
    </row>
    <row r="27" spans="2:12" x14ac:dyDescent="0.25">
      <c r="J27" s="2"/>
      <c r="K27" s="3"/>
    </row>
    <row r="28" spans="2:12" x14ac:dyDescent="0.25">
      <c r="J28" s="2"/>
      <c r="K28" s="3"/>
    </row>
    <row r="29" spans="2:12" x14ac:dyDescent="0.25">
      <c r="J29" s="2"/>
      <c r="K29" s="3"/>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0:H27"/>
  <sheetViews>
    <sheetView showGridLines="0" showRowColHeaders="0" tabSelected="1" workbookViewId="0">
      <selection activeCell="F15" sqref="F15"/>
    </sheetView>
  </sheetViews>
  <sheetFormatPr defaultRowHeight="15.75" x14ac:dyDescent="0.25"/>
  <cols>
    <col min="2" max="2" width="14.375" bestFit="1" customWidth="1"/>
    <col min="3" max="3" width="5.875" customWidth="1"/>
    <col min="4" max="6" width="9" customWidth="1"/>
    <col min="7" max="7" width="12.75" bestFit="1" customWidth="1"/>
  </cols>
  <sheetData>
    <row r="10" spans="2:8" ht="22.5" x14ac:dyDescent="0.3">
      <c r="B10" s="8" t="str">
        <f>"Displaying Top " &amp;F15 &amp; " Employees by "&amp;G15</f>
        <v>Displaying Top 15 Employees by Milk</v>
      </c>
    </row>
    <row r="12" spans="2:8" x14ac:dyDescent="0.25">
      <c r="B12" s="1" t="s">
        <v>0</v>
      </c>
      <c r="C12" t="s">
        <v>115</v>
      </c>
    </row>
    <row r="13" spans="2:8" x14ac:dyDescent="0.25">
      <c r="B13" s="2" t="s">
        <v>83</v>
      </c>
      <c r="C13" s="3">
        <v>16718</v>
      </c>
      <c r="E13" s="5"/>
      <c r="F13" s="5" t="s">
        <v>116</v>
      </c>
      <c r="G13" s="5"/>
      <c r="H13" s="5"/>
    </row>
    <row r="14" spans="2:8" x14ac:dyDescent="0.25">
      <c r="B14" s="2" t="s">
        <v>101</v>
      </c>
      <c r="C14" s="3">
        <v>16379</v>
      </c>
      <c r="F14" s="5"/>
      <c r="G14" s="5" t="s">
        <v>113</v>
      </c>
      <c r="H14" s="5"/>
    </row>
    <row r="15" spans="2:8" x14ac:dyDescent="0.25">
      <c r="B15" s="2" t="s">
        <v>34</v>
      </c>
      <c r="C15" s="3">
        <v>16026</v>
      </c>
      <c r="F15" s="5" vm="1">
        <f>CUBEVALUE("PowerPivot Data","[Measures].[Sel TopN Value]",Slicer_Top)</f>
        <v>15</v>
      </c>
      <c r="G15" s="6" t="s">
        <v>109</v>
      </c>
      <c r="H15" s="5"/>
    </row>
    <row r="16" spans="2:8" x14ac:dyDescent="0.25">
      <c r="B16" s="2" t="s">
        <v>97</v>
      </c>
      <c r="C16" s="3">
        <v>14750</v>
      </c>
      <c r="F16" s="5"/>
      <c r="H16" s="5"/>
    </row>
    <row r="17" spans="2:8" x14ac:dyDescent="0.25">
      <c r="B17" s="2" t="s">
        <v>76</v>
      </c>
      <c r="C17" s="3">
        <v>14103</v>
      </c>
      <c r="F17" s="5"/>
      <c r="H17" s="5"/>
    </row>
    <row r="18" spans="2:8" x14ac:dyDescent="0.25">
      <c r="B18" s="2" t="s">
        <v>91</v>
      </c>
      <c r="C18" s="3">
        <v>14070</v>
      </c>
    </row>
    <row r="19" spans="2:8" x14ac:dyDescent="0.25">
      <c r="B19" s="2" t="s">
        <v>54</v>
      </c>
      <c r="C19" s="3">
        <v>13247</v>
      </c>
    </row>
    <row r="20" spans="2:8" x14ac:dyDescent="0.25">
      <c r="B20" s="2" t="s">
        <v>55</v>
      </c>
      <c r="C20" s="3">
        <v>13161</v>
      </c>
    </row>
    <row r="21" spans="2:8" x14ac:dyDescent="0.25">
      <c r="B21" s="2" t="s">
        <v>86</v>
      </c>
      <c r="C21" s="3">
        <v>13084</v>
      </c>
    </row>
    <row r="22" spans="2:8" x14ac:dyDescent="0.25">
      <c r="B22" s="2" t="s">
        <v>22</v>
      </c>
      <c r="C22" s="3">
        <v>12991</v>
      </c>
    </row>
    <row r="23" spans="2:8" x14ac:dyDescent="0.25">
      <c r="B23" s="2" t="s">
        <v>81</v>
      </c>
      <c r="C23" s="3">
        <v>12956</v>
      </c>
    </row>
    <row r="24" spans="2:8" x14ac:dyDescent="0.25">
      <c r="B24" s="2" t="s">
        <v>41</v>
      </c>
      <c r="C24" s="3">
        <v>12917</v>
      </c>
    </row>
    <row r="25" spans="2:8" x14ac:dyDescent="0.25">
      <c r="B25" s="2" t="s">
        <v>51</v>
      </c>
      <c r="C25" s="3">
        <v>12744</v>
      </c>
    </row>
    <row r="26" spans="2:8" x14ac:dyDescent="0.25">
      <c r="B26" s="2" t="s">
        <v>75</v>
      </c>
      <c r="C26" s="3">
        <v>12669</v>
      </c>
    </row>
    <row r="27" spans="2:8" x14ac:dyDescent="0.25">
      <c r="B27" s="2" t="s">
        <v>33</v>
      </c>
      <c r="C27" s="3">
        <v>12473</v>
      </c>
    </row>
  </sheetData>
  <pageMargins left="0.7" right="0.7" top="0.75" bottom="0.75" header="0.3" footer="0.3"/>
  <drawing r:id="rId3"/>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Props1.xml><?xml version="1.0" encoding="utf-8"?>
<ds:datastoreItem xmlns:ds="http://schemas.openxmlformats.org/officeDocument/2006/customXml" ds:itemID="{E474D6E9-EF57-4F98-99F8-09B421BFC916}">
  <ds:schemaRefs/>
</ds:datastoreItem>
</file>

<file path=customXml/itemProps2.xml><?xml version="1.0" encoding="utf-8"?>
<ds:datastoreItem xmlns:ds="http://schemas.openxmlformats.org/officeDocument/2006/customXml" ds:itemID="{64AFA230-2D7E-4976-AECB-8805A0088D6E}">
  <ds:schemaRefs/>
</ds:datastoreItem>
</file>

<file path=customXml/itemProps3.xml><?xml version="1.0" encoding="utf-8"?>
<ds:datastoreItem xmlns:ds="http://schemas.openxmlformats.org/officeDocument/2006/customXml" ds:itemID="{A56E9C82-768B-48D0-9F48-43FDE59EBB3B}">
  <ds:schemaRefs/>
</ds:datastoreItem>
</file>

<file path=customXml/itemProps4.xml><?xml version="1.0" encoding="utf-8"?>
<ds:datastoreItem xmlns:ds="http://schemas.openxmlformats.org/officeDocument/2006/customXml" ds:itemID="{37555CBF-0F1A-4978-BE0D-9649ABA3B56F}">
  <ds:schemaRefs/>
</ds:datastoreItem>
</file>

<file path=customXml/itemProps5.xml><?xml version="1.0" encoding="utf-8"?>
<ds:datastoreItem xmlns:ds="http://schemas.openxmlformats.org/officeDocument/2006/customXml" ds:itemID="{43E3B9FC-51D5-43FB-B6F1-F4543DF9CF46}">
  <ds:schemaRefs/>
</ds:datastoreItem>
</file>

<file path=customXml/itemProps6.xml><?xml version="1.0" encoding="utf-8"?>
<ds:datastoreItem xmlns:ds="http://schemas.openxmlformats.org/officeDocument/2006/customXml" ds:itemID="{2E20A9B6-8390-42F3-847B-DBB461687634}">
  <ds:schemaRefs/>
</ds:datastoreItem>
</file>

<file path=customXml/itemProps7.xml><?xml version="1.0" encoding="utf-8"?>
<ds:datastoreItem xmlns:ds="http://schemas.openxmlformats.org/officeDocument/2006/customXml" ds:itemID="{F1F870D0-183A-4CD0-90A2-6E409D5FCFFE}">
  <ds:schemaRefs/>
</ds:datastoreItem>
</file>

<file path=customXml/itemProps8.xml><?xml version="1.0" encoding="utf-8"?>
<ds:datastoreItem xmlns:ds="http://schemas.openxmlformats.org/officeDocument/2006/customXml" ds:itemID="{EE06D094-DCEF-445B-9B2D-60E726F129CE}">
  <ds:schemaRefs/>
</ds:datastoreItem>
</file>

<file path=customXml/itemProps9.xml><?xml version="1.0" encoding="utf-8"?>
<ds:datastoreItem xmlns:ds="http://schemas.openxmlformats.org/officeDocument/2006/customXml" ds:itemID="{A5F4DD0B-E315-4FFC-AC2A-412431DF002E}">
  <ds:schemaRefs/>
</ds:datastoreItem>
</file>

<file path=customXml/itemProps10.xml><?xml version="1.0" encoding="utf-8"?>
<ds:datastoreItem xmlns:ds="http://schemas.openxmlformats.org/officeDocument/2006/customXml" ds:itemID="{A9F566E6-6625-4949-9E74-E9FABA048805}">
  <ds:schemaRefs/>
</ds:datastoreItem>
</file>

<file path=customXml/itemProps11.xml><?xml version="1.0" encoding="utf-8"?>
<ds:datastoreItem xmlns:ds="http://schemas.openxmlformats.org/officeDocument/2006/customXml" ds:itemID="{75A595AA-BC94-4CAF-A851-6F35E1B147CC}">
  <ds:schemaRefs/>
</ds:datastoreItem>
</file>

<file path=customXml/itemProps12.xml><?xml version="1.0" encoding="utf-8"?>
<ds:datastoreItem xmlns:ds="http://schemas.openxmlformats.org/officeDocument/2006/customXml" ds:itemID="{23355CDE-3B6D-455D-A7BF-9C00DACE366E}">
  <ds:schemaRefs/>
</ds:datastoreItem>
</file>

<file path=customXml/itemProps13.xml><?xml version="1.0" encoding="utf-8"?>
<ds:datastoreItem xmlns:ds="http://schemas.openxmlformats.org/officeDocument/2006/customXml" ds:itemID="{A0E7064B-714E-43BC-BB48-EEF9125721A1}">
  <ds:schemaRefs/>
</ds:datastoreItem>
</file>

<file path=customXml/itemProps14.xml><?xml version="1.0" encoding="utf-8"?>
<ds:datastoreItem xmlns:ds="http://schemas.openxmlformats.org/officeDocument/2006/customXml" ds:itemID="{188F2F05-C975-4510-A7D2-368172310408}">
  <ds:schemaRefs/>
</ds:datastoreItem>
</file>

<file path=customXml/itemProps15.xml><?xml version="1.0" encoding="utf-8"?>
<ds:datastoreItem xmlns:ds="http://schemas.openxmlformats.org/officeDocument/2006/customXml" ds:itemID="{BF0C2318-079E-4293-99D1-E4925808422E}">
  <ds:schemaRefs/>
</ds:datastoreItem>
</file>

<file path=customXml/itemProps16.xml><?xml version="1.0" encoding="utf-8"?>
<ds:datastoreItem xmlns:ds="http://schemas.openxmlformats.org/officeDocument/2006/customXml" ds:itemID="{E1B0D015-07B0-4EAC-8E68-6A189E5C827E}">
  <ds:schemaRefs/>
</ds:datastoreItem>
</file>

<file path=customXml/itemProps17.xml><?xml version="1.0" encoding="utf-8"?>
<ds:datastoreItem xmlns:ds="http://schemas.openxmlformats.org/officeDocument/2006/customXml" ds:itemID="{D316F7BF-5731-406F-8A74-AD7625683730}">
  <ds:schemaRefs/>
</ds:datastoreItem>
</file>

<file path=customXml/itemProps18.xml><?xml version="1.0" encoding="utf-8"?>
<ds:datastoreItem xmlns:ds="http://schemas.openxmlformats.org/officeDocument/2006/customXml" ds:itemID="{459C7289-1653-4EB2-8573-CFC1F44E589C}">
  <ds:schemaRefs/>
</ds:datastoreItem>
</file>

<file path=customXml/itemProps19.xml><?xml version="1.0" encoding="utf-8"?>
<ds:datastoreItem xmlns:ds="http://schemas.openxmlformats.org/officeDocument/2006/customXml" ds:itemID="{00E70B1C-F757-4899-897C-5CF6221CE1BA}">
  <ds:schemaRefs/>
</ds:datastoreItem>
</file>

<file path=customXml/itemProps20.xml><?xml version="1.0" encoding="utf-8"?>
<ds:datastoreItem xmlns:ds="http://schemas.openxmlformats.org/officeDocument/2006/customXml" ds:itemID="{0A211C1A-2261-4DD7-B979-E0488EC6CA3B}">
  <ds:schemaRefs/>
</ds:datastoreItem>
</file>

<file path=customXml/itemProps21.xml><?xml version="1.0" encoding="utf-8"?>
<ds:datastoreItem xmlns:ds="http://schemas.openxmlformats.org/officeDocument/2006/customXml" ds:itemID="{1B2434FF-19AF-47BD-983D-19C614E8446D}">
  <ds:schemaRefs/>
</ds:datastoreItem>
</file>

<file path=customXml/itemProps22.xml><?xml version="1.0" encoding="utf-8"?>
<ds:datastoreItem xmlns:ds="http://schemas.openxmlformats.org/officeDocument/2006/customXml" ds:itemID="{A9EA53F2-C7B9-4508-B91F-54D921903EAE}">
  <ds:schemaRefs/>
</ds:datastoreItem>
</file>

<file path=customXml/itemProps23.xml><?xml version="1.0" encoding="utf-8"?>
<ds:datastoreItem xmlns:ds="http://schemas.openxmlformats.org/officeDocument/2006/customXml" ds:itemID="{2AD85B22-A186-48F3-97DB-1ED2B2543181}">
  <ds:schemaRefs/>
</ds:datastoreItem>
</file>

<file path=customXml/itemProps24.xml><?xml version="1.0" encoding="utf-8"?>
<ds:datastoreItem xmlns:ds="http://schemas.openxmlformats.org/officeDocument/2006/customXml" ds:itemID="{6E8A1B95-38EC-478D-8418-BE7A7348A3C3}">
  <ds:schemaRefs/>
</ds:datastoreItem>
</file>

<file path=customXml/itemProps25.xml><?xml version="1.0" encoding="utf-8"?>
<ds:datastoreItem xmlns:ds="http://schemas.openxmlformats.org/officeDocument/2006/customXml" ds:itemID="{151B1CE2-6FF0-458D-B506-EE7EE603D509}">
  <ds:schemaRefs/>
</ds:datastoreItem>
</file>

<file path=customXml/itemProps26.xml><?xml version="1.0" encoding="utf-8"?>
<ds:datastoreItem xmlns:ds="http://schemas.openxmlformats.org/officeDocument/2006/customXml" ds:itemID="{BB1DA969-ACAB-4275-BABA-82CE1F84B779}">
  <ds:schemaRefs/>
</ds:datastoreItem>
</file>

<file path=customXml/itemProps27.xml><?xml version="1.0" encoding="utf-8"?>
<ds:datastoreItem xmlns:ds="http://schemas.openxmlformats.org/officeDocument/2006/customXml" ds:itemID="{CB670ABF-D703-45D3-A3DB-A41A196EA675}">
  <ds:schemaRefs/>
</ds:datastoreItem>
</file>

<file path=customXml/itemProps28.xml><?xml version="1.0" encoding="utf-8"?>
<ds:datastoreItem xmlns:ds="http://schemas.openxmlformats.org/officeDocument/2006/customXml" ds:itemID="{AEEC7DE5-FD0F-44FD-9DF1-F7C91D2A8265}">
  <ds:schemaRefs/>
</ds:datastoreItem>
</file>

<file path=customXml/itemProps29.xml><?xml version="1.0" encoding="utf-8"?>
<ds:datastoreItem xmlns:ds="http://schemas.openxmlformats.org/officeDocument/2006/customXml" ds:itemID="{25775554-B1D1-4C83-A613-E7DCF5643C58}">
  <ds:schemaRefs/>
</ds:datastoreItem>
</file>

<file path=customXml/itemProps30.xml><?xml version="1.0" encoding="utf-8"?>
<ds:datastoreItem xmlns:ds="http://schemas.openxmlformats.org/officeDocument/2006/customXml" ds:itemID="{3443D4D4-E49A-4A28-A544-82A83D94C3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vt:lpstr>
      <vt:lpstr>Regular PT</vt:lpstr>
      <vt:lpstr>Named Sets by PP</vt:lpstr>
      <vt:lpstr>DAX by PP</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dc:creator>
  <cp:lastModifiedBy>Jiakun</cp:lastModifiedBy>
  <dcterms:created xsi:type="dcterms:W3CDTF">2012-11-22T03:32:50Z</dcterms:created>
  <dcterms:modified xsi:type="dcterms:W3CDTF">2012-11-24T05:16:21Z</dcterms:modified>
</cp:coreProperties>
</file>