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35" windowWidth="16080" windowHeight="6150"/>
  </bookViews>
  <sheets>
    <sheet name="Springs" sheetId="1" r:id="rId1"/>
    <sheet name="Iceberg" sheetId="2" r:id="rId2"/>
    <sheet name="Necklace" sheetId="3" r:id="rId3"/>
  </sheets>
  <definedNames>
    <definedName name="Arr">COLUMN(OFFSET(Springs!$A$1,,,,10*(Curve+1)))</definedName>
    <definedName name="Arr_X">ABS(MOD(INT((Arr-1)/5),2)*4-MOD(Arr-1,5))+(1+ROW(Data)-CELL("row",Data))*8-5</definedName>
    <definedName name="Arr_Y">IF(Arr&gt;(Curve+1)*5,INT((10*(1+Curve)-Arr)/5),INT((Arr-1)/5))*Data/Curve</definedName>
    <definedName name="Axis_X">COLUMN(OFFSET(Springs!$A$1,,,,INT(MAX(Data)/500)+2))*0</definedName>
    <definedName name="Axis_Y">COLUMN(OFFSET(Springs!$A$1,,,,INT(MAX(Data)/500)+2))*500</definedName>
    <definedName name="Curve">Springs!$D$4</definedName>
    <definedName name="Data">OFFSET(Springs!$B$4,,,COUNTA(Springs!$B:$B)-1)</definedName>
    <definedName name="Lab_X">(1+ROW(Data)-CELL("row",Data))*8-5+4.25</definedName>
    <definedName name="Lab_Y">Data</definedName>
    <definedName name="MaxValue">INT(Necklace!$E$3:$I$3/MAX(Necklace!$E$3:$I$3)*45)</definedName>
    <definedName name="NB_X">SIN(RADIANS(ROW(Necklace!$15:$60)*6))*(3+COLUMN(Necklace!$A:$E))</definedName>
    <definedName name="NB_Y">COS(RADIANS(ROW(Necklace!$15:$60)*6))*(3+COLUMN(Necklace!$A:$E))</definedName>
    <definedName name="Points_X">SIN(RADIANS(IF(ROW(Necklace!$1:$60)&gt;MaxValue,0,(60-ROW(Necklace!$1:$60))*6)))*(3+COLUMN(Necklace!$A:$E))</definedName>
    <definedName name="Points_Y">COS(RADIANS(IF(ROW(Necklace!$1:$60)&gt;MaxValue,0,(60-ROW(Necklace!$1:$59))*6)))*(3+COLUMN(Necklace!$A:$E))</definedName>
    <definedName name="Size">(ROW(Necklace!$15:$60)^0)*Necklace!$E$2:$I$2</definedName>
    <definedName name="Year_X">SIN(0)*(3+COLUMN(Necklace!$A:$E))</definedName>
    <definedName name="Year_Y">COS(0)*(3+COLUMN(Necklace!$A:$E))</definedName>
  </definedNames>
  <calcPr calcId="145621"/>
</workbook>
</file>

<file path=xl/calcChain.xml><?xml version="1.0" encoding="utf-8"?>
<calcChain xmlns="http://schemas.openxmlformats.org/spreadsheetml/2006/main">
  <c r="P28" i="2" l="1"/>
  <c r="P29" i="2"/>
  <c r="P30" i="2"/>
  <c r="P27" i="2"/>
  <c r="L35" i="2"/>
  <c r="L34" i="2"/>
  <c r="L30" i="2"/>
  <c r="L31" i="2"/>
  <c r="L27" i="2"/>
  <c r="L28" i="2"/>
  <c r="N32" i="2" l="1"/>
  <c r="N31" i="2"/>
  <c r="N30" i="2"/>
  <c r="N29" i="2"/>
  <c r="N28" i="2"/>
  <c r="N27" i="2"/>
  <c r="J27" i="2"/>
  <c r="J29" i="2" s="1"/>
  <c r="J30" i="2"/>
  <c r="J32" i="2"/>
  <c r="J34" i="2"/>
  <c r="J36" i="2"/>
  <c r="J28" i="2" l="1"/>
  <c r="J35" i="2"/>
  <c r="J33" i="2"/>
  <c r="J31" i="2"/>
</calcChain>
</file>

<file path=xl/sharedStrings.xml><?xml version="1.0" encoding="utf-8"?>
<sst xmlns="http://schemas.openxmlformats.org/spreadsheetml/2006/main" count="25" uniqueCount="18">
  <si>
    <t>Label</t>
  </si>
  <si>
    <t>Data</t>
  </si>
  <si>
    <t>Curve</t>
  </si>
  <si>
    <t>Assistant Data Analyst</t>
  </si>
  <si>
    <t>Data Analyst</t>
  </si>
  <si>
    <t>Senior Data Analyst</t>
  </si>
  <si>
    <t>Data Analyst Pro</t>
  </si>
  <si>
    <t>MS Excel</t>
  </si>
  <si>
    <t>MS Access</t>
  </si>
  <si>
    <t>PowerPivot</t>
  </si>
  <si>
    <t>VBA</t>
  </si>
  <si>
    <t>SAP</t>
  </si>
  <si>
    <t>VSTO</t>
  </si>
  <si>
    <t>Line</t>
  </si>
  <si>
    <t>Legend_1</t>
  </si>
  <si>
    <t>Lengend_2</t>
  </si>
  <si>
    <t>Below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</si>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</sst>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0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quotePrefix="1"/>
    <xf numFmtId="0" fontId="0" fillId="0" borderId="0" xfId="0" applyFill="1"/>
    <xf numFmtId="0" fontId="0" fillId="0" borderId="0" xfId="0" quotePrefix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>
                <a:solidFill>
                  <a:schemeClr val="bg1"/>
                </a:solidFill>
                <a:latin typeface="Segoe Script" pitchFamily="34" charset="0"/>
              </a:defRPr>
            </a:pPr>
            <a:r>
              <a:rPr lang="en-US" sz="2000">
                <a:solidFill>
                  <a:schemeClr val="bg1"/>
                </a:solidFill>
                <a:latin typeface="Segoe Script" pitchFamily="34" charset="0"/>
              </a:rPr>
              <a:t>Spring</a:t>
            </a:r>
            <a:r>
              <a:rPr lang="en-US" sz="2000" baseline="0">
                <a:solidFill>
                  <a:schemeClr val="bg1"/>
                </a:solidFill>
                <a:latin typeface="Segoe Script" pitchFamily="34" charset="0"/>
              </a:rPr>
              <a:t> Chart</a:t>
            </a:r>
            <a:endParaRPr lang="en-US" sz="2000">
              <a:solidFill>
                <a:schemeClr val="bg1"/>
              </a:solidFill>
              <a:latin typeface="Segoe Script" pitchFamily="34" charset="0"/>
            </a:endParaRP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Springs</c:v>
          </c:tx>
          <c:spPr>
            <a:ln>
              <a:gradFill>
                <a:gsLst>
                  <a:gs pos="50000">
                    <a:srgbClr val="FFFF00">
                      <a:alpha val="70000"/>
                    </a:srgbClr>
                  </a:gs>
                  <a:gs pos="20000">
                    <a:schemeClr val="accent6">
                      <a:lumMod val="75000"/>
                    </a:schemeClr>
                  </a:gs>
                  <a:gs pos="80000">
                    <a:srgbClr val="92D050"/>
                  </a:gs>
                </a:gsLst>
                <a:lin ang="0" scaled="0"/>
              </a:gradFill>
            </a:ln>
          </c:spPr>
          <c:marker>
            <c:symbol val="none"/>
          </c:marker>
          <c:xVal>
            <c:numRef>
              <c:f>[0]!Arr_X</c:f>
              <c:numCache>
                <c:formatCode>General</c:formatCode>
                <c:ptCount val="450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7</c:v>
                </c:pt>
                <c:pt idx="16">
                  <c:v>6</c:v>
                </c:pt>
                <c:pt idx="17">
                  <c:v>5</c:v>
                </c:pt>
                <c:pt idx="18">
                  <c:v>4</c:v>
                </c:pt>
                <c:pt idx="19">
                  <c:v>3</c:v>
                </c:pt>
                <c:pt idx="20">
                  <c:v>3</c:v>
                </c:pt>
                <c:pt idx="21">
                  <c:v>4</c:v>
                </c:pt>
                <c:pt idx="22">
                  <c:v>5</c:v>
                </c:pt>
                <c:pt idx="23">
                  <c:v>6</c:v>
                </c:pt>
                <c:pt idx="24">
                  <c:v>7</c:v>
                </c:pt>
                <c:pt idx="25">
                  <c:v>7</c:v>
                </c:pt>
                <c:pt idx="26">
                  <c:v>6</c:v>
                </c:pt>
                <c:pt idx="27">
                  <c:v>5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4</c:v>
                </c:pt>
                <c:pt idx="32">
                  <c:v>5</c:v>
                </c:pt>
                <c:pt idx="33">
                  <c:v>6</c:v>
                </c:pt>
                <c:pt idx="34">
                  <c:v>7</c:v>
                </c:pt>
                <c:pt idx="35">
                  <c:v>7</c:v>
                </c:pt>
                <c:pt idx="36">
                  <c:v>6</c:v>
                </c:pt>
                <c:pt idx="37">
                  <c:v>5</c:v>
                </c:pt>
                <c:pt idx="38">
                  <c:v>4</c:v>
                </c:pt>
                <c:pt idx="39">
                  <c:v>3</c:v>
                </c:pt>
                <c:pt idx="40">
                  <c:v>3</c:v>
                </c:pt>
                <c:pt idx="41">
                  <c:v>4</c:v>
                </c:pt>
                <c:pt idx="42">
                  <c:v>5</c:v>
                </c:pt>
                <c:pt idx="43">
                  <c:v>6</c:v>
                </c:pt>
                <c:pt idx="44">
                  <c:v>7</c:v>
                </c:pt>
                <c:pt idx="45">
                  <c:v>7</c:v>
                </c:pt>
                <c:pt idx="46">
                  <c:v>6</c:v>
                </c:pt>
                <c:pt idx="47">
                  <c:v>5</c:v>
                </c:pt>
                <c:pt idx="48">
                  <c:v>4</c:v>
                </c:pt>
                <c:pt idx="49">
                  <c:v>3</c:v>
                </c:pt>
                <c:pt idx="50">
                  <c:v>3</c:v>
                </c:pt>
                <c:pt idx="51">
                  <c:v>4</c:v>
                </c:pt>
                <c:pt idx="52">
                  <c:v>5</c:v>
                </c:pt>
                <c:pt idx="53">
                  <c:v>6</c:v>
                </c:pt>
                <c:pt idx="54">
                  <c:v>7</c:v>
                </c:pt>
                <c:pt idx="55">
                  <c:v>7</c:v>
                </c:pt>
                <c:pt idx="56">
                  <c:v>6</c:v>
                </c:pt>
                <c:pt idx="57">
                  <c:v>5</c:v>
                </c:pt>
                <c:pt idx="58">
                  <c:v>4</c:v>
                </c:pt>
                <c:pt idx="59">
                  <c:v>3</c:v>
                </c:pt>
                <c:pt idx="60">
                  <c:v>3</c:v>
                </c:pt>
                <c:pt idx="61">
                  <c:v>4</c:v>
                </c:pt>
                <c:pt idx="62">
                  <c:v>5</c:v>
                </c:pt>
                <c:pt idx="63">
                  <c:v>6</c:v>
                </c:pt>
                <c:pt idx="64">
                  <c:v>7</c:v>
                </c:pt>
                <c:pt idx="65">
                  <c:v>7</c:v>
                </c:pt>
                <c:pt idx="66">
                  <c:v>6</c:v>
                </c:pt>
                <c:pt idx="67">
                  <c:v>5</c:v>
                </c:pt>
                <c:pt idx="68">
                  <c:v>4</c:v>
                </c:pt>
                <c:pt idx="69">
                  <c:v>3</c:v>
                </c:pt>
                <c:pt idx="70">
                  <c:v>3</c:v>
                </c:pt>
                <c:pt idx="71">
                  <c:v>4</c:v>
                </c:pt>
                <c:pt idx="72">
                  <c:v>5</c:v>
                </c:pt>
                <c:pt idx="73">
                  <c:v>6</c:v>
                </c:pt>
                <c:pt idx="74">
                  <c:v>7</c:v>
                </c:pt>
                <c:pt idx="75">
                  <c:v>7</c:v>
                </c:pt>
                <c:pt idx="76">
                  <c:v>6</c:v>
                </c:pt>
                <c:pt idx="77">
                  <c:v>5</c:v>
                </c:pt>
                <c:pt idx="78">
                  <c:v>4</c:v>
                </c:pt>
                <c:pt idx="79">
                  <c:v>3</c:v>
                </c:pt>
                <c:pt idx="80">
                  <c:v>3</c:v>
                </c:pt>
                <c:pt idx="81">
                  <c:v>4</c:v>
                </c:pt>
                <c:pt idx="82">
                  <c:v>5</c:v>
                </c:pt>
                <c:pt idx="83">
                  <c:v>6</c:v>
                </c:pt>
                <c:pt idx="84">
                  <c:v>7</c:v>
                </c:pt>
                <c:pt idx="85">
                  <c:v>7</c:v>
                </c:pt>
                <c:pt idx="86">
                  <c:v>6</c:v>
                </c:pt>
                <c:pt idx="87">
                  <c:v>5</c:v>
                </c:pt>
                <c:pt idx="88">
                  <c:v>4</c:v>
                </c:pt>
                <c:pt idx="89">
                  <c:v>3</c:v>
                </c:pt>
                <c:pt idx="90">
                  <c:v>11</c:v>
                </c:pt>
                <c:pt idx="91">
                  <c:v>12</c:v>
                </c:pt>
                <c:pt idx="92">
                  <c:v>13</c:v>
                </c:pt>
                <c:pt idx="93">
                  <c:v>14</c:v>
                </c:pt>
                <c:pt idx="94">
                  <c:v>15</c:v>
                </c:pt>
                <c:pt idx="95">
                  <c:v>15</c:v>
                </c:pt>
                <c:pt idx="96">
                  <c:v>14</c:v>
                </c:pt>
                <c:pt idx="97">
                  <c:v>13</c:v>
                </c:pt>
                <c:pt idx="98">
                  <c:v>12</c:v>
                </c:pt>
                <c:pt idx="99">
                  <c:v>11</c:v>
                </c:pt>
                <c:pt idx="100">
                  <c:v>11</c:v>
                </c:pt>
                <c:pt idx="101">
                  <c:v>12</c:v>
                </c:pt>
                <c:pt idx="102">
                  <c:v>13</c:v>
                </c:pt>
                <c:pt idx="103">
                  <c:v>14</c:v>
                </c:pt>
                <c:pt idx="104">
                  <c:v>15</c:v>
                </c:pt>
                <c:pt idx="105">
                  <c:v>15</c:v>
                </c:pt>
                <c:pt idx="106">
                  <c:v>14</c:v>
                </c:pt>
                <c:pt idx="107">
                  <c:v>13</c:v>
                </c:pt>
                <c:pt idx="108">
                  <c:v>12</c:v>
                </c:pt>
                <c:pt idx="109">
                  <c:v>11</c:v>
                </c:pt>
                <c:pt idx="110">
                  <c:v>11</c:v>
                </c:pt>
                <c:pt idx="111">
                  <c:v>12</c:v>
                </c:pt>
                <c:pt idx="112">
                  <c:v>13</c:v>
                </c:pt>
                <c:pt idx="113">
                  <c:v>14</c:v>
                </c:pt>
                <c:pt idx="114">
                  <c:v>15</c:v>
                </c:pt>
                <c:pt idx="115">
                  <c:v>15</c:v>
                </c:pt>
                <c:pt idx="116">
                  <c:v>14</c:v>
                </c:pt>
                <c:pt idx="117">
                  <c:v>13</c:v>
                </c:pt>
                <c:pt idx="118">
                  <c:v>12</c:v>
                </c:pt>
                <c:pt idx="119">
                  <c:v>11</c:v>
                </c:pt>
                <c:pt idx="120">
                  <c:v>11</c:v>
                </c:pt>
                <c:pt idx="121">
                  <c:v>12</c:v>
                </c:pt>
                <c:pt idx="122">
                  <c:v>13</c:v>
                </c:pt>
                <c:pt idx="123">
                  <c:v>14</c:v>
                </c:pt>
                <c:pt idx="124">
                  <c:v>15</c:v>
                </c:pt>
                <c:pt idx="125">
                  <c:v>15</c:v>
                </c:pt>
                <c:pt idx="126">
                  <c:v>14</c:v>
                </c:pt>
                <c:pt idx="127">
                  <c:v>13</c:v>
                </c:pt>
                <c:pt idx="128">
                  <c:v>12</c:v>
                </c:pt>
                <c:pt idx="129">
                  <c:v>11</c:v>
                </c:pt>
                <c:pt idx="130">
                  <c:v>11</c:v>
                </c:pt>
                <c:pt idx="131">
                  <c:v>12</c:v>
                </c:pt>
                <c:pt idx="132">
                  <c:v>13</c:v>
                </c:pt>
                <c:pt idx="133">
                  <c:v>14</c:v>
                </c:pt>
                <c:pt idx="134">
                  <c:v>15</c:v>
                </c:pt>
                <c:pt idx="135">
                  <c:v>15</c:v>
                </c:pt>
                <c:pt idx="136">
                  <c:v>14</c:v>
                </c:pt>
                <c:pt idx="137">
                  <c:v>13</c:v>
                </c:pt>
                <c:pt idx="138">
                  <c:v>12</c:v>
                </c:pt>
                <c:pt idx="139">
                  <c:v>11</c:v>
                </c:pt>
                <c:pt idx="140">
                  <c:v>11</c:v>
                </c:pt>
                <c:pt idx="141">
                  <c:v>12</c:v>
                </c:pt>
                <c:pt idx="142">
                  <c:v>13</c:v>
                </c:pt>
                <c:pt idx="143">
                  <c:v>14</c:v>
                </c:pt>
                <c:pt idx="144">
                  <c:v>15</c:v>
                </c:pt>
                <c:pt idx="145">
                  <c:v>15</c:v>
                </c:pt>
                <c:pt idx="146">
                  <c:v>14</c:v>
                </c:pt>
                <c:pt idx="147">
                  <c:v>13</c:v>
                </c:pt>
                <c:pt idx="148">
                  <c:v>12</c:v>
                </c:pt>
                <c:pt idx="149">
                  <c:v>11</c:v>
                </c:pt>
                <c:pt idx="150">
                  <c:v>11</c:v>
                </c:pt>
                <c:pt idx="151">
                  <c:v>12</c:v>
                </c:pt>
                <c:pt idx="152">
                  <c:v>13</c:v>
                </c:pt>
                <c:pt idx="153">
                  <c:v>14</c:v>
                </c:pt>
                <c:pt idx="154">
                  <c:v>15</c:v>
                </c:pt>
                <c:pt idx="155">
                  <c:v>15</c:v>
                </c:pt>
                <c:pt idx="156">
                  <c:v>14</c:v>
                </c:pt>
                <c:pt idx="157">
                  <c:v>13</c:v>
                </c:pt>
                <c:pt idx="158">
                  <c:v>12</c:v>
                </c:pt>
                <c:pt idx="159">
                  <c:v>11</c:v>
                </c:pt>
                <c:pt idx="160">
                  <c:v>11</c:v>
                </c:pt>
                <c:pt idx="161">
                  <c:v>12</c:v>
                </c:pt>
                <c:pt idx="162">
                  <c:v>13</c:v>
                </c:pt>
                <c:pt idx="163">
                  <c:v>14</c:v>
                </c:pt>
                <c:pt idx="164">
                  <c:v>15</c:v>
                </c:pt>
                <c:pt idx="165">
                  <c:v>15</c:v>
                </c:pt>
                <c:pt idx="166">
                  <c:v>14</c:v>
                </c:pt>
                <c:pt idx="167">
                  <c:v>13</c:v>
                </c:pt>
                <c:pt idx="168">
                  <c:v>12</c:v>
                </c:pt>
                <c:pt idx="169">
                  <c:v>11</c:v>
                </c:pt>
                <c:pt idx="170">
                  <c:v>11</c:v>
                </c:pt>
                <c:pt idx="171">
                  <c:v>12</c:v>
                </c:pt>
                <c:pt idx="172">
                  <c:v>13</c:v>
                </c:pt>
                <c:pt idx="173">
                  <c:v>14</c:v>
                </c:pt>
                <c:pt idx="174">
                  <c:v>15</c:v>
                </c:pt>
                <c:pt idx="175">
                  <c:v>15</c:v>
                </c:pt>
                <c:pt idx="176">
                  <c:v>14</c:v>
                </c:pt>
                <c:pt idx="177">
                  <c:v>13</c:v>
                </c:pt>
                <c:pt idx="178">
                  <c:v>12</c:v>
                </c:pt>
                <c:pt idx="179">
                  <c:v>11</c:v>
                </c:pt>
                <c:pt idx="180">
                  <c:v>19</c:v>
                </c:pt>
                <c:pt idx="181">
                  <c:v>20</c:v>
                </c:pt>
                <c:pt idx="182">
                  <c:v>21</c:v>
                </c:pt>
                <c:pt idx="183">
                  <c:v>22</c:v>
                </c:pt>
                <c:pt idx="184">
                  <c:v>23</c:v>
                </c:pt>
                <c:pt idx="185">
                  <c:v>23</c:v>
                </c:pt>
                <c:pt idx="186">
                  <c:v>22</c:v>
                </c:pt>
                <c:pt idx="187">
                  <c:v>21</c:v>
                </c:pt>
                <c:pt idx="188">
                  <c:v>20</c:v>
                </c:pt>
                <c:pt idx="189">
                  <c:v>19</c:v>
                </c:pt>
                <c:pt idx="190">
                  <c:v>19</c:v>
                </c:pt>
                <c:pt idx="191">
                  <c:v>20</c:v>
                </c:pt>
                <c:pt idx="192">
                  <c:v>21</c:v>
                </c:pt>
                <c:pt idx="193">
                  <c:v>22</c:v>
                </c:pt>
                <c:pt idx="194">
                  <c:v>23</c:v>
                </c:pt>
                <c:pt idx="195">
                  <c:v>23</c:v>
                </c:pt>
                <c:pt idx="196">
                  <c:v>22</c:v>
                </c:pt>
                <c:pt idx="197">
                  <c:v>21</c:v>
                </c:pt>
                <c:pt idx="198">
                  <c:v>20</c:v>
                </c:pt>
                <c:pt idx="199">
                  <c:v>19</c:v>
                </c:pt>
                <c:pt idx="200">
                  <c:v>19</c:v>
                </c:pt>
                <c:pt idx="201">
                  <c:v>20</c:v>
                </c:pt>
                <c:pt idx="202">
                  <c:v>21</c:v>
                </c:pt>
                <c:pt idx="203">
                  <c:v>22</c:v>
                </c:pt>
                <c:pt idx="204">
                  <c:v>23</c:v>
                </c:pt>
                <c:pt idx="205">
                  <c:v>23</c:v>
                </c:pt>
                <c:pt idx="206">
                  <c:v>22</c:v>
                </c:pt>
                <c:pt idx="207">
                  <c:v>21</c:v>
                </c:pt>
                <c:pt idx="208">
                  <c:v>20</c:v>
                </c:pt>
                <c:pt idx="209">
                  <c:v>19</c:v>
                </c:pt>
                <c:pt idx="210">
                  <c:v>19</c:v>
                </c:pt>
                <c:pt idx="211">
                  <c:v>20</c:v>
                </c:pt>
                <c:pt idx="212">
                  <c:v>21</c:v>
                </c:pt>
                <c:pt idx="213">
                  <c:v>22</c:v>
                </c:pt>
                <c:pt idx="214">
                  <c:v>23</c:v>
                </c:pt>
                <c:pt idx="215">
                  <c:v>23</c:v>
                </c:pt>
                <c:pt idx="216">
                  <c:v>22</c:v>
                </c:pt>
                <c:pt idx="217">
                  <c:v>21</c:v>
                </c:pt>
                <c:pt idx="218">
                  <c:v>20</c:v>
                </c:pt>
                <c:pt idx="219">
                  <c:v>19</c:v>
                </c:pt>
                <c:pt idx="220">
                  <c:v>19</c:v>
                </c:pt>
                <c:pt idx="221">
                  <c:v>20</c:v>
                </c:pt>
                <c:pt idx="222">
                  <c:v>21</c:v>
                </c:pt>
                <c:pt idx="223">
                  <c:v>22</c:v>
                </c:pt>
                <c:pt idx="224">
                  <c:v>23</c:v>
                </c:pt>
                <c:pt idx="225">
                  <c:v>23</c:v>
                </c:pt>
                <c:pt idx="226">
                  <c:v>22</c:v>
                </c:pt>
                <c:pt idx="227">
                  <c:v>21</c:v>
                </c:pt>
                <c:pt idx="228">
                  <c:v>20</c:v>
                </c:pt>
                <c:pt idx="229">
                  <c:v>19</c:v>
                </c:pt>
                <c:pt idx="230">
                  <c:v>19</c:v>
                </c:pt>
                <c:pt idx="231">
                  <c:v>20</c:v>
                </c:pt>
                <c:pt idx="232">
                  <c:v>21</c:v>
                </c:pt>
                <c:pt idx="233">
                  <c:v>22</c:v>
                </c:pt>
                <c:pt idx="234">
                  <c:v>23</c:v>
                </c:pt>
                <c:pt idx="235">
                  <c:v>23</c:v>
                </c:pt>
                <c:pt idx="236">
                  <c:v>22</c:v>
                </c:pt>
                <c:pt idx="237">
                  <c:v>21</c:v>
                </c:pt>
                <c:pt idx="238">
                  <c:v>20</c:v>
                </c:pt>
                <c:pt idx="239">
                  <c:v>19</c:v>
                </c:pt>
                <c:pt idx="240">
                  <c:v>19</c:v>
                </c:pt>
                <c:pt idx="241">
                  <c:v>20</c:v>
                </c:pt>
                <c:pt idx="242">
                  <c:v>21</c:v>
                </c:pt>
                <c:pt idx="243">
                  <c:v>22</c:v>
                </c:pt>
                <c:pt idx="244">
                  <c:v>23</c:v>
                </c:pt>
                <c:pt idx="245">
                  <c:v>23</c:v>
                </c:pt>
                <c:pt idx="246">
                  <c:v>22</c:v>
                </c:pt>
                <c:pt idx="247">
                  <c:v>21</c:v>
                </c:pt>
                <c:pt idx="248">
                  <c:v>20</c:v>
                </c:pt>
                <c:pt idx="249">
                  <c:v>19</c:v>
                </c:pt>
                <c:pt idx="250">
                  <c:v>19</c:v>
                </c:pt>
                <c:pt idx="251">
                  <c:v>20</c:v>
                </c:pt>
                <c:pt idx="252">
                  <c:v>21</c:v>
                </c:pt>
                <c:pt idx="253">
                  <c:v>22</c:v>
                </c:pt>
                <c:pt idx="254">
                  <c:v>23</c:v>
                </c:pt>
                <c:pt idx="255">
                  <c:v>23</c:v>
                </c:pt>
                <c:pt idx="256">
                  <c:v>22</c:v>
                </c:pt>
                <c:pt idx="257">
                  <c:v>21</c:v>
                </c:pt>
                <c:pt idx="258">
                  <c:v>20</c:v>
                </c:pt>
                <c:pt idx="259">
                  <c:v>19</c:v>
                </c:pt>
                <c:pt idx="260">
                  <c:v>19</c:v>
                </c:pt>
                <c:pt idx="261">
                  <c:v>20</c:v>
                </c:pt>
                <c:pt idx="262">
                  <c:v>21</c:v>
                </c:pt>
                <c:pt idx="263">
                  <c:v>22</c:v>
                </c:pt>
                <c:pt idx="264">
                  <c:v>23</c:v>
                </c:pt>
                <c:pt idx="265">
                  <c:v>23</c:v>
                </c:pt>
                <c:pt idx="266">
                  <c:v>22</c:v>
                </c:pt>
                <c:pt idx="267">
                  <c:v>21</c:v>
                </c:pt>
                <c:pt idx="268">
                  <c:v>20</c:v>
                </c:pt>
                <c:pt idx="269">
                  <c:v>19</c:v>
                </c:pt>
                <c:pt idx="270">
                  <c:v>27</c:v>
                </c:pt>
                <c:pt idx="271">
                  <c:v>28</c:v>
                </c:pt>
                <c:pt idx="272">
                  <c:v>29</c:v>
                </c:pt>
                <c:pt idx="273">
                  <c:v>30</c:v>
                </c:pt>
                <c:pt idx="274">
                  <c:v>31</c:v>
                </c:pt>
                <c:pt idx="275">
                  <c:v>31</c:v>
                </c:pt>
                <c:pt idx="276">
                  <c:v>30</c:v>
                </c:pt>
                <c:pt idx="277">
                  <c:v>29</c:v>
                </c:pt>
                <c:pt idx="278">
                  <c:v>28</c:v>
                </c:pt>
                <c:pt idx="279">
                  <c:v>27</c:v>
                </c:pt>
                <c:pt idx="280">
                  <c:v>27</c:v>
                </c:pt>
                <c:pt idx="281">
                  <c:v>28</c:v>
                </c:pt>
                <c:pt idx="282">
                  <c:v>29</c:v>
                </c:pt>
                <c:pt idx="283">
                  <c:v>30</c:v>
                </c:pt>
                <c:pt idx="284">
                  <c:v>31</c:v>
                </c:pt>
                <c:pt idx="285">
                  <c:v>31</c:v>
                </c:pt>
                <c:pt idx="286">
                  <c:v>30</c:v>
                </c:pt>
                <c:pt idx="287">
                  <c:v>29</c:v>
                </c:pt>
                <c:pt idx="288">
                  <c:v>28</c:v>
                </c:pt>
                <c:pt idx="289">
                  <c:v>27</c:v>
                </c:pt>
                <c:pt idx="290">
                  <c:v>27</c:v>
                </c:pt>
                <c:pt idx="291">
                  <c:v>28</c:v>
                </c:pt>
                <c:pt idx="292">
                  <c:v>29</c:v>
                </c:pt>
                <c:pt idx="293">
                  <c:v>30</c:v>
                </c:pt>
                <c:pt idx="294">
                  <c:v>31</c:v>
                </c:pt>
                <c:pt idx="295">
                  <c:v>31</c:v>
                </c:pt>
                <c:pt idx="296">
                  <c:v>30</c:v>
                </c:pt>
                <c:pt idx="297">
                  <c:v>29</c:v>
                </c:pt>
                <c:pt idx="298">
                  <c:v>28</c:v>
                </c:pt>
                <c:pt idx="299">
                  <c:v>27</c:v>
                </c:pt>
                <c:pt idx="300">
                  <c:v>27</c:v>
                </c:pt>
                <c:pt idx="301">
                  <c:v>28</c:v>
                </c:pt>
                <c:pt idx="302">
                  <c:v>29</c:v>
                </c:pt>
                <c:pt idx="303">
                  <c:v>30</c:v>
                </c:pt>
                <c:pt idx="304">
                  <c:v>31</c:v>
                </c:pt>
                <c:pt idx="305">
                  <c:v>31</c:v>
                </c:pt>
                <c:pt idx="306">
                  <c:v>30</c:v>
                </c:pt>
                <c:pt idx="307">
                  <c:v>29</c:v>
                </c:pt>
                <c:pt idx="308">
                  <c:v>28</c:v>
                </c:pt>
                <c:pt idx="309">
                  <c:v>27</c:v>
                </c:pt>
                <c:pt idx="310">
                  <c:v>27</c:v>
                </c:pt>
                <c:pt idx="311">
                  <c:v>28</c:v>
                </c:pt>
                <c:pt idx="312">
                  <c:v>29</c:v>
                </c:pt>
                <c:pt idx="313">
                  <c:v>30</c:v>
                </c:pt>
                <c:pt idx="314">
                  <c:v>31</c:v>
                </c:pt>
                <c:pt idx="315">
                  <c:v>31</c:v>
                </c:pt>
                <c:pt idx="316">
                  <c:v>30</c:v>
                </c:pt>
                <c:pt idx="317">
                  <c:v>29</c:v>
                </c:pt>
                <c:pt idx="318">
                  <c:v>28</c:v>
                </c:pt>
                <c:pt idx="319">
                  <c:v>27</c:v>
                </c:pt>
                <c:pt idx="320">
                  <c:v>27</c:v>
                </c:pt>
                <c:pt idx="321">
                  <c:v>28</c:v>
                </c:pt>
                <c:pt idx="322">
                  <c:v>29</c:v>
                </c:pt>
                <c:pt idx="323">
                  <c:v>30</c:v>
                </c:pt>
                <c:pt idx="324">
                  <c:v>31</c:v>
                </c:pt>
                <c:pt idx="325">
                  <c:v>31</c:v>
                </c:pt>
                <c:pt idx="326">
                  <c:v>30</c:v>
                </c:pt>
                <c:pt idx="327">
                  <c:v>29</c:v>
                </c:pt>
                <c:pt idx="328">
                  <c:v>28</c:v>
                </c:pt>
                <c:pt idx="329">
                  <c:v>27</c:v>
                </c:pt>
                <c:pt idx="330">
                  <c:v>27</c:v>
                </c:pt>
                <c:pt idx="331">
                  <c:v>28</c:v>
                </c:pt>
                <c:pt idx="332">
                  <c:v>29</c:v>
                </c:pt>
                <c:pt idx="333">
                  <c:v>30</c:v>
                </c:pt>
                <c:pt idx="334">
                  <c:v>31</c:v>
                </c:pt>
                <c:pt idx="335">
                  <c:v>31</c:v>
                </c:pt>
                <c:pt idx="336">
                  <c:v>30</c:v>
                </c:pt>
                <c:pt idx="337">
                  <c:v>29</c:v>
                </c:pt>
                <c:pt idx="338">
                  <c:v>28</c:v>
                </c:pt>
                <c:pt idx="339">
                  <c:v>27</c:v>
                </c:pt>
                <c:pt idx="340">
                  <c:v>27</c:v>
                </c:pt>
                <c:pt idx="341">
                  <c:v>28</c:v>
                </c:pt>
                <c:pt idx="342">
                  <c:v>29</c:v>
                </c:pt>
                <c:pt idx="343">
                  <c:v>30</c:v>
                </c:pt>
                <c:pt idx="344">
                  <c:v>31</c:v>
                </c:pt>
                <c:pt idx="345">
                  <c:v>31</c:v>
                </c:pt>
                <c:pt idx="346">
                  <c:v>30</c:v>
                </c:pt>
                <c:pt idx="347">
                  <c:v>29</c:v>
                </c:pt>
                <c:pt idx="348">
                  <c:v>28</c:v>
                </c:pt>
                <c:pt idx="349">
                  <c:v>27</c:v>
                </c:pt>
                <c:pt idx="350">
                  <c:v>27</c:v>
                </c:pt>
                <c:pt idx="351">
                  <c:v>28</c:v>
                </c:pt>
                <c:pt idx="352">
                  <c:v>29</c:v>
                </c:pt>
                <c:pt idx="353">
                  <c:v>30</c:v>
                </c:pt>
                <c:pt idx="354">
                  <c:v>31</c:v>
                </c:pt>
                <c:pt idx="355">
                  <c:v>31</c:v>
                </c:pt>
                <c:pt idx="356">
                  <c:v>30</c:v>
                </c:pt>
                <c:pt idx="357">
                  <c:v>29</c:v>
                </c:pt>
                <c:pt idx="358">
                  <c:v>28</c:v>
                </c:pt>
                <c:pt idx="359">
                  <c:v>27</c:v>
                </c:pt>
                <c:pt idx="360">
                  <c:v>35</c:v>
                </c:pt>
                <c:pt idx="361">
                  <c:v>36</c:v>
                </c:pt>
                <c:pt idx="362">
                  <c:v>37</c:v>
                </c:pt>
                <c:pt idx="363">
                  <c:v>38</c:v>
                </c:pt>
                <c:pt idx="364">
                  <c:v>39</c:v>
                </c:pt>
                <c:pt idx="365">
                  <c:v>39</c:v>
                </c:pt>
                <c:pt idx="366">
                  <c:v>38</c:v>
                </c:pt>
                <c:pt idx="367">
                  <c:v>37</c:v>
                </c:pt>
                <c:pt idx="368">
                  <c:v>36</c:v>
                </c:pt>
                <c:pt idx="369">
                  <c:v>35</c:v>
                </c:pt>
                <c:pt idx="370">
                  <c:v>35</c:v>
                </c:pt>
                <c:pt idx="371">
                  <c:v>36</c:v>
                </c:pt>
                <c:pt idx="372">
                  <c:v>37</c:v>
                </c:pt>
                <c:pt idx="373">
                  <c:v>38</c:v>
                </c:pt>
                <c:pt idx="374">
                  <c:v>39</c:v>
                </c:pt>
                <c:pt idx="375">
                  <c:v>39</c:v>
                </c:pt>
                <c:pt idx="376">
                  <c:v>38</c:v>
                </c:pt>
                <c:pt idx="377">
                  <c:v>37</c:v>
                </c:pt>
                <c:pt idx="378">
                  <c:v>36</c:v>
                </c:pt>
                <c:pt idx="379">
                  <c:v>35</c:v>
                </c:pt>
                <c:pt idx="380">
                  <c:v>35</c:v>
                </c:pt>
                <c:pt idx="381">
                  <c:v>36</c:v>
                </c:pt>
                <c:pt idx="382">
                  <c:v>37</c:v>
                </c:pt>
                <c:pt idx="383">
                  <c:v>38</c:v>
                </c:pt>
                <c:pt idx="384">
                  <c:v>39</c:v>
                </c:pt>
                <c:pt idx="385">
                  <c:v>39</c:v>
                </c:pt>
                <c:pt idx="386">
                  <c:v>38</c:v>
                </c:pt>
                <c:pt idx="387">
                  <c:v>37</c:v>
                </c:pt>
                <c:pt idx="388">
                  <c:v>36</c:v>
                </c:pt>
                <c:pt idx="389">
                  <c:v>35</c:v>
                </c:pt>
                <c:pt idx="390">
                  <c:v>35</c:v>
                </c:pt>
                <c:pt idx="391">
                  <c:v>36</c:v>
                </c:pt>
                <c:pt idx="392">
                  <c:v>37</c:v>
                </c:pt>
                <c:pt idx="393">
                  <c:v>38</c:v>
                </c:pt>
                <c:pt idx="394">
                  <c:v>39</c:v>
                </c:pt>
                <c:pt idx="395">
                  <c:v>39</c:v>
                </c:pt>
                <c:pt idx="396">
                  <c:v>38</c:v>
                </c:pt>
                <c:pt idx="397">
                  <c:v>37</c:v>
                </c:pt>
                <c:pt idx="398">
                  <c:v>36</c:v>
                </c:pt>
                <c:pt idx="399">
                  <c:v>35</c:v>
                </c:pt>
                <c:pt idx="400">
                  <c:v>35</c:v>
                </c:pt>
                <c:pt idx="401">
                  <c:v>36</c:v>
                </c:pt>
                <c:pt idx="402">
                  <c:v>37</c:v>
                </c:pt>
                <c:pt idx="403">
                  <c:v>38</c:v>
                </c:pt>
                <c:pt idx="404">
                  <c:v>39</c:v>
                </c:pt>
                <c:pt idx="405">
                  <c:v>39</c:v>
                </c:pt>
                <c:pt idx="406">
                  <c:v>38</c:v>
                </c:pt>
                <c:pt idx="407">
                  <c:v>37</c:v>
                </c:pt>
                <c:pt idx="408">
                  <c:v>36</c:v>
                </c:pt>
                <c:pt idx="409">
                  <c:v>35</c:v>
                </c:pt>
                <c:pt idx="410">
                  <c:v>35</c:v>
                </c:pt>
                <c:pt idx="411">
                  <c:v>36</c:v>
                </c:pt>
                <c:pt idx="412">
                  <c:v>37</c:v>
                </c:pt>
                <c:pt idx="413">
                  <c:v>38</c:v>
                </c:pt>
                <c:pt idx="414">
                  <c:v>39</c:v>
                </c:pt>
                <c:pt idx="415">
                  <c:v>39</c:v>
                </c:pt>
                <c:pt idx="416">
                  <c:v>38</c:v>
                </c:pt>
                <c:pt idx="417">
                  <c:v>37</c:v>
                </c:pt>
                <c:pt idx="418">
                  <c:v>36</c:v>
                </c:pt>
                <c:pt idx="419">
                  <c:v>35</c:v>
                </c:pt>
                <c:pt idx="420">
                  <c:v>35</c:v>
                </c:pt>
                <c:pt idx="421">
                  <c:v>36</c:v>
                </c:pt>
                <c:pt idx="422">
                  <c:v>37</c:v>
                </c:pt>
                <c:pt idx="423">
                  <c:v>38</c:v>
                </c:pt>
                <c:pt idx="424">
                  <c:v>39</c:v>
                </c:pt>
                <c:pt idx="425">
                  <c:v>39</c:v>
                </c:pt>
                <c:pt idx="426">
                  <c:v>38</c:v>
                </c:pt>
                <c:pt idx="427">
                  <c:v>37</c:v>
                </c:pt>
                <c:pt idx="428">
                  <c:v>36</c:v>
                </c:pt>
                <c:pt idx="429">
                  <c:v>35</c:v>
                </c:pt>
                <c:pt idx="430">
                  <c:v>35</c:v>
                </c:pt>
                <c:pt idx="431">
                  <c:v>36</c:v>
                </c:pt>
                <c:pt idx="432">
                  <c:v>37</c:v>
                </c:pt>
                <c:pt idx="433">
                  <c:v>38</c:v>
                </c:pt>
                <c:pt idx="434">
                  <c:v>39</c:v>
                </c:pt>
                <c:pt idx="435">
                  <c:v>39</c:v>
                </c:pt>
                <c:pt idx="436">
                  <c:v>38</c:v>
                </c:pt>
                <c:pt idx="437">
                  <c:v>37</c:v>
                </c:pt>
                <c:pt idx="438">
                  <c:v>36</c:v>
                </c:pt>
                <c:pt idx="439">
                  <c:v>35</c:v>
                </c:pt>
                <c:pt idx="440">
                  <c:v>35</c:v>
                </c:pt>
                <c:pt idx="441">
                  <c:v>36</c:v>
                </c:pt>
                <c:pt idx="442">
                  <c:v>37</c:v>
                </c:pt>
                <c:pt idx="443">
                  <c:v>38</c:v>
                </c:pt>
                <c:pt idx="444">
                  <c:v>39</c:v>
                </c:pt>
                <c:pt idx="445">
                  <c:v>39</c:v>
                </c:pt>
                <c:pt idx="446">
                  <c:v>38</c:v>
                </c:pt>
                <c:pt idx="447">
                  <c:v>37</c:v>
                </c:pt>
                <c:pt idx="448">
                  <c:v>36</c:v>
                </c:pt>
                <c:pt idx="449">
                  <c:v>35</c:v>
                </c:pt>
              </c:numCache>
            </c:numRef>
          </c:xVal>
          <c:yVal>
            <c:numRef>
              <c:f>[0]!Arr_Y</c:f>
              <c:numCache>
                <c:formatCode>General</c:formatCode>
                <c:ptCount val="4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275.375</c:v>
                </c:pt>
                <c:pt idx="6">
                  <c:v>275.375</c:v>
                </c:pt>
                <c:pt idx="7">
                  <c:v>275.375</c:v>
                </c:pt>
                <c:pt idx="8">
                  <c:v>275.375</c:v>
                </c:pt>
                <c:pt idx="9">
                  <c:v>275.375</c:v>
                </c:pt>
                <c:pt idx="10">
                  <c:v>550.75</c:v>
                </c:pt>
                <c:pt idx="11">
                  <c:v>550.75</c:v>
                </c:pt>
                <c:pt idx="12">
                  <c:v>550.75</c:v>
                </c:pt>
                <c:pt idx="13">
                  <c:v>550.75</c:v>
                </c:pt>
                <c:pt idx="14">
                  <c:v>550.75</c:v>
                </c:pt>
                <c:pt idx="15">
                  <c:v>826.125</c:v>
                </c:pt>
                <c:pt idx="16">
                  <c:v>826.125</c:v>
                </c:pt>
                <c:pt idx="17">
                  <c:v>826.125</c:v>
                </c:pt>
                <c:pt idx="18">
                  <c:v>826.125</c:v>
                </c:pt>
                <c:pt idx="19">
                  <c:v>826.125</c:v>
                </c:pt>
                <c:pt idx="20">
                  <c:v>1101.5</c:v>
                </c:pt>
                <c:pt idx="21">
                  <c:v>1101.5</c:v>
                </c:pt>
                <c:pt idx="22">
                  <c:v>1101.5</c:v>
                </c:pt>
                <c:pt idx="23">
                  <c:v>1101.5</c:v>
                </c:pt>
                <c:pt idx="24">
                  <c:v>1101.5</c:v>
                </c:pt>
                <c:pt idx="25">
                  <c:v>1376.875</c:v>
                </c:pt>
                <c:pt idx="26">
                  <c:v>1376.875</c:v>
                </c:pt>
                <c:pt idx="27">
                  <c:v>1376.875</c:v>
                </c:pt>
                <c:pt idx="28">
                  <c:v>1376.875</c:v>
                </c:pt>
                <c:pt idx="29">
                  <c:v>1376.875</c:v>
                </c:pt>
                <c:pt idx="30">
                  <c:v>1652.25</c:v>
                </c:pt>
                <c:pt idx="31">
                  <c:v>1652.25</c:v>
                </c:pt>
                <c:pt idx="32">
                  <c:v>1652.25</c:v>
                </c:pt>
                <c:pt idx="33">
                  <c:v>1652.25</c:v>
                </c:pt>
                <c:pt idx="34">
                  <c:v>1652.25</c:v>
                </c:pt>
                <c:pt idx="35">
                  <c:v>1927.625</c:v>
                </c:pt>
                <c:pt idx="36">
                  <c:v>1927.625</c:v>
                </c:pt>
                <c:pt idx="37">
                  <c:v>1927.625</c:v>
                </c:pt>
                <c:pt idx="38">
                  <c:v>1927.625</c:v>
                </c:pt>
                <c:pt idx="39">
                  <c:v>1927.625</c:v>
                </c:pt>
                <c:pt idx="40">
                  <c:v>2203</c:v>
                </c:pt>
                <c:pt idx="41">
                  <c:v>2203</c:v>
                </c:pt>
                <c:pt idx="42">
                  <c:v>2203</c:v>
                </c:pt>
                <c:pt idx="43">
                  <c:v>2203</c:v>
                </c:pt>
                <c:pt idx="44">
                  <c:v>2203</c:v>
                </c:pt>
                <c:pt idx="45">
                  <c:v>2203</c:v>
                </c:pt>
                <c:pt idx="46">
                  <c:v>2203</c:v>
                </c:pt>
                <c:pt idx="47">
                  <c:v>2203</c:v>
                </c:pt>
                <c:pt idx="48">
                  <c:v>2203</c:v>
                </c:pt>
                <c:pt idx="49">
                  <c:v>2203</c:v>
                </c:pt>
                <c:pt idx="50">
                  <c:v>1927.625</c:v>
                </c:pt>
                <c:pt idx="51">
                  <c:v>1927.625</c:v>
                </c:pt>
                <c:pt idx="52">
                  <c:v>1927.625</c:v>
                </c:pt>
                <c:pt idx="53">
                  <c:v>1927.625</c:v>
                </c:pt>
                <c:pt idx="54">
                  <c:v>1927.625</c:v>
                </c:pt>
                <c:pt idx="55">
                  <c:v>1652.25</c:v>
                </c:pt>
                <c:pt idx="56">
                  <c:v>1652.25</c:v>
                </c:pt>
                <c:pt idx="57">
                  <c:v>1652.25</c:v>
                </c:pt>
                <c:pt idx="58">
                  <c:v>1652.25</c:v>
                </c:pt>
                <c:pt idx="59">
                  <c:v>1652.25</c:v>
                </c:pt>
                <c:pt idx="60">
                  <c:v>1376.875</c:v>
                </c:pt>
                <c:pt idx="61">
                  <c:v>1376.875</c:v>
                </c:pt>
                <c:pt idx="62">
                  <c:v>1376.875</c:v>
                </c:pt>
                <c:pt idx="63">
                  <c:v>1376.875</c:v>
                </c:pt>
                <c:pt idx="64">
                  <c:v>1376.875</c:v>
                </c:pt>
                <c:pt idx="65">
                  <c:v>1101.5</c:v>
                </c:pt>
                <c:pt idx="66">
                  <c:v>1101.5</c:v>
                </c:pt>
                <c:pt idx="67">
                  <c:v>1101.5</c:v>
                </c:pt>
                <c:pt idx="68">
                  <c:v>1101.5</c:v>
                </c:pt>
                <c:pt idx="69">
                  <c:v>1101.5</c:v>
                </c:pt>
                <c:pt idx="70">
                  <c:v>826.125</c:v>
                </c:pt>
                <c:pt idx="71">
                  <c:v>826.125</c:v>
                </c:pt>
                <c:pt idx="72">
                  <c:v>826.125</c:v>
                </c:pt>
                <c:pt idx="73">
                  <c:v>826.125</c:v>
                </c:pt>
                <c:pt idx="74">
                  <c:v>826.125</c:v>
                </c:pt>
                <c:pt idx="75">
                  <c:v>550.75</c:v>
                </c:pt>
                <c:pt idx="76">
                  <c:v>550.75</c:v>
                </c:pt>
                <c:pt idx="77">
                  <c:v>550.75</c:v>
                </c:pt>
                <c:pt idx="78">
                  <c:v>550.75</c:v>
                </c:pt>
                <c:pt idx="79">
                  <c:v>550.75</c:v>
                </c:pt>
                <c:pt idx="80">
                  <c:v>275.375</c:v>
                </c:pt>
                <c:pt idx="81">
                  <c:v>275.375</c:v>
                </c:pt>
                <c:pt idx="82">
                  <c:v>275.375</c:v>
                </c:pt>
                <c:pt idx="83">
                  <c:v>275.375</c:v>
                </c:pt>
                <c:pt idx="84">
                  <c:v>275.375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118.75</c:v>
                </c:pt>
                <c:pt idx="96">
                  <c:v>118.75</c:v>
                </c:pt>
                <c:pt idx="97">
                  <c:v>118.75</c:v>
                </c:pt>
                <c:pt idx="98">
                  <c:v>118.75</c:v>
                </c:pt>
                <c:pt idx="99">
                  <c:v>118.75</c:v>
                </c:pt>
                <c:pt idx="100">
                  <c:v>237.5</c:v>
                </c:pt>
                <c:pt idx="101">
                  <c:v>237.5</c:v>
                </c:pt>
                <c:pt idx="102">
                  <c:v>237.5</c:v>
                </c:pt>
                <c:pt idx="103">
                  <c:v>237.5</c:v>
                </c:pt>
                <c:pt idx="104">
                  <c:v>237.5</c:v>
                </c:pt>
                <c:pt idx="105">
                  <c:v>356.25</c:v>
                </c:pt>
                <c:pt idx="106">
                  <c:v>356.25</c:v>
                </c:pt>
                <c:pt idx="107">
                  <c:v>356.25</c:v>
                </c:pt>
                <c:pt idx="108">
                  <c:v>356.25</c:v>
                </c:pt>
                <c:pt idx="109">
                  <c:v>356.25</c:v>
                </c:pt>
                <c:pt idx="110">
                  <c:v>475</c:v>
                </c:pt>
                <c:pt idx="111">
                  <c:v>475</c:v>
                </c:pt>
                <c:pt idx="112">
                  <c:v>475</c:v>
                </c:pt>
                <c:pt idx="113">
                  <c:v>475</c:v>
                </c:pt>
                <c:pt idx="114">
                  <c:v>475</c:v>
                </c:pt>
                <c:pt idx="115">
                  <c:v>593.75</c:v>
                </c:pt>
                <c:pt idx="116">
                  <c:v>593.75</c:v>
                </c:pt>
                <c:pt idx="117">
                  <c:v>593.75</c:v>
                </c:pt>
                <c:pt idx="118">
                  <c:v>593.75</c:v>
                </c:pt>
                <c:pt idx="119">
                  <c:v>593.75</c:v>
                </c:pt>
                <c:pt idx="120">
                  <c:v>712.5</c:v>
                </c:pt>
                <c:pt idx="121">
                  <c:v>712.5</c:v>
                </c:pt>
                <c:pt idx="122">
                  <c:v>712.5</c:v>
                </c:pt>
                <c:pt idx="123">
                  <c:v>712.5</c:v>
                </c:pt>
                <c:pt idx="124">
                  <c:v>712.5</c:v>
                </c:pt>
                <c:pt idx="125">
                  <c:v>831.25</c:v>
                </c:pt>
                <c:pt idx="126">
                  <c:v>831.25</c:v>
                </c:pt>
                <c:pt idx="127">
                  <c:v>831.25</c:v>
                </c:pt>
                <c:pt idx="128">
                  <c:v>831.25</c:v>
                </c:pt>
                <c:pt idx="129">
                  <c:v>831.25</c:v>
                </c:pt>
                <c:pt idx="130">
                  <c:v>950</c:v>
                </c:pt>
                <c:pt idx="131">
                  <c:v>950</c:v>
                </c:pt>
                <c:pt idx="132">
                  <c:v>950</c:v>
                </c:pt>
                <c:pt idx="133">
                  <c:v>950</c:v>
                </c:pt>
                <c:pt idx="134">
                  <c:v>950</c:v>
                </c:pt>
                <c:pt idx="135">
                  <c:v>950</c:v>
                </c:pt>
                <c:pt idx="136">
                  <c:v>950</c:v>
                </c:pt>
                <c:pt idx="137">
                  <c:v>950</c:v>
                </c:pt>
                <c:pt idx="138">
                  <c:v>950</c:v>
                </c:pt>
                <c:pt idx="139">
                  <c:v>950</c:v>
                </c:pt>
                <c:pt idx="140">
                  <c:v>831.25</c:v>
                </c:pt>
                <c:pt idx="141">
                  <c:v>831.25</c:v>
                </c:pt>
                <c:pt idx="142">
                  <c:v>831.25</c:v>
                </c:pt>
                <c:pt idx="143">
                  <c:v>831.25</c:v>
                </c:pt>
                <c:pt idx="144">
                  <c:v>831.25</c:v>
                </c:pt>
                <c:pt idx="145">
                  <c:v>712.5</c:v>
                </c:pt>
                <c:pt idx="146">
                  <c:v>712.5</c:v>
                </c:pt>
                <c:pt idx="147">
                  <c:v>712.5</c:v>
                </c:pt>
                <c:pt idx="148">
                  <c:v>712.5</c:v>
                </c:pt>
                <c:pt idx="149">
                  <c:v>712.5</c:v>
                </c:pt>
                <c:pt idx="150">
                  <c:v>593.75</c:v>
                </c:pt>
                <c:pt idx="151">
                  <c:v>593.75</c:v>
                </c:pt>
                <c:pt idx="152">
                  <c:v>593.75</c:v>
                </c:pt>
                <c:pt idx="153">
                  <c:v>593.75</c:v>
                </c:pt>
                <c:pt idx="154">
                  <c:v>593.75</c:v>
                </c:pt>
                <c:pt idx="155">
                  <c:v>475</c:v>
                </c:pt>
                <c:pt idx="156">
                  <c:v>475</c:v>
                </c:pt>
                <c:pt idx="157">
                  <c:v>475</c:v>
                </c:pt>
                <c:pt idx="158">
                  <c:v>475</c:v>
                </c:pt>
                <c:pt idx="159">
                  <c:v>475</c:v>
                </c:pt>
                <c:pt idx="160">
                  <c:v>356.25</c:v>
                </c:pt>
                <c:pt idx="161">
                  <c:v>356.25</c:v>
                </c:pt>
                <c:pt idx="162">
                  <c:v>356.25</c:v>
                </c:pt>
                <c:pt idx="163">
                  <c:v>356.25</c:v>
                </c:pt>
                <c:pt idx="164">
                  <c:v>356.25</c:v>
                </c:pt>
                <c:pt idx="165">
                  <c:v>237.5</c:v>
                </c:pt>
                <c:pt idx="166">
                  <c:v>237.5</c:v>
                </c:pt>
                <c:pt idx="167">
                  <c:v>237.5</c:v>
                </c:pt>
                <c:pt idx="168">
                  <c:v>237.5</c:v>
                </c:pt>
                <c:pt idx="169">
                  <c:v>237.5</c:v>
                </c:pt>
                <c:pt idx="170">
                  <c:v>118.75</c:v>
                </c:pt>
                <c:pt idx="171">
                  <c:v>118.75</c:v>
                </c:pt>
                <c:pt idx="172">
                  <c:v>118.75</c:v>
                </c:pt>
                <c:pt idx="173">
                  <c:v>118.75</c:v>
                </c:pt>
                <c:pt idx="174">
                  <c:v>118.75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347.125</c:v>
                </c:pt>
                <c:pt idx="186">
                  <c:v>347.125</c:v>
                </c:pt>
                <c:pt idx="187">
                  <c:v>347.125</c:v>
                </c:pt>
                <c:pt idx="188">
                  <c:v>347.125</c:v>
                </c:pt>
                <c:pt idx="189">
                  <c:v>347.125</c:v>
                </c:pt>
                <c:pt idx="190">
                  <c:v>694.25</c:v>
                </c:pt>
                <c:pt idx="191">
                  <c:v>694.25</c:v>
                </c:pt>
                <c:pt idx="192">
                  <c:v>694.25</c:v>
                </c:pt>
                <c:pt idx="193">
                  <c:v>694.25</c:v>
                </c:pt>
                <c:pt idx="194">
                  <c:v>694.25</c:v>
                </c:pt>
                <c:pt idx="195">
                  <c:v>1041.375</c:v>
                </c:pt>
                <c:pt idx="196">
                  <c:v>1041.375</c:v>
                </c:pt>
                <c:pt idx="197">
                  <c:v>1041.375</c:v>
                </c:pt>
                <c:pt idx="198">
                  <c:v>1041.375</c:v>
                </c:pt>
                <c:pt idx="199">
                  <c:v>1041.375</c:v>
                </c:pt>
                <c:pt idx="200">
                  <c:v>1388.5</c:v>
                </c:pt>
                <c:pt idx="201">
                  <c:v>1388.5</c:v>
                </c:pt>
                <c:pt idx="202">
                  <c:v>1388.5</c:v>
                </c:pt>
                <c:pt idx="203">
                  <c:v>1388.5</c:v>
                </c:pt>
                <c:pt idx="204">
                  <c:v>1388.5</c:v>
                </c:pt>
                <c:pt idx="205">
                  <c:v>1735.625</c:v>
                </c:pt>
                <c:pt idx="206">
                  <c:v>1735.625</c:v>
                </c:pt>
                <c:pt idx="207">
                  <c:v>1735.625</c:v>
                </c:pt>
                <c:pt idx="208">
                  <c:v>1735.625</c:v>
                </c:pt>
                <c:pt idx="209">
                  <c:v>1735.625</c:v>
                </c:pt>
                <c:pt idx="210">
                  <c:v>2082.75</c:v>
                </c:pt>
                <c:pt idx="211">
                  <c:v>2082.75</c:v>
                </c:pt>
                <c:pt idx="212">
                  <c:v>2082.75</c:v>
                </c:pt>
                <c:pt idx="213">
                  <c:v>2082.75</c:v>
                </c:pt>
                <c:pt idx="214">
                  <c:v>2082.75</c:v>
                </c:pt>
                <c:pt idx="215">
                  <c:v>2429.875</c:v>
                </c:pt>
                <c:pt idx="216">
                  <c:v>2429.875</c:v>
                </c:pt>
                <c:pt idx="217">
                  <c:v>2429.875</c:v>
                </c:pt>
                <c:pt idx="218">
                  <c:v>2429.875</c:v>
                </c:pt>
                <c:pt idx="219">
                  <c:v>2429.875</c:v>
                </c:pt>
                <c:pt idx="220">
                  <c:v>2777</c:v>
                </c:pt>
                <c:pt idx="221">
                  <c:v>2777</c:v>
                </c:pt>
                <c:pt idx="222">
                  <c:v>2777</c:v>
                </c:pt>
                <c:pt idx="223">
                  <c:v>2777</c:v>
                </c:pt>
                <c:pt idx="224">
                  <c:v>2777</c:v>
                </c:pt>
                <c:pt idx="225">
                  <c:v>2777</c:v>
                </c:pt>
                <c:pt idx="226">
                  <c:v>2777</c:v>
                </c:pt>
                <c:pt idx="227">
                  <c:v>2777</c:v>
                </c:pt>
                <c:pt idx="228">
                  <c:v>2777</c:v>
                </c:pt>
                <c:pt idx="229">
                  <c:v>2777</c:v>
                </c:pt>
                <c:pt idx="230">
                  <c:v>2429.875</c:v>
                </c:pt>
                <c:pt idx="231">
                  <c:v>2429.875</c:v>
                </c:pt>
                <c:pt idx="232">
                  <c:v>2429.875</c:v>
                </c:pt>
                <c:pt idx="233">
                  <c:v>2429.875</c:v>
                </c:pt>
                <c:pt idx="234">
                  <c:v>2429.875</c:v>
                </c:pt>
                <c:pt idx="235">
                  <c:v>2082.75</c:v>
                </c:pt>
                <c:pt idx="236">
                  <c:v>2082.75</c:v>
                </c:pt>
                <c:pt idx="237">
                  <c:v>2082.75</c:v>
                </c:pt>
                <c:pt idx="238">
                  <c:v>2082.75</c:v>
                </c:pt>
                <c:pt idx="239">
                  <c:v>2082.75</c:v>
                </c:pt>
                <c:pt idx="240">
                  <c:v>1735.625</c:v>
                </c:pt>
                <c:pt idx="241">
                  <c:v>1735.625</c:v>
                </c:pt>
                <c:pt idx="242">
                  <c:v>1735.625</c:v>
                </c:pt>
                <c:pt idx="243">
                  <c:v>1735.625</c:v>
                </c:pt>
                <c:pt idx="244">
                  <c:v>1735.625</c:v>
                </c:pt>
                <c:pt idx="245">
                  <c:v>1388.5</c:v>
                </c:pt>
                <c:pt idx="246">
                  <c:v>1388.5</c:v>
                </c:pt>
                <c:pt idx="247">
                  <c:v>1388.5</c:v>
                </c:pt>
                <c:pt idx="248">
                  <c:v>1388.5</c:v>
                </c:pt>
                <c:pt idx="249">
                  <c:v>1388.5</c:v>
                </c:pt>
                <c:pt idx="250">
                  <c:v>1041.375</c:v>
                </c:pt>
                <c:pt idx="251">
                  <c:v>1041.375</c:v>
                </c:pt>
                <c:pt idx="252">
                  <c:v>1041.375</c:v>
                </c:pt>
                <c:pt idx="253">
                  <c:v>1041.375</c:v>
                </c:pt>
                <c:pt idx="254">
                  <c:v>1041.375</c:v>
                </c:pt>
                <c:pt idx="255">
                  <c:v>694.25</c:v>
                </c:pt>
                <c:pt idx="256">
                  <c:v>694.25</c:v>
                </c:pt>
                <c:pt idx="257">
                  <c:v>694.25</c:v>
                </c:pt>
                <c:pt idx="258">
                  <c:v>694.25</c:v>
                </c:pt>
                <c:pt idx="259">
                  <c:v>694.25</c:v>
                </c:pt>
                <c:pt idx="260">
                  <c:v>347.125</c:v>
                </c:pt>
                <c:pt idx="261">
                  <c:v>347.125</c:v>
                </c:pt>
                <c:pt idx="262">
                  <c:v>347.125</c:v>
                </c:pt>
                <c:pt idx="263">
                  <c:v>347.125</c:v>
                </c:pt>
                <c:pt idx="264">
                  <c:v>347.125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210.5</c:v>
                </c:pt>
                <c:pt idx="276">
                  <c:v>210.5</c:v>
                </c:pt>
                <c:pt idx="277">
                  <c:v>210.5</c:v>
                </c:pt>
                <c:pt idx="278">
                  <c:v>210.5</c:v>
                </c:pt>
                <c:pt idx="279">
                  <c:v>210.5</c:v>
                </c:pt>
                <c:pt idx="280">
                  <c:v>421</c:v>
                </c:pt>
                <c:pt idx="281">
                  <c:v>421</c:v>
                </c:pt>
                <c:pt idx="282">
                  <c:v>421</c:v>
                </c:pt>
                <c:pt idx="283">
                  <c:v>421</c:v>
                </c:pt>
                <c:pt idx="284">
                  <c:v>421</c:v>
                </c:pt>
                <c:pt idx="285">
                  <c:v>631.5</c:v>
                </c:pt>
                <c:pt idx="286">
                  <c:v>631.5</c:v>
                </c:pt>
                <c:pt idx="287">
                  <c:v>631.5</c:v>
                </c:pt>
                <c:pt idx="288">
                  <c:v>631.5</c:v>
                </c:pt>
                <c:pt idx="289">
                  <c:v>631.5</c:v>
                </c:pt>
                <c:pt idx="290">
                  <c:v>842</c:v>
                </c:pt>
                <c:pt idx="291">
                  <c:v>842</c:v>
                </c:pt>
                <c:pt idx="292">
                  <c:v>842</c:v>
                </c:pt>
                <c:pt idx="293">
                  <c:v>842</c:v>
                </c:pt>
                <c:pt idx="294">
                  <c:v>842</c:v>
                </c:pt>
                <c:pt idx="295">
                  <c:v>1052.5</c:v>
                </c:pt>
                <c:pt idx="296">
                  <c:v>1052.5</c:v>
                </c:pt>
                <c:pt idx="297">
                  <c:v>1052.5</c:v>
                </c:pt>
                <c:pt idx="298">
                  <c:v>1052.5</c:v>
                </c:pt>
                <c:pt idx="299">
                  <c:v>1052.5</c:v>
                </c:pt>
                <c:pt idx="300">
                  <c:v>1263</c:v>
                </c:pt>
                <c:pt idx="301">
                  <c:v>1263</c:v>
                </c:pt>
                <c:pt idx="302">
                  <c:v>1263</c:v>
                </c:pt>
                <c:pt idx="303">
                  <c:v>1263</c:v>
                </c:pt>
                <c:pt idx="304">
                  <c:v>1263</c:v>
                </c:pt>
                <c:pt idx="305">
                  <c:v>1473.5</c:v>
                </c:pt>
                <c:pt idx="306">
                  <c:v>1473.5</c:v>
                </c:pt>
                <c:pt idx="307">
                  <c:v>1473.5</c:v>
                </c:pt>
                <c:pt idx="308">
                  <c:v>1473.5</c:v>
                </c:pt>
                <c:pt idx="309">
                  <c:v>1473.5</c:v>
                </c:pt>
                <c:pt idx="310">
                  <c:v>1684</c:v>
                </c:pt>
                <c:pt idx="311">
                  <c:v>1684</c:v>
                </c:pt>
                <c:pt idx="312">
                  <c:v>1684</c:v>
                </c:pt>
                <c:pt idx="313">
                  <c:v>1684</c:v>
                </c:pt>
                <c:pt idx="314">
                  <c:v>1684</c:v>
                </c:pt>
                <c:pt idx="315">
                  <c:v>1684</c:v>
                </c:pt>
                <c:pt idx="316">
                  <c:v>1684</c:v>
                </c:pt>
                <c:pt idx="317">
                  <c:v>1684</c:v>
                </c:pt>
                <c:pt idx="318">
                  <c:v>1684</c:v>
                </c:pt>
                <c:pt idx="319">
                  <c:v>1684</c:v>
                </c:pt>
                <c:pt idx="320">
                  <c:v>1473.5</c:v>
                </c:pt>
                <c:pt idx="321">
                  <c:v>1473.5</c:v>
                </c:pt>
                <c:pt idx="322">
                  <c:v>1473.5</c:v>
                </c:pt>
                <c:pt idx="323">
                  <c:v>1473.5</c:v>
                </c:pt>
                <c:pt idx="324">
                  <c:v>1473.5</c:v>
                </c:pt>
                <c:pt idx="325">
                  <c:v>1263</c:v>
                </c:pt>
                <c:pt idx="326">
                  <c:v>1263</c:v>
                </c:pt>
                <c:pt idx="327">
                  <c:v>1263</c:v>
                </c:pt>
                <c:pt idx="328">
                  <c:v>1263</c:v>
                </c:pt>
                <c:pt idx="329">
                  <c:v>1263</c:v>
                </c:pt>
                <c:pt idx="330">
                  <c:v>1052.5</c:v>
                </c:pt>
                <c:pt idx="331">
                  <c:v>1052.5</c:v>
                </c:pt>
                <c:pt idx="332">
                  <c:v>1052.5</c:v>
                </c:pt>
                <c:pt idx="333">
                  <c:v>1052.5</c:v>
                </c:pt>
                <c:pt idx="334">
                  <c:v>1052.5</c:v>
                </c:pt>
                <c:pt idx="335">
                  <c:v>842</c:v>
                </c:pt>
                <c:pt idx="336">
                  <c:v>842</c:v>
                </c:pt>
                <c:pt idx="337">
                  <c:v>842</c:v>
                </c:pt>
                <c:pt idx="338">
                  <c:v>842</c:v>
                </c:pt>
                <c:pt idx="339">
                  <c:v>842</c:v>
                </c:pt>
                <c:pt idx="340">
                  <c:v>631.5</c:v>
                </c:pt>
                <c:pt idx="341">
                  <c:v>631.5</c:v>
                </c:pt>
                <c:pt idx="342">
                  <c:v>631.5</c:v>
                </c:pt>
                <c:pt idx="343">
                  <c:v>631.5</c:v>
                </c:pt>
                <c:pt idx="344">
                  <c:v>631.5</c:v>
                </c:pt>
                <c:pt idx="345">
                  <c:v>421</c:v>
                </c:pt>
                <c:pt idx="346">
                  <c:v>421</c:v>
                </c:pt>
                <c:pt idx="347">
                  <c:v>421</c:v>
                </c:pt>
                <c:pt idx="348">
                  <c:v>421</c:v>
                </c:pt>
                <c:pt idx="349">
                  <c:v>421</c:v>
                </c:pt>
                <c:pt idx="350">
                  <c:v>210.5</c:v>
                </c:pt>
                <c:pt idx="351">
                  <c:v>210.5</c:v>
                </c:pt>
                <c:pt idx="352">
                  <c:v>210.5</c:v>
                </c:pt>
                <c:pt idx="353">
                  <c:v>210.5</c:v>
                </c:pt>
                <c:pt idx="354">
                  <c:v>210.5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430.375</c:v>
                </c:pt>
                <c:pt idx="366">
                  <c:v>430.375</c:v>
                </c:pt>
                <c:pt idx="367">
                  <c:v>430.375</c:v>
                </c:pt>
                <c:pt idx="368">
                  <c:v>430.375</c:v>
                </c:pt>
                <c:pt idx="369">
                  <c:v>430.375</c:v>
                </c:pt>
                <c:pt idx="370">
                  <c:v>860.75</c:v>
                </c:pt>
                <c:pt idx="371">
                  <c:v>860.75</c:v>
                </c:pt>
                <c:pt idx="372">
                  <c:v>860.75</c:v>
                </c:pt>
                <c:pt idx="373">
                  <c:v>860.75</c:v>
                </c:pt>
                <c:pt idx="374">
                  <c:v>860.75</c:v>
                </c:pt>
                <c:pt idx="375">
                  <c:v>1291.125</c:v>
                </c:pt>
                <c:pt idx="376">
                  <c:v>1291.125</c:v>
                </c:pt>
                <c:pt idx="377">
                  <c:v>1291.125</c:v>
                </c:pt>
                <c:pt idx="378">
                  <c:v>1291.125</c:v>
                </c:pt>
                <c:pt idx="379">
                  <c:v>1291.125</c:v>
                </c:pt>
                <c:pt idx="380">
                  <c:v>1721.5</c:v>
                </c:pt>
                <c:pt idx="381">
                  <c:v>1721.5</c:v>
                </c:pt>
                <c:pt idx="382">
                  <c:v>1721.5</c:v>
                </c:pt>
                <c:pt idx="383">
                  <c:v>1721.5</c:v>
                </c:pt>
                <c:pt idx="384">
                  <c:v>1721.5</c:v>
                </c:pt>
                <c:pt idx="385">
                  <c:v>2151.875</c:v>
                </c:pt>
                <c:pt idx="386">
                  <c:v>2151.875</c:v>
                </c:pt>
                <c:pt idx="387">
                  <c:v>2151.875</c:v>
                </c:pt>
                <c:pt idx="388">
                  <c:v>2151.875</c:v>
                </c:pt>
                <c:pt idx="389">
                  <c:v>2151.875</c:v>
                </c:pt>
                <c:pt idx="390">
                  <c:v>2582.25</c:v>
                </c:pt>
                <c:pt idx="391">
                  <c:v>2582.25</c:v>
                </c:pt>
                <c:pt idx="392">
                  <c:v>2582.25</c:v>
                </c:pt>
                <c:pt idx="393">
                  <c:v>2582.25</c:v>
                </c:pt>
                <c:pt idx="394">
                  <c:v>2582.25</c:v>
                </c:pt>
                <c:pt idx="395">
                  <c:v>3012.625</c:v>
                </c:pt>
                <c:pt idx="396">
                  <c:v>3012.625</c:v>
                </c:pt>
                <c:pt idx="397">
                  <c:v>3012.625</c:v>
                </c:pt>
                <c:pt idx="398">
                  <c:v>3012.625</c:v>
                </c:pt>
                <c:pt idx="399">
                  <c:v>3012.625</c:v>
                </c:pt>
                <c:pt idx="400">
                  <c:v>3443</c:v>
                </c:pt>
                <c:pt idx="401">
                  <c:v>3443</c:v>
                </c:pt>
                <c:pt idx="402">
                  <c:v>3443</c:v>
                </c:pt>
                <c:pt idx="403">
                  <c:v>3443</c:v>
                </c:pt>
                <c:pt idx="404">
                  <c:v>3443</c:v>
                </c:pt>
                <c:pt idx="405">
                  <c:v>3443</c:v>
                </c:pt>
                <c:pt idx="406">
                  <c:v>3443</c:v>
                </c:pt>
                <c:pt idx="407">
                  <c:v>3443</c:v>
                </c:pt>
                <c:pt idx="408">
                  <c:v>3443</c:v>
                </c:pt>
                <c:pt idx="409">
                  <c:v>3443</c:v>
                </c:pt>
                <c:pt idx="410">
                  <c:v>3012.625</c:v>
                </c:pt>
                <c:pt idx="411">
                  <c:v>3012.625</c:v>
                </c:pt>
                <c:pt idx="412">
                  <c:v>3012.625</c:v>
                </c:pt>
                <c:pt idx="413">
                  <c:v>3012.625</c:v>
                </c:pt>
                <c:pt idx="414">
                  <c:v>3012.625</c:v>
                </c:pt>
                <c:pt idx="415">
                  <c:v>2582.25</c:v>
                </c:pt>
                <c:pt idx="416">
                  <c:v>2582.25</c:v>
                </c:pt>
                <c:pt idx="417">
                  <c:v>2582.25</c:v>
                </c:pt>
                <c:pt idx="418">
                  <c:v>2582.25</c:v>
                </c:pt>
                <c:pt idx="419">
                  <c:v>2582.25</c:v>
                </c:pt>
                <c:pt idx="420">
                  <c:v>2151.875</c:v>
                </c:pt>
                <c:pt idx="421">
                  <c:v>2151.875</c:v>
                </c:pt>
                <c:pt idx="422">
                  <c:v>2151.875</c:v>
                </c:pt>
                <c:pt idx="423">
                  <c:v>2151.875</c:v>
                </c:pt>
                <c:pt idx="424">
                  <c:v>2151.875</c:v>
                </c:pt>
                <c:pt idx="425">
                  <c:v>1721.5</c:v>
                </c:pt>
                <c:pt idx="426">
                  <c:v>1721.5</c:v>
                </c:pt>
                <c:pt idx="427">
                  <c:v>1721.5</c:v>
                </c:pt>
                <c:pt idx="428">
                  <c:v>1721.5</c:v>
                </c:pt>
                <c:pt idx="429">
                  <c:v>1721.5</c:v>
                </c:pt>
                <c:pt idx="430">
                  <c:v>1291.125</c:v>
                </c:pt>
                <c:pt idx="431">
                  <c:v>1291.125</c:v>
                </c:pt>
                <c:pt idx="432">
                  <c:v>1291.125</c:v>
                </c:pt>
                <c:pt idx="433">
                  <c:v>1291.125</c:v>
                </c:pt>
                <c:pt idx="434">
                  <c:v>1291.125</c:v>
                </c:pt>
                <c:pt idx="435">
                  <c:v>860.75</c:v>
                </c:pt>
                <c:pt idx="436">
                  <c:v>860.75</c:v>
                </c:pt>
                <c:pt idx="437">
                  <c:v>860.75</c:v>
                </c:pt>
                <c:pt idx="438">
                  <c:v>860.75</c:v>
                </c:pt>
                <c:pt idx="439">
                  <c:v>860.75</c:v>
                </c:pt>
                <c:pt idx="440">
                  <c:v>430.375</c:v>
                </c:pt>
                <c:pt idx="441">
                  <c:v>430.375</c:v>
                </c:pt>
                <c:pt idx="442">
                  <c:v>430.375</c:v>
                </c:pt>
                <c:pt idx="443">
                  <c:v>430.375</c:v>
                </c:pt>
                <c:pt idx="444">
                  <c:v>430.375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91424"/>
        <c:axId val="228792960"/>
      </c:scatterChart>
      <c:scatterChart>
        <c:scatterStyle val="lineMarker"/>
        <c:varyColors val="0"/>
        <c:ser>
          <c:idx val="1"/>
          <c:order val="1"/>
          <c:tx>
            <c:v>Lab</c:v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Springs!$A$4</c:f>
                  <c:strCache>
                    <c:ptCount val="1"/>
                    <c:pt idx="0">
                      <c:v>2009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Springs!$A$5</c:f>
                  <c:strCache>
                    <c:ptCount val="1"/>
                    <c:pt idx="0">
                      <c:v>2010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Springs!$A$6</c:f>
                  <c:strCache>
                    <c:ptCount val="1"/>
                    <c:pt idx="0">
                      <c:v>2011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Springs!$A$7</c:f>
                  <c:strCache>
                    <c:ptCount val="1"/>
                    <c:pt idx="0">
                      <c:v>2012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Springs!$A$8</c:f>
                  <c:strCache>
                    <c:ptCount val="1"/>
                    <c:pt idx="0">
                      <c:v>2013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1800" b="1">
                    <a:solidFill>
                      <a:schemeClr val="bg1"/>
                    </a:solidFill>
                    <a:latin typeface="Segoe Script" pitchFamily="34" charset="0"/>
                    <a:cs typeface="Times New Roman" pitchFamily="18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[0]!Lab_X</c:f>
              <c:numCache>
                <c:formatCode>General</c:formatCode>
                <c:ptCount val="5"/>
                <c:pt idx="0">
                  <c:v>7.25</c:v>
                </c:pt>
                <c:pt idx="1">
                  <c:v>15.25</c:v>
                </c:pt>
                <c:pt idx="2">
                  <c:v>23.25</c:v>
                </c:pt>
                <c:pt idx="3">
                  <c:v>31.25</c:v>
                </c:pt>
                <c:pt idx="4">
                  <c:v>39.25</c:v>
                </c:pt>
              </c:numCache>
            </c:numRef>
          </c:xVal>
          <c:yVal>
            <c:numRef>
              <c:f>[0]!Lab_Y</c:f>
              <c:numCache>
                <c:formatCode>General</c:formatCode>
                <c:ptCount val="5"/>
                <c:pt idx="0">
                  <c:v>2203</c:v>
                </c:pt>
                <c:pt idx="1">
                  <c:v>950</c:v>
                </c:pt>
                <c:pt idx="2">
                  <c:v>2777</c:v>
                </c:pt>
                <c:pt idx="3">
                  <c:v>1684</c:v>
                </c:pt>
                <c:pt idx="4">
                  <c:v>3443</c:v>
                </c:pt>
              </c:numCache>
            </c:numRef>
          </c:yVal>
          <c:smooth val="0"/>
        </c:ser>
        <c:ser>
          <c:idx val="2"/>
          <c:order val="2"/>
          <c:tx>
            <c:v>Axis</c:v>
          </c:tx>
          <c:spPr>
            <a:ln w="28575">
              <a:noFill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sz="1100"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errBars>
            <c:errDir val="x"/>
            <c:errBarType val="plus"/>
            <c:errValType val="fixedVal"/>
            <c:noEndCap val="1"/>
            <c:val val="40"/>
            <c:spPr>
              <a:ln w="3175">
                <a:solidFill>
                  <a:schemeClr val="bg1">
                    <a:lumMod val="90000"/>
                  </a:schemeClr>
                </a:solidFill>
                <a:prstDash val="lgDash"/>
              </a:ln>
            </c:spPr>
          </c:errBars>
          <c:xVal>
            <c:numRef>
              <c:f>[0]!Axis_X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[0]!Axis_Y</c:f>
              <c:numCache>
                <c:formatCode>General</c:formatCode>
                <c:ptCount val="8"/>
                <c:pt idx="0">
                  <c:v>500</c:v>
                </c:pt>
                <c:pt idx="1">
                  <c:v>1000</c:v>
                </c:pt>
                <c:pt idx="2">
                  <c:v>1500</c:v>
                </c:pt>
                <c:pt idx="3">
                  <c:v>2000</c:v>
                </c:pt>
                <c:pt idx="4">
                  <c:v>2500</c:v>
                </c:pt>
                <c:pt idx="5">
                  <c:v>3000</c:v>
                </c:pt>
                <c:pt idx="6">
                  <c:v>3500</c:v>
                </c:pt>
                <c:pt idx="7">
                  <c:v>4000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91424"/>
        <c:axId val="228792960"/>
      </c:scatterChart>
      <c:valAx>
        <c:axId val="228791424"/>
        <c:scaling>
          <c:orientation val="minMax"/>
          <c:max val="42"/>
          <c:min val="-3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 w="12700">
            <a:solidFill>
              <a:schemeClr val="tx1">
                <a:lumMod val="75000"/>
                <a:lumOff val="25000"/>
              </a:schemeClr>
            </a:solidFill>
          </a:ln>
        </c:spPr>
        <c:crossAx val="228792960"/>
        <c:crosses val="autoZero"/>
        <c:crossBetween val="midCat"/>
      </c:valAx>
      <c:valAx>
        <c:axId val="228792960"/>
        <c:scaling>
          <c:orientation val="minMax"/>
          <c:max val="4000"/>
        </c:scaling>
        <c:delete val="1"/>
        <c:axPos val="l"/>
        <c:numFmt formatCode="General" sourceLinked="1"/>
        <c:majorTickMark val="none"/>
        <c:minorTickMark val="none"/>
        <c:tickLblPos val="none"/>
        <c:crossAx val="228791424"/>
        <c:crosses val="autoZero"/>
        <c:crossBetween val="midCat"/>
      </c:valAx>
      <c:spPr>
        <a:solidFill>
          <a:schemeClr val="bg2">
            <a:lumMod val="50000"/>
          </a:schemeClr>
        </a:solidFill>
      </c:spPr>
    </c:plotArea>
    <c:plotVisOnly val="1"/>
    <c:dispBlanksAs val="gap"/>
    <c:showDLblsOverMax val="0"/>
  </c:chart>
  <c:spPr>
    <a:solidFill>
      <a:schemeClr val="bg2">
        <a:lumMod val="50000"/>
      </a:schemeClr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257743584701488E-2"/>
          <c:y val="3.2341047340626004E-2"/>
          <c:w val="0.91080877856830056"/>
          <c:h val="0.89352966069912221"/>
        </c:manualLayout>
      </c:layout>
      <c:areaChart>
        <c:grouping val="stacked"/>
        <c:varyColors val="0"/>
        <c:ser>
          <c:idx val="6"/>
          <c:order val="0"/>
          <c:tx>
            <c:strRef>
              <c:f>Iceberg!$J$26</c:f>
              <c:strCache>
                <c:ptCount val="1"/>
                <c:pt idx="0">
                  <c:v>Below</c:v>
                </c:pt>
              </c:strCache>
            </c:strRef>
          </c:tx>
          <c:spPr>
            <a:noFill/>
          </c:spPr>
          <c:cat>
            <c:numRef>
              <c:f>Iceberg!$C$27:$C$36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Iceberg!$J$27:$J$36</c:f>
              <c:numCache>
                <c:formatCode>General</c:formatCode>
                <c:ptCount val="10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12</c:v>
                </c:pt>
                <c:pt idx="4">
                  <c:v>9.5</c:v>
                </c:pt>
                <c:pt idx="5">
                  <c:v>7.5</c:v>
                </c:pt>
                <c:pt idx="6">
                  <c:v>5.5</c:v>
                </c:pt>
                <c:pt idx="7">
                  <c:v>2</c:v>
                </c:pt>
                <c:pt idx="8">
                  <c:v>1.5</c:v>
                </c:pt>
                <c:pt idx="9">
                  <c:v>0</c:v>
                </c:pt>
              </c:numCache>
            </c:numRef>
          </c:val>
        </c:ser>
        <c:ser>
          <c:idx val="0"/>
          <c:order val="1"/>
          <c:tx>
            <c:strRef>
              <c:f>Iceberg!$D$26</c:f>
              <c:strCache>
                <c:ptCount val="1"/>
                <c:pt idx="0">
                  <c:v>MS Excel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cat>
            <c:numRef>
              <c:f>Iceberg!$C$27:$C$36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Iceberg!$D$27:$D$36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7</c:v>
                </c:pt>
                <c:pt idx="7">
                  <c:v>7</c:v>
                </c:pt>
                <c:pt idx="8">
                  <c:v>9</c:v>
                </c:pt>
                <c:pt idx="9">
                  <c:v>9</c:v>
                </c:pt>
              </c:numCache>
            </c:numRef>
          </c:val>
        </c:ser>
        <c:ser>
          <c:idx val="1"/>
          <c:order val="2"/>
          <c:tx>
            <c:strRef>
              <c:f>Iceberg!$E$26</c:f>
              <c:strCache>
                <c:ptCount val="1"/>
                <c:pt idx="0">
                  <c:v>MS Access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cat>
            <c:numRef>
              <c:f>Iceberg!$C$27:$C$36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Iceberg!$E$27:$E$36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</c:numCache>
            </c:numRef>
          </c:val>
        </c:ser>
        <c:ser>
          <c:idx val="2"/>
          <c:order val="3"/>
          <c:tx>
            <c:strRef>
              <c:f>Iceberg!$F$26</c:f>
              <c:strCache>
                <c:ptCount val="1"/>
                <c:pt idx="0">
                  <c:v>PowerPivot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cat>
            <c:numRef>
              <c:f>Iceberg!$C$27:$C$36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Iceberg!$F$27:$F$36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ser>
          <c:idx val="3"/>
          <c:order val="4"/>
          <c:tx>
            <c:strRef>
              <c:f>Iceberg!$G$26</c:f>
              <c:strCache>
                <c:ptCount val="1"/>
                <c:pt idx="0">
                  <c:v>VBA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cat>
            <c:numRef>
              <c:f>Iceberg!$C$27:$C$36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Iceberg!$G$27:$G$36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</c:numCache>
            </c:numRef>
          </c:val>
        </c:ser>
        <c:ser>
          <c:idx val="4"/>
          <c:order val="5"/>
          <c:tx>
            <c:strRef>
              <c:f>Iceberg!$H$26</c:f>
              <c:strCache>
                <c:ptCount val="1"/>
                <c:pt idx="0">
                  <c:v>VSTO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</c:spPr>
          <c:cat>
            <c:numRef>
              <c:f>Iceberg!$C$27:$C$36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Iceberg!$H$27:$H$36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</c:numCache>
            </c:numRef>
          </c:val>
        </c:ser>
        <c:ser>
          <c:idx val="5"/>
          <c:order val="6"/>
          <c:tx>
            <c:strRef>
              <c:f>Iceberg!$I$26</c:f>
              <c:strCache>
                <c:ptCount val="1"/>
                <c:pt idx="0">
                  <c:v>SAP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cat>
            <c:numRef>
              <c:f>Iceberg!$C$27:$C$36</c:f>
              <c:numCache>
                <c:formatCode>General</c:formatCode>
                <c:ptCount val="10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</c:numCache>
            </c:numRef>
          </c:cat>
          <c:val>
            <c:numRef>
              <c:f>Iceberg!$I$27:$I$36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824576"/>
        <c:axId val="228826112"/>
      </c:areaChart>
      <c:scatterChart>
        <c:scatterStyle val="smoothMarker"/>
        <c:varyColors val="0"/>
        <c:ser>
          <c:idx val="8"/>
          <c:order val="8"/>
          <c:tx>
            <c:v>DL1</c:v>
          </c:tx>
          <c:spPr>
            <a:ln w="190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Iceberg!$K$27:$K$28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xVal>
          <c:yVal>
            <c:numRef>
              <c:f>Iceberg!$L$27:$L$28</c:f>
              <c:numCache>
                <c:formatCode>General</c:formatCode>
                <c:ptCount val="2"/>
                <c:pt idx="0">
                  <c:v>14</c:v>
                </c:pt>
                <c:pt idx="1">
                  <c:v>32</c:v>
                </c:pt>
              </c:numCache>
            </c:numRef>
          </c:yVal>
          <c:smooth val="1"/>
        </c:ser>
        <c:ser>
          <c:idx val="9"/>
          <c:order val="9"/>
          <c:tx>
            <c:v>DL2</c:v>
          </c:tx>
          <c:spPr>
            <a:ln w="190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Iceberg!$K$30:$K$31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xVal>
          <c:yVal>
            <c:numRef>
              <c:f>Iceberg!$L$30:$L$31</c:f>
              <c:numCache>
                <c:formatCode>General</c:formatCode>
                <c:ptCount val="2"/>
                <c:pt idx="0">
                  <c:v>7.5</c:v>
                </c:pt>
                <c:pt idx="1">
                  <c:v>32</c:v>
                </c:pt>
              </c:numCache>
            </c:numRef>
          </c:yVal>
          <c:smooth val="1"/>
        </c:ser>
        <c:ser>
          <c:idx val="10"/>
          <c:order val="10"/>
          <c:tx>
            <c:v>DL3</c:v>
          </c:tx>
          <c:spPr>
            <a:ln w="190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Iceberg!$K$34:$K$35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xVal>
          <c:yVal>
            <c:numRef>
              <c:f>Iceberg!$L$34:$L$35</c:f>
              <c:numCache>
                <c:formatCode>General</c:formatCode>
                <c:ptCount val="2"/>
                <c:pt idx="0">
                  <c:v>1.5</c:v>
                </c:pt>
                <c:pt idx="1">
                  <c:v>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824576"/>
        <c:axId val="228826112"/>
      </c:scatterChart>
      <c:scatterChart>
        <c:scatterStyle val="lineMarker"/>
        <c:varyColors val="0"/>
        <c:ser>
          <c:idx val="7"/>
          <c:order val="7"/>
          <c:tx>
            <c:v>Skills</c:v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Iceberg!$D$26</c:f>
                  <c:strCache>
                    <c:ptCount val="1"/>
                    <c:pt idx="0">
                      <c:v>MS Excel</c:v>
                    </c:pt>
                  </c:strCache>
                </c:strRef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layout/>
              <c:tx>
                <c:strRef>
                  <c:f>Iceberg!$E$26</c:f>
                  <c:strCache>
                    <c:ptCount val="1"/>
                    <c:pt idx="0">
                      <c:v>MS Access</c:v>
                    </c:pt>
                  </c:strCache>
                </c:strRef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"/>
              <c:layout/>
              <c:tx>
                <c:strRef>
                  <c:f>Iceberg!$F$26</c:f>
                  <c:strCache>
                    <c:ptCount val="1"/>
                    <c:pt idx="0">
                      <c:v>PowerPivot</c:v>
                    </c:pt>
                  </c:strCache>
                </c:strRef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"/>
              <c:layout/>
              <c:tx>
                <c:strRef>
                  <c:f>Iceberg!$G$26</c:f>
                  <c:strCache>
                    <c:ptCount val="1"/>
                    <c:pt idx="0">
                      <c:v>VBA</c:v>
                    </c:pt>
                  </c:strCache>
                </c:strRef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4"/>
              <c:layout/>
              <c:tx>
                <c:strRef>
                  <c:f>Iceberg!$H$26</c:f>
                  <c:strCache>
                    <c:ptCount val="1"/>
                    <c:pt idx="0">
                      <c:v>VSTO</c:v>
                    </c:pt>
                  </c:strCache>
                </c:strRef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5"/>
              <c:layout/>
              <c:tx>
                <c:strRef>
                  <c:f>Iceberg!$I$26</c:f>
                  <c:strCache>
                    <c:ptCount val="1"/>
                    <c:pt idx="0">
                      <c:v>SAP</c:v>
                    </c:pt>
                  </c:strCache>
                </c:strRef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 anchor="ctr" anchorCtr="1"/>
              <a:lstStyle/>
              <a:p>
                <a:pPr>
                  <a:defRPr sz="1050"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Iceberg!$M$27:$M$32</c:f>
              <c:numCache>
                <c:formatCode>General</c:formatCode>
                <c:ptCount val="6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</c:numCache>
            </c:numRef>
          </c:xVal>
          <c:yVal>
            <c:numRef>
              <c:f>Iceberg!$N$27:$N$32</c:f>
              <c:numCache>
                <c:formatCode>General</c:formatCode>
                <c:ptCount val="6"/>
                <c:pt idx="0">
                  <c:v>4.5</c:v>
                </c:pt>
                <c:pt idx="1">
                  <c:v>11.5</c:v>
                </c:pt>
                <c:pt idx="2">
                  <c:v>15.5</c:v>
                </c:pt>
                <c:pt idx="3">
                  <c:v>19.5</c:v>
                </c:pt>
                <c:pt idx="4">
                  <c:v>24.5</c:v>
                </c:pt>
                <c:pt idx="5">
                  <c:v>29.5</c:v>
                </c:pt>
              </c:numCache>
            </c:numRef>
          </c:yVal>
          <c:smooth val="0"/>
        </c:ser>
        <c:ser>
          <c:idx val="11"/>
          <c:order val="11"/>
          <c:tx>
            <c:v>JobTitle</c:v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Iceberg!$B$27</c:f>
                  <c:strCache>
                    <c:ptCount val="1"/>
                    <c:pt idx="0">
                      <c:v>Assistant Data Analyst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Iceberg!$B$29</c:f>
                  <c:strCache>
                    <c:ptCount val="1"/>
                    <c:pt idx="0">
                      <c:v>Data Analyst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Iceberg!$B$32</c:f>
                  <c:strCache>
                    <c:ptCount val="1"/>
                    <c:pt idx="0">
                      <c:v>Senior Data Analyst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Iceberg!$B$35</c:f>
                  <c:strCache>
                    <c:ptCount val="1"/>
                    <c:pt idx="0">
                      <c:v>Data Analyst Pro</c:v>
                    </c:pt>
                  </c:strCache>
                </c:strRef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50" b="1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Iceberg!$O$27:$O$30</c:f>
              <c:numCache>
                <c:formatCode>General</c:formatCode>
                <c:ptCount val="4"/>
                <c:pt idx="0">
                  <c:v>1.5</c:v>
                </c:pt>
                <c:pt idx="1">
                  <c:v>4.5</c:v>
                </c:pt>
                <c:pt idx="2">
                  <c:v>7.5</c:v>
                </c:pt>
                <c:pt idx="3">
                  <c:v>10</c:v>
                </c:pt>
              </c:numCache>
            </c:numRef>
          </c:xVal>
          <c:yVal>
            <c:numRef>
              <c:f>Iceberg!$P$27:$P$30</c:f>
              <c:numCache>
                <c:formatCode>General</c:formatCode>
                <c:ptCount val="4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824576"/>
        <c:axId val="228826112"/>
      </c:scatterChart>
      <c:catAx>
        <c:axId val="228824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100" b="1">
                <a:latin typeface="Times New Roman" pitchFamily="18" charset="0"/>
                <a:cs typeface="Times New Roman" pitchFamily="18" charset="0"/>
              </a:defRPr>
            </a:pPr>
            <a:endParaRPr lang="en-US"/>
          </a:p>
        </c:txPr>
        <c:crossAx val="228826112"/>
        <c:crosses val="autoZero"/>
        <c:auto val="1"/>
        <c:lblAlgn val="ctr"/>
        <c:lblOffset val="100"/>
        <c:noMultiLvlLbl val="0"/>
      </c:catAx>
      <c:valAx>
        <c:axId val="2288261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one"/>
        <c:crossAx val="228824576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v>BackgroundDots</c:v>
          </c:tx>
          <c:spPr>
            <a:solidFill>
              <a:schemeClr val="bg1">
                <a:lumMod val="50000"/>
              </a:schemeClr>
            </a:solidFill>
          </c:spPr>
          <c:invertIfNegative val="0"/>
          <c:xVal>
            <c:numRef>
              <c:f>[0]!NB_X</c:f>
              <c:numCache>
                <c:formatCode>General</c:formatCode>
                <c:ptCount val="2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3.9780875814730932</c:v>
                </c:pt>
                <c:pt idx="6">
                  <c:v>4.9726094768413667</c:v>
                </c:pt>
                <c:pt idx="7">
                  <c:v>5.9671313722096393</c:v>
                </c:pt>
                <c:pt idx="8">
                  <c:v>6.9616532675779128</c:v>
                </c:pt>
                <c:pt idx="9">
                  <c:v>7.9561751629461863</c:v>
                </c:pt>
                <c:pt idx="10">
                  <c:v>3.9125904029352228</c:v>
                </c:pt>
                <c:pt idx="11">
                  <c:v>4.8907380036690284</c:v>
                </c:pt>
                <c:pt idx="12">
                  <c:v>5.8688856044028341</c:v>
                </c:pt>
                <c:pt idx="13">
                  <c:v>6.8470332051366398</c:v>
                </c:pt>
                <c:pt idx="14">
                  <c:v>7.8251808058704455</c:v>
                </c:pt>
                <c:pt idx="15">
                  <c:v>3.8042260651806146</c:v>
                </c:pt>
                <c:pt idx="16">
                  <c:v>4.7552825814757682</c:v>
                </c:pt>
                <c:pt idx="17">
                  <c:v>5.7063390977709219</c:v>
                </c:pt>
                <c:pt idx="18">
                  <c:v>6.6573956140660755</c:v>
                </c:pt>
                <c:pt idx="19">
                  <c:v>7.6084521303612291</c:v>
                </c:pt>
                <c:pt idx="20">
                  <c:v>3.6541818305704035</c:v>
                </c:pt>
                <c:pt idx="21">
                  <c:v>4.5677272882130042</c:v>
                </c:pt>
                <c:pt idx="22">
                  <c:v>5.4812727458556054</c:v>
                </c:pt>
                <c:pt idx="23">
                  <c:v>6.3948182034982057</c:v>
                </c:pt>
                <c:pt idx="24">
                  <c:v>7.3083636611408069</c:v>
                </c:pt>
                <c:pt idx="25">
                  <c:v>3.4641016151377548</c:v>
                </c:pt>
                <c:pt idx="26">
                  <c:v>4.3301270189221936</c:v>
                </c:pt>
                <c:pt idx="27">
                  <c:v>5.196152422706632</c:v>
                </c:pt>
                <c:pt idx="28">
                  <c:v>6.0621778264910713</c:v>
                </c:pt>
                <c:pt idx="29">
                  <c:v>6.9282032302755097</c:v>
                </c:pt>
                <c:pt idx="30">
                  <c:v>3.2360679774997898</c:v>
                </c:pt>
                <c:pt idx="31">
                  <c:v>4.0450849718747373</c:v>
                </c:pt>
                <c:pt idx="32">
                  <c:v>4.8541019662496847</c:v>
                </c:pt>
                <c:pt idx="33">
                  <c:v>5.6631189606246322</c:v>
                </c:pt>
                <c:pt idx="34">
                  <c:v>6.4721359549995796</c:v>
                </c:pt>
                <c:pt idx="35">
                  <c:v>2.972579301909577</c:v>
                </c:pt>
                <c:pt idx="36">
                  <c:v>3.715724127386971</c:v>
                </c:pt>
                <c:pt idx="37">
                  <c:v>4.4588689528643659</c:v>
                </c:pt>
                <c:pt idx="38">
                  <c:v>5.2020137783417599</c:v>
                </c:pt>
                <c:pt idx="39">
                  <c:v>5.945158603819154</c:v>
                </c:pt>
                <c:pt idx="40">
                  <c:v>2.6765224254354334</c:v>
                </c:pt>
                <c:pt idx="41">
                  <c:v>3.3456530317942916</c:v>
                </c:pt>
                <c:pt idx="42">
                  <c:v>4.0147836381531503</c:v>
                </c:pt>
                <c:pt idx="43">
                  <c:v>4.6839142445120086</c:v>
                </c:pt>
                <c:pt idx="44">
                  <c:v>5.3530448508708668</c:v>
                </c:pt>
                <c:pt idx="45">
                  <c:v>2.351141009169893</c:v>
                </c:pt>
                <c:pt idx="46">
                  <c:v>2.9389262614623664</c:v>
                </c:pt>
                <c:pt idx="47">
                  <c:v>3.5267115137548393</c:v>
                </c:pt>
                <c:pt idx="48">
                  <c:v>4.1144967660473126</c:v>
                </c:pt>
                <c:pt idx="49">
                  <c:v>4.702282018339786</c:v>
                </c:pt>
                <c:pt idx="50">
                  <c:v>1.9999999999999998</c:v>
                </c:pt>
                <c:pt idx="51">
                  <c:v>2.4999999999999996</c:v>
                </c:pt>
                <c:pt idx="52">
                  <c:v>2.9999999999999996</c:v>
                </c:pt>
                <c:pt idx="53">
                  <c:v>3.4999999999999996</c:v>
                </c:pt>
                <c:pt idx="54">
                  <c:v>3.9999999999999996</c:v>
                </c:pt>
                <c:pt idx="55">
                  <c:v>1.6269465723032017</c:v>
                </c:pt>
                <c:pt idx="56">
                  <c:v>2.0336832153790021</c:v>
                </c:pt>
                <c:pt idx="57">
                  <c:v>2.4404198584548027</c:v>
                </c:pt>
                <c:pt idx="58">
                  <c:v>2.8471565015306028</c:v>
                </c:pt>
                <c:pt idx="59">
                  <c:v>3.2538931446064034</c:v>
                </c:pt>
                <c:pt idx="60">
                  <c:v>1.23606797749979</c:v>
                </c:pt>
                <c:pt idx="61">
                  <c:v>1.5450849718747375</c:v>
                </c:pt>
                <c:pt idx="62">
                  <c:v>1.8541019662496852</c:v>
                </c:pt>
                <c:pt idx="63">
                  <c:v>2.1631189606246326</c:v>
                </c:pt>
                <c:pt idx="64">
                  <c:v>2.4721359549995801</c:v>
                </c:pt>
                <c:pt idx="65">
                  <c:v>0.83164676327103726</c:v>
                </c:pt>
                <c:pt idx="66">
                  <c:v>1.0395584540887965</c:v>
                </c:pt>
                <c:pt idx="67">
                  <c:v>1.2474701449065559</c:v>
                </c:pt>
                <c:pt idx="68">
                  <c:v>1.4553818357243151</c:v>
                </c:pt>
                <c:pt idx="69">
                  <c:v>1.6632935265420745</c:v>
                </c:pt>
                <c:pt idx="70">
                  <c:v>0.41811385307061494</c:v>
                </c:pt>
                <c:pt idx="71">
                  <c:v>0.52264231633826863</c:v>
                </c:pt>
                <c:pt idx="72">
                  <c:v>0.62717077960592238</c:v>
                </c:pt>
                <c:pt idx="73">
                  <c:v>0.73169924287357613</c:v>
                </c:pt>
                <c:pt idx="74">
                  <c:v>0.83622770614122988</c:v>
                </c:pt>
                <c:pt idx="75">
                  <c:v>4.90059381963448E-16</c:v>
                </c:pt>
                <c:pt idx="76">
                  <c:v>6.1257422745431001E-16</c:v>
                </c:pt>
                <c:pt idx="77">
                  <c:v>7.3508907294517201E-16</c:v>
                </c:pt>
                <c:pt idx="78">
                  <c:v>8.5760391843603401E-16</c:v>
                </c:pt>
                <c:pt idx="79">
                  <c:v>9.8011876392689601E-16</c:v>
                </c:pt>
                <c:pt idx="80">
                  <c:v>-0.41811385307061399</c:v>
                </c:pt>
                <c:pt idx="81">
                  <c:v>-0.52264231633826752</c:v>
                </c:pt>
                <c:pt idx="82">
                  <c:v>-0.62717077960592094</c:v>
                </c:pt>
                <c:pt idx="83">
                  <c:v>-0.73169924287357446</c:v>
                </c:pt>
                <c:pt idx="84">
                  <c:v>-0.83622770614122799</c:v>
                </c:pt>
                <c:pt idx="85">
                  <c:v>-0.83164676327103804</c:v>
                </c:pt>
                <c:pt idx="86">
                  <c:v>-1.0395584540887977</c:v>
                </c:pt>
                <c:pt idx="87">
                  <c:v>-1.2474701449065571</c:v>
                </c:pt>
                <c:pt idx="88">
                  <c:v>-1.4553818357243165</c:v>
                </c:pt>
                <c:pt idx="89">
                  <c:v>-1.6632935265420761</c:v>
                </c:pt>
                <c:pt idx="90">
                  <c:v>-1.2360679774997891</c:v>
                </c:pt>
                <c:pt idx="91">
                  <c:v>-1.5450849718747364</c:v>
                </c:pt>
                <c:pt idx="92">
                  <c:v>-1.8541019662496838</c:v>
                </c:pt>
                <c:pt idx="93">
                  <c:v>-2.1631189606246308</c:v>
                </c:pt>
                <c:pt idx="94">
                  <c:v>-2.4721359549995783</c:v>
                </c:pt>
                <c:pt idx="95">
                  <c:v>-1.6269465723032008</c:v>
                </c:pt>
                <c:pt idx="96">
                  <c:v>-2.0336832153790012</c:v>
                </c:pt>
                <c:pt idx="97">
                  <c:v>-2.4404198584548014</c:v>
                </c:pt>
                <c:pt idx="98">
                  <c:v>-2.8471565015306015</c:v>
                </c:pt>
                <c:pt idx="99">
                  <c:v>-3.2538931446064017</c:v>
                </c:pt>
                <c:pt idx="100">
                  <c:v>-2.0000000000000004</c:v>
                </c:pt>
                <c:pt idx="101">
                  <c:v>-2.5000000000000004</c:v>
                </c:pt>
                <c:pt idx="102">
                  <c:v>-3.0000000000000009</c:v>
                </c:pt>
                <c:pt idx="103">
                  <c:v>-3.5000000000000009</c:v>
                </c:pt>
                <c:pt idx="104">
                  <c:v>-4.0000000000000009</c:v>
                </c:pt>
                <c:pt idx="105">
                  <c:v>-2.3511410091698921</c:v>
                </c:pt>
                <c:pt idx="106">
                  <c:v>-2.938926261462365</c:v>
                </c:pt>
                <c:pt idx="107">
                  <c:v>-3.5267115137548384</c:v>
                </c:pt>
                <c:pt idx="108">
                  <c:v>-4.1144967660473108</c:v>
                </c:pt>
                <c:pt idx="109">
                  <c:v>-4.7022820183397842</c:v>
                </c:pt>
                <c:pt idx="110">
                  <c:v>-2.676522425435433</c:v>
                </c:pt>
                <c:pt idx="111">
                  <c:v>-3.3456530317942912</c:v>
                </c:pt>
                <c:pt idx="112">
                  <c:v>-4.0147836381531494</c:v>
                </c:pt>
                <c:pt idx="113">
                  <c:v>-4.6839142445120077</c:v>
                </c:pt>
                <c:pt idx="114">
                  <c:v>-5.3530448508708659</c:v>
                </c:pt>
                <c:pt idx="115">
                  <c:v>-2.9725793019095774</c:v>
                </c:pt>
                <c:pt idx="116">
                  <c:v>-3.7157241273869719</c:v>
                </c:pt>
                <c:pt idx="117">
                  <c:v>-4.4588689528643659</c:v>
                </c:pt>
                <c:pt idx="118">
                  <c:v>-5.2020137783417608</c:v>
                </c:pt>
                <c:pt idx="119">
                  <c:v>-5.9451586038191548</c:v>
                </c:pt>
                <c:pt idx="120">
                  <c:v>-3.2360679774997894</c:v>
                </c:pt>
                <c:pt idx="121">
                  <c:v>-4.0450849718747364</c:v>
                </c:pt>
                <c:pt idx="122">
                  <c:v>-4.8541019662496838</c:v>
                </c:pt>
                <c:pt idx="123">
                  <c:v>-5.6631189606246313</c:v>
                </c:pt>
                <c:pt idx="124">
                  <c:v>-6.4721359549995787</c:v>
                </c:pt>
                <c:pt idx="125">
                  <c:v>-3.4641016151377535</c:v>
                </c:pt>
                <c:pt idx="126">
                  <c:v>-4.3301270189221919</c:v>
                </c:pt>
                <c:pt idx="127">
                  <c:v>-5.1961524227066302</c:v>
                </c:pt>
                <c:pt idx="128">
                  <c:v>-6.0621778264910686</c:v>
                </c:pt>
                <c:pt idx="129">
                  <c:v>-6.928203230275507</c:v>
                </c:pt>
                <c:pt idx="130">
                  <c:v>-3.6541818305704039</c:v>
                </c:pt>
                <c:pt idx="131">
                  <c:v>-4.5677272882130051</c:v>
                </c:pt>
                <c:pt idx="132">
                  <c:v>-5.4812727458556054</c:v>
                </c:pt>
                <c:pt idx="133">
                  <c:v>-6.3948182034982066</c:v>
                </c:pt>
                <c:pt idx="134">
                  <c:v>-7.3083636611408078</c:v>
                </c:pt>
                <c:pt idx="135">
                  <c:v>-3.8042260651806141</c:v>
                </c:pt>
                <c:pt idx="136">
                  <c:v>-4.7552825814757673</c:v>
                </c:pt>
                <c:pt idx="137">
                  <c:v>-5.706339097770921</c:v>
                </c:pt>
                <c:pt idx="138">
                  <c:v>-6.6573956140660746</c:v>
                </c:pt>
                <c:pt idx="139">
                  <c:v>-7.6084521303612282</c:v>
                </c:pt>
                <c:pt idx="140">
                  <c:v>-3.9125904029352223</c:v>
                </c:pt>
                <c:pt idx="141">
                  <c:v>-4.8907380036690276</c:v>
                </c:pt>
                <c:pt idx="142">
                  <c:v>-5.8688856044028332</c:v>
                </c:pt>
                <c:pt idx="143">
                  <c:v>-6.8470332051366389</c:v>
                </c:pt>
                <c:pt idx="144">
                  <c:v>-7.8251808058704446</c:v>
                </c:pt>
                <c:pt idx="145">
                  <c:v>-3.9780875814730936</c:v>
                </c:pt>
                <c:pt idx="146">
                  <c:v>-4.9726094768413667</c:v>
                </c:pt>
                <c:pt idx="147">
                  <c:v>-5.9671313722096402</c:v>
                </c:pt>
                <c:pt idx="148">
                  <c:v>-6.9616532675779137</c:v>
                </c:pt>
                <c:pt idx="149">
                  <c:v>-7.9561751629461872</c:v>
                </c:pt>
                <c:pt idx="150">
                  <c:v>-4</c:v>
                </c:pt>
                <c:pt idx="151">
                  <c:v>-5</c:v>
                </c:pt>
                <c:pt idx="152">
                  <c:v>-6</c:v>
                </c:pt>
                <c:pt idx="153">
                  <c:v>-7</c:v>
                </c:pt>
                <c:pt idx="154">
                  <c:v>-8</c:v>
                </c:pt>
                <c:pt idx="155">
                  <c:v>-3.9780875814730936</c:v>
                </c:pt>
                <c:pt idx="156">
                  <c:v>-4.9726094768413667</c:v>
                </c:pt>
                <c:pt idx="157">
                  <c:v>-5.9671313722096402</c:v>
                </c:pt>
                <c:pt idx="158">
                  <c:v>-6.9616532675779137</c:v>
                </c:pt>
                <c:pt idx="159">
                  <c:v>-7.9561751629461872</c:v>
                </c:pt>
                <c:pt idx="160">
                  <c:v>-3.9125904029352223</c:v>
                </c:pt>
                <c:pt idx="161">
                  <c:v>-4.8907380036690276</c:v>
                </c:pt>
                <c:pt idx="162">
                  <c:v>-5.8688856044028332</c:v>
                </c:pt>
                <c:pt idx="163">
                  <c:v>-6.8470332051366389</c:v>
                </c:pt>
                <c:pt idx="164">
                  <c:v>-7.8251808058704446</c:v>
                </c:pt>
                <c:pt idx="165">
                  <c:v>-3.8042260651806146</c:v>
                </c:pt>
                <c:pt idx="166">
                  <c:v>-4.7552825814757682</c:v>
                </c:pt>
                <c:pt idx="167">
                  <c:v>-5.7063390977709219</c:v>
                </c:pt>
                <c:pt idx="168">
                  <c:v>-6.6573956140660755</c:v>
                </c:pt>
                <c:pt idx="169">
                  <c:v>-7.6084521303612291</c:v>
                </c:pt>
                <c:pt idx="170">
                  <c:v>-3.6541818305704044</c:v>
                </c:pt>
                <c:pt idx="171">
                  <c:v>-4.5677272882130051</c:v>
                </c:pt>
                <c:pt idx="172">
                  <c:v>-5.4812727458556063</c:v>
                </c:pt>
                <c:pt idx="173">
                  <c:v>-6.3948182034982075</c:v>
                </c:pt>
                <c:pt idx="174">
                  <c:v>-7.3083636611408087</c:v>
                </c:pt>
                <c:pt idx="175">
                  <c:v>-3.4641016151377544</c:v>
                </c:pt>
                <c:pt idx="176">
                  <c:v>-4.3301270189221928</c:v>
                </c:pt>
                <c:pt idx="177">
                  <c:v>-5.196152422706632</c:v>
                </c:pt>
                <c:pt idx="178">
                  <c:v>-6.0621778264910704</c:v>
                </c:pt>
                <c:pt idx="179">
                  <c:v>-6.9282032302755088</c:v>
                </c:pt>
                <c:pt idx="180">
                  <c:v>-3.2360679774997902</c:v>
                </c:pt>
                <c:pt idx="181">
                  <c:v>-4.0450849718747381</c:v>
                </c:pt>
                <c:pt idx="182">
                  <c:v>-4.8541019662496856</c:v>
                </c:pt>
                <c:pt idx="183">
                  <c:v>-5.663118960624633</c:v>
                </c:pt>
                <c:pt idx="184">
                  <c:v>-6.4721359549995805</c:v>
                </c:pt>
                <c:pt idx="185">
                  <c:v>-2.9725793019095783</c:v>
                </c:pt>
                <c:pt idx="186">
                  <c:v>-3.7157241273869728</c:v>
                </c:pt>
                <c:pt idx="187">
                  <c:v>-4.4588689528643677</c:v>
                </c:pt>
                <c:pt idx="188">
                  <c:v>-5.2020137783417617</c:v>
                </c:pt>
                <c:pt idx="189">
                  <c:v>-5.9451586038191566</c:v>
                </c:pt>
                <c:pt idx="190">
                  <c:v>-2.6765224254354325</c:v>
                </c:pt>
                <c:pt idx="191">
                  <c:v>-3.3456530317942907</c:v>
                </c:pt>
                <c:pt idx="192">
                  <c:v>-4.0147836381531485</c:v>
                </c:pt>
                <c:pt idx="193">
                  <c:v>-4.6839142445120068</c:v>
                </c:pt>
                <c:pt idx="194">
                  <c:v>-5.353044850870865</c:v>
                </c:pt>
                <c:pt idx="195">
                  <c:v>-2.3511410091698934</c:v>
                </c:pt>
                <c:pt idx="196">
                  <c:v>-2.9389262614623668</c:v>
                </c:pt>
                <c:pt idx="197">
                  <c:v>-3.5267115137548402</c:v>
                </c:pt>
                <c:pt idx="198">
                  <c:v>-4.1144967660473135</c:v>
                </c:pt>
                <c:pt idx="199">
                  <c:v>-4.7022820183397869</c:v>
                </c:pt>
                <c:pt idx="200">
                  <c:v>-2.0000000000000018</c:v>
                </c:pt>
                <c:pt idx="201">
                  <c:v>-2.5000000000000022</c:v>
                </c:pt>
                <c:pt idx="202">
                  <c:v>-3.0000000000000027</c:v>
                </c:pt>
                <c:pt idx="203">
                  <c:v>-3.5000000000000031</c:v>
                </c:pt>
                <c:pt idx="204">
                  <c:v>-4.0000000000000036</c:v>
                </c:pt>
                <c:pt idx="205">
                  <c:v>-1.6269465723032006</c:v>
                </c:pt>
                <c:pt idx="206">
                  <c:v>-2.0336832153790008</c:v>
                </c:pt>
                <c:pt idx="207">
                  <c:v>-2.4404198584548009</c:v>
                </c:pt>
                <c:pt idx="208">
                  <c:v>-2.8471565015306011</c:v>
                </c:pt>
                <c:pt idx="209">
                  <c:v>-3.2538931446064012</c:v>
                </c:pt>
                <c:pt idx="210">
                  <c:v>-1.2360679774997905</c:v>
                </c:pt>
                <c:pt idx="211">
                  <c:v>-1.5450849718747381</c:v>
                </c:pt>
                <c:pt idx="212">
                  <c:v>-1.8541019662496856</c:v>
                </c:pt>
                <c:pt idx="213">
                  <c:v>-2.1631189606246335</c:v>
                </c:pt>
                <c:pt idx="214">
                  <c:v>-2.4721359549995809</c:v>
                </c:pt>
                <c:pt idx="215">
                  <c:v>-0.83164676327103948</c:v>
                </c:pt>
                <c:pt idx="216">
                  <c:v>-1.0395584540887994</c:v>
                </c:pt>
                <c:pt idx="217">
                  <c:v>-1.2474701449065593</c:v>
                </c:pt>
                <c:pt idx="218">
                  <c:v>-1.4553818357243191</c:v>
                </c:pt>
                <c:pt idx="219">
                  <c:v>-1.663293526542079</c:v>
                </c:pt>
                <c:pt idx="220">
                  <c:v>-0.41811385307061366</c:v>
                </c:pt>
                <c:pt idx="221">
                  <c:v>-0.52264231633826708</c:v>
                </c:pt>
                <c:pt idx="222">
                  <c:v>-0.62717077960592049</c:v>
                </c:pt>
                <c:pt idx="223">
                  <c:v>-0.73169924287357391</c:v>
                </c:pt>
                <c:pt idx="224">
                  <c:v>-0.83622770614122732</c:v>
                </c:pt>
                <c:pt idx="225">
                  <c:v>-9.8011876392689601E-16</c:v>
                </c:pt>
                <c:pt idx="226">
                  <c:v>-1.22514845490862E-15</c:v>
                </c:pt>
                <c:pt idx="227">
                  <c:v>-1.470178145890344E-15</c:v>
                </c:pt>
                <c:pt idx="228">
                  <c:v>-1.715207836872068E-15</c:v>
                </c:pt>
                <c:pt idx="229">
                  <c:v>-1.960237527853792E-15</c:v>
                </c:pt>
              </c:numCache>
            </c:numRef>
          </c:xVal>
          <c:yVal>
            <c:numRef>
              <c:f>[0]!NB_Y</c:f>
              <c:numCache>
                <c:formatCode>General</c:formatCode>
                <c:ptCount val="230"/>
                <c:pt idx="0">
                  <c:v>2.45029690981724E-16</c:v>
                </c:pt>
                <c:pt idx="1">
                  <c:v>3.06287113727155E-16</c:v>
                </c:pt>
                <c:pt idx="2">
                  <c:v>3.67544536472586E-16</c:v>
                </c:pt>
                <c:pt idx="3">
                  <c:v>4.28801959218017E-16</c:v>
                </c:pt>
                <c:pt idx="4">
                  <c:v>4.90059381963448E-16</c:v>
                </c:pt>
                <c:pt idx="5">
                  <c:v>-0.41811385307061422</c:v>
                </c:pt>
                <c:pt idx="6">
                  <c:v>-0.52264231633826774</c:v>
                </c:pt>
                <c:pt idx="7">
                  <c:v>-0.62717077960592138</c:v>
                </c:pt>
                <c:pt idx="8">
                  <c:v>-0.73169924287357491</c:v>
                </c:pt>
                <c:pt idx="9">
                  <c:v>-0.83622770614122843</c:v>
                </c:pt>
                <c:pt idx="10">
                  <c:v>-0.83164676327103737</c:v>
                </c:pt>
                <c:pt idx="11">
                  <c:v>-1.0395584540887968</c:v>
                </c:pt>
                <c:pt idx="12">
                  <c:v>-1.2474701449065559</c:v>
                </c:pt>
                <c:pt idx="13">
                  <c:v>-1.4553818357243153</c:v>
                </c:pt>
                <c:pt idx="14">
                  <c:v>-1.6632935265420747</c:v>
                </c:pt>
                <c:pt idx="15">
                  <c:v>-1.2360679774997894</c:v>
                </c:pt>
                <c:pt idx="16">
                  <c:v>-1.5450849718747368</c:v>
                </c:pt>
                <c:pt idx="17">
                  <c:v>-1.854101966249684</c:v>
                </c:pt>
                <c:pt idx="18">
                  <c:v>-2.1631189606246313</c:v>
                </c:pt>
                <c:pt idx="19">
                  <c:v>-2.4721359549995787</c:v>
                </c:pt>
                <c:pt idx="20">
                  <c:v>-1.6269465723032011</c:v>
                </c:pt>
                <c:pt idx="21">
                  <c:v>-2.0336832153790012</c:v>
                </c:pt>
                <c:pt idx="22">
                  <c:v>-2.4404198584548018</c:v>
                </c:pt>
                <c:pt idx="23">
                  <c:v>-2.847156501530602</c:v>
                </c:pt>
                <c:pt idx="24">
                  <c:v>-3.2538931446064021</c:v>
                </c:pt>
                <c:pt idx="25">
                  <c:v>-1.9999999999999991</c:v>
                </c:pt>
                <c:pt idx="26">
                  <c:v>-2.4999999999999991</c:v>
                </c:pt>
                <c:pt idx="27">
                  <c:v>-2.9999999999999987</c:v>
                </c:pt>
                <c:pt idx="28">
                  <c:v>-3.4999999999999982</c:v>
                </c:pt>
                <c:pt idx="29">
                  <c:v>-3.9999999999999982</c:v>
                </c:pt>
                <c:pt idx="30">
                  <c:v>-2.3511410091698921</c:v>
                </c:pt>
                <c:pt idx="31">
                  <c:v>-2.938926261462365</c:v>
                </c:pt>
                <c:pt idx="32">
                  <c:v>-3.5267115137548384</c:v>
                </c:pt>
                <c:pt idx="33">
                  <c:v>-4.1144967660473108</c:v>
                </c:pt>
                <c:pt idx="34">
                  <c:v>-4.7022820183397842</c:v>
                </c:pt>
                <c:pt idx="35">
                  <c:v>-2.676522425435433</c:v>
                </c:pt>
                <c:pt idx="36">
                  <c:v>-3.3456530317942912</c:v>
                </c:pt>
                <c:pt idx="37">
                  <c:v>-4.0147836381531494</c:v>
                </c:pt>
                <c:pt idx="38">
                  <c:v>-4.6839142445120077</c:v>
                </c:pt>
                <c:pt idx="39">
                  <c:v>-5.3530448508708659</c:v>
                </c:pt>
                <c:pt idx="40">
                  <c:v>-2.9725793019095761</c:v>
                </c:pt>
                <c:pt idx="41">
                  <c:v>-3.7157241273869701</c:v>
                </c:pt>
                <c:pt idx="42">
                  <c:v>-4.4588689528643641</c:v>
                </c:pt>
                <c:pt idx="43">
                  <c:v>-5.2020137783417582</c:v>
                </c:pt>
                <c:pt idx="44">
                  <c:v>-5.9451586038191522</c:v>
                </c:pt>
                <c:pt idx="45">
                  <c:v>-3.2360679774997894</c:v>
                </c:pt>
                <c:pt idx="46">
                  <c:v>-4.0450849718747364</c:v>
                </c:pt>
                <c:pt idx="47">
                  <c:v>-4.8541019662496838</c:v>
                </c:pt>
                <c:pt idx="48">
                  <c:v>-5.6631189606246313</c:v>
                </c:pt>
                <c:pt idx="49">
                  <c:v>-6.4721359549995787</c:v>
                </c:pt>
                <c:pt idx="50">
                  <c:v>-3.4641016151377548</c:v>
                </c:pt>
                <c:pt idx="51">
                  <c:v>-4.3301270189221936</c:v>
                </c:pt>
                <c:pt idx="52">
                  <c:v>-5.196152422706632</c:v>
                </c:pt>
                <c:pt idx="53">
                  <c:v>-6.0621778264910713</c:v>
                </c:pt>
                <c:pt idx="54">
                  <c:v>-6.9282032302755097</c:v>
                </c:pt>
                <c:pt idx="55">
                  <c:v>-3.654181830570403</c:v>
                </c:pt>
                <c:pt idx="56">
                  <c:v>-4.5677272882130033</c:v>
                </c:pt>
                <c:pt idx="57">
                  <c:v>-5.4812727458556045</c:v>
                </c:pt>
                <c:pt idx="58">
                  <c:v>-6.3948182034982057</c:v>
                </c:pt>
                <c:pt idx="59">
                  <c:v>-7.308363661140806</c:v>
                </c:pt>
                <c:pt idx="60">
                  <c:v>-3.8042260651806141</c:v>
                </c:pt>
                <c:pt idx="61">
                  <c:v>-4.7552825814757673</c:v>
                </c:pt>
                <c:pt idx="62">
                  <c:v>-5.706339097770921</c:v>
                </c:pt>
                <c:pt idx="63">
                  <c:v>-6.6573956140660746</c:v>
                </c:pt>
                <c:pt idx="64">
                  <c:v>-7.6084521303612282</c:v>
                </c:pt>
                <c:pt idx="65">
                  <c:v>-3.9125904029352228</c:v>
                </c:pt>
                <c:pt idx="66">
                  <c:v>-4.8907380036690284</c:v>
                </c:pt>
                <c:pt idx="67">
                  <c:v>-5.8688856044028341</c:v>
                </c:pt>
                <c:pt idx="68">
                  <c:v>-6.8470332051366398</c:v>
                </c:pt>
                <c:pt idx="69">
                  <c:v>-7.8251808058704455</c:v>
                </c:pt>
                <c:pt idx="70">
                  <c:v>-3.9780875814730932</c:v>
                </c:pt>
                <c:pt idx="71">
                  <c:v>-4.9726094768413667</c:v>
                </c:pt>
                <c:pt idx="72">
                  <c:v>-5.9671313722096393</c:v>
                </c:pt>
                <c:pt idx="73">
                  <c:v>-6.9616532675779128</c:v>
                </c:pt>
                <c:pt idx="74">
                  <c:v>-7.9561751629461863</c:v>
                </c:pt>
                <c:pt idx="75">
                  <c:v>-4</c:v>
                </c:pt>
                <c:pt idx="76">
                  <c:v>-5</c:v>
                </c:pt>
                <c:pt idx="77">
                  <c:v>-6</c:v>
                </c:pt>
                <c:pt idx="78">
                  <c:v>-7</c:v>
                </c:pt>
                <c:pt idx="79">
                  <c:v>-8</c:v>
                </c:pt>
                <c:pt idx="80">
                  <c:v>-3.9780875814730932</c:v>
                </c:pt>
                <c:pt idx="81">
                  <c:v>-4.9726094768413667</c:v>
                </c:pt>
                <c:pt idx="82">
                  <c:v>-5.9671313722096393</c:v>
                </c:pt>
                <c:pt idx="83">
                  <c:v>-6.9616532675779128</c:v>
                </c:pt>
                <c:pt idx="84">
                  <c:v>-7.9561751629461863</c:v>
                </c:pt>
                <c:pt idx="85">
                  <c:v>-3.9125904029352223</c:v>
                </c:pt>
                <c:pt idx="86">
                  <c:v>-4.8907380036690276</c:v>
                </c:pt>
                <c:pt idx="87">
                  <c:v>-5.8688856044028332</c:v>
                </c:pt>
                <c:pt idx="88">
                  <c:v>-6.8470332051366389</c:v>
                </c:pt>
                <c:pt idx="89">
                  <c:v>-7.8251808058704446</c:v>
                </c:pt>
                <c:pt idx="90">
                  <c:v>-3.8042260651806146</c:v>
                </c:pt>
                <c:pt idx="91">
                  <c:v>-4.7552825814757682</c:v>
                </c:pt>
                <c:pt idx="92">
                  <c:v>-5.7063390977709219</c:v>
                </c:pt>
                <c:pt idx="93">
                  <c:v>-6.6573956140660755</c:v>
                </c:pt>
                <c:pt idx="94">
                  <c:v>-7.6084521303612291</c:v>
                </c:pt>
                <c:pt idx="95">
                  <c:v>-3.6541818305704035</c:v>
                </c:pt>
                <c:pt idx="96">
                  <c:v>-4.5677272882130042</c:v>
                </c:pt>
                <c:pt idx="97">
                  <c:v>-5.4812727458556054</c:v>
                </c:pt>
                <c:pt idx="98">
                  <c:v>-6.3948182034982057</c:v>
                </c:pt>
                <c:pt idx="99">
                  <c:v>-7.3083636611408069</c:v>
                </c:pt>
                <c:pt idx="100">
                  <c:v>-3.4641016151377544</c:v>
                </c:pt>
                <c:pt idx="101">
                  <c:v>-4.3301270189221928</c:v>
                </c:pt>
                <c:pt idx="102">
                  <c:v>-5.196152422706632</c:v>
                </c:pt>
                <c:pt idx="103">
                  <c:v>-6.0621778264910704</c:v>
                </c:pt>
                <c:pt idx="104">
                  <c:v>-6.9282032302755088</c:v>
                </c:pt>
                <c:pt idx="105">
                  <c:v>-3.2360679774997902</c:v>
                </c:pt>
                <c:pt idx="106">
                  <c:v>-4.0450849718747381</c:v>
                </c:pt>
                <c:pt idx="107">
                  <c:v>-4.8541019662496856</c:v>
                </c:pt>
                <c:pt idx="108">
                  <c:v>-5.663118960624633</c:v>
                </c:pt>
                <c:pt idx="109">
                  <c:v>-6.4721359549995805</c:v>
                </c:pt>
                <c:pt idx="110">
                  <c:v>-2.972579301909577</c:v>
                </c:pt>
                <c:pt idx="111">
                  <c:v>-3.715724127386971</c:v>
                </c:pt>
                <c:pt idx="112">
                  <c:v>-4.4588689528643659</c:v>
                </c:pt>
                <c:pt idx="113">
                  <c:v>-5.2020137783417599</c:v>
                </c:pt>
                <c:pt idx="114">
                  <c:v>-5.945158603819154</c:v>
                </c:pt>
                <c:pt idx="115">
                  <c:v>-2.6765224254354325</c:v>
                </c:pt>
                <c:pt idx="116">
                  <c:v>-3.3456530317942907</c:v>
                </c:pt>
                <c:pt idx="117">
                  <c:v>-4.0147836381531485</c:v>
                </c:pt>
                <c:pt idx="118">
                  <c:v>-4.6839142445120068</c:v>
                </c:pt>
                <c:pt idx="119">
                  <c:v>-5.353044850870865</c:v>
                </c:pt>
                <c:pt idx="120">
                  <c:v>-2.351141009169893</c:v>
                </c:pt>
                <c:pt idx="121">
                  <c:v>-2.9389262614623664</c:v>
                </c:pt>
                <c:pt idx="122">
                  <c:v>-3.5267115137548393</c:v>
                </c:pt>
                <c:pt idx="123">
                  <c:v>-4.1144967660473126</c:v>
                </c:pt>
                <c:pt idx="124">
                  <c:v>-4.702282018339786</c:v>
                </c:pt>
                <c:pt idx="125">
                  <c:v>-2.0000000000000018</c:v>
                </c:pt>
                <c:pt idx="126">
                  <c:v>-2.5000000000000022</c:v>
                </c:pt>
                <c:pt idx="127">
                  <c:v>-3.0000000000000027</c:v>
                </c:pt>
                <c:pt idx="128">
                  <c:v>-3.5000000000000031</c:v>
                </c:pt>
                <c:pt idx="129">
                  <c:v>-4.0000000000000036</c:v>
                </c:pt>
                <c:pt idx="130">
                  <c:v>-1.6269465723032004</c:v>
                </c:pt>
                <c:pt idx="131">
                  <c:v>-2.0336832153790003</c:v>
                </c:pt>
                <c:pt idx="132">
                  <c:v>-2.4404198584548005</c:v>
                </c:pt>
                <c:pt idx="133">
                  <c:v>-2.8471565015306006</c:v>
                </c:pt>
                <c:pt idx="134">
                  <c:v>-3.2538931446064008</c:v>
                </c:pt>
                <c:pt idx="135">
                  <c:v>-1.2360679774997902</c:v>
                </c:pt>
                <c:pt idx="136">
                  <c:v>-1.5450849718747377</c:v>
                </c:pt>
                <c:pt idx="137">
                  <c:v>-1.8541019662496854</c:v>
                </c:pt>
                <c:pt idx="138">
                  <c:v>-2.163118960624633</c:v>
                </c:pt>
                <c:pt idx="139">
                  <c:v>-2.4721359549995805</c:v>
                </c:pt>
                <c:pt idx="140">
                  <c:v>-0.83164676327103915</c:v>
                </c:pt>
                <c:pt idx="141">
                  <c:v>-1.039558454088799</c:v>
                </c:pt>
                <c:pt idx="142">
                  <c:v>-1.2474701449065586</c:v>
                </c:pt>
                <c:pt idx="143">
                  <c:v>-1.4553818357243185</c:v>
                </c:pt>
                <c:pt idx="144">
                  <c:v>-1.6632935265420783</c:v>
                </c:pt>
                <c:pt idx="145">
                  <c:v>-0.41811385307061344</c:v>
                </c:pt>
                <c:pt idx="146">
                  <c:v>-0.52264231633826674</c:v>
                </c:pt>
                <c:pt idx="147">
                  <c:v>-0.62717077960592016</c:v>
                </c:pt>
                <c:pt idx="148">
                  <c:v>-0.73169924287357357</c:v>
                </c:pt>
                <c:pt idx="149">
                  <c:v>-0.83622770614122688</c:v>
                </c:pt>
                <c:pt idx="150">
                  <c:v>-7.3508907294517201E-16</c:v>
                </c:pt>
                <c:pt idx="151">
                  <c:v>-9.1886134118146501E-16</c:v>
                </c:pt>
                <c:pt idx="152">
                  <c:v>-1.102633609417758E-15</c:v>
                </c:pt>
                <c:pt idx="153">
                  <c:v>-1.286405877654051E-15</c:v>
                </c:pt>
                <c:pt idx="154">
                  <c:v>-1.470178145890344E-15</c:v>
                </c:pt>
                <c:pt idx="155">
                  <c:v>0.41811385307061194</c:v>
                </c:pt>
                <c:pt idx="156">
                  <c:v>0.52264231633826497</c:v>
                </c:pt>
                <c:pt idx="157">
                  <c:v>0.62717077960591794</c:v>
                </c:pt>
                <c:pt idx="158">
                  <c:v>0.73169924287357091</c:v>
                </c:pt>
                <c:pt idx="159">
                  <c:v>0.83622770614122388</c:v>
                </c:pt>
                <c:pt idx="160">
                  <c:v>0.8316467632710377</c:v>
                </c:pt>
                <c:pt idx="161">
                  <c:v>1.0395584540887972</c:v>
                </c:pt>
                <c:pt idx="162">
                  <c:v>1.2474701449065566</c:v>
                </c:pt>
                <c:pt idx="163">
                  <c:v>1.455381835724316</c:v>
                </c:pt>
                <c:pt idx="164">
                  <c:v>1.6632935265420754</c:v>
                </c:pt>
                <c:pt idx="165">
                  <c:v>1.2360679774997889</c:v>
                </c:pt>
                <c:pt idx="166">
                  <c:v>1.5450849718747361</c:v>
                </c:pt>
                <c:pt idx="167">
                  <c:v>1.8541019662496834</c:v>
                </c:pt>
                <c:pt idx="168">
                  <c:v>2.1631189606246304</c:v>
                </c:pt>
                <c:pt idx="169">
                  <c:v>2.4721359549995778</c:v>
                </c:pt>
                <c:pt idx="170">
                  <c:v>1.6269465723031991</c:v>
                </c:pt>
                <c:pt idx="171">
                  <c:v>2.033683215378999</c:v>
                </c:pt>
                <c:pt idx="172">
                  <c:v>2.4404198584547987</c:v>
                </c:pt>
                <c:pt idx="173">
                  <c:v>2.8471565015305984</c:v>
                </c:pt>
                <c:pt idx="174">
                  <c:v>3.2538931446063981</c:v>
                </c:pt>
                <c:pt idx="175">
                  <c:v>2.0000000000000004</c:v>
                </c:pt>
                <c:pt idx="176">
                  <c:v>2.5000000000000004</c:v>
                </c:pt>
                <c:pt idx="177">
                  <c:v>3.0000000000000009</c:v>
                </c:pt>
                <c:pt idx="178">
                  <c:v>3.5000000000000009</c:v>
                </c:pt>
                <c:pt idx="179">
                  <c:v>4.0000000000000009</c:v>
                </c:pt>
                <c:pt idx="180">
                  <c:v>2.3511410091698917</c:v>
                </c:pt>
                <c:pt idx="181">
                  <c:v>2.9389262614623646</c:v>
                </c:pt>
                <c:pt idx="182">
                  <c:v>3.5267115137548375</c:v>
                </c:pt>
                <c:pt idx="183">
                  <c:v>4.11449676604731</c:v>
                </c:pt>
                <c:pt idx="184">
                  <c:v>4.7022820183397833</c:v>
                </c:pt>
                <c:pt idx="185">
                  <c:v>2.6765224254354312</c:v>
                </c:pt>
                <c:pt idx="186">
                  <c:v>3.345653031794289</c:v>
                </c:pt>
                <c:pt idx="187">
                  <c:v>4.0147836381531468</c:v>
                </c:pt>
                <c:pt idx="188">
                  <c:v>4.683914244512005</c:v>
                </c:pt>
                <c:pt idx="189">
                  <c:v>5.3530448508708623</c:v>
                </c:pt>
                <c:pt idx="190">
                  <c:v>2.972579301909577</c:v>
                </c:pt>
                <c:pt idx="191">
                  <c:v>3.715724127386971</c:v>
                </c:pt>
                <c:pt idx="192">
                  <c:v>4.4588689528643659</c:v>
                </c:pt>
                <c:pt idx="193">
                  <c:v>5.2020137783417599</c:v>
                </c:pt>
                <c:pt idx="194">
                  <c:v>5.945158603819154</c:v>
                </c:pt>
                <c:pt idx="195">
                  <c:v>3.2360679774997894</c:v>
                </c:pt>
                <c:pt idx="196">
                  <c:v>4.0450849718747364</c:v>
                </c:pt>
                <c:pt idx="197">
                  <c:v>4.8541019662496838</c:v>
                </c:pt>
                <c:pt idx="198">
                  <c:v>5.6631189606246313</c:v>
                </c:pt>
                <c:pt idx="199">
                  <c:v>6.4721359549995787</c:v>
                </c:pt>
                <c:pt idx="200">
                  <c:v>3.4641016151377535</c:v>
                </c:pt>
                <c:pt idx="201">
                  <c:v>4.3301270189221919</c:v>
                </c:pt>
                <c:pt idx="202">
                  <c:v>5.1961524227066302</c:v>
                </c:pt>
                <c:pt idx="203">
                  <c:v>6.0621778264910686</c:v>
                </c:pt>
                <c:pt idx="204">
                  <c:v>6.928203230275507</c:v>
                </c:pt>
                <c:pt idx="205">
                  <c:v>3.6541818305704039</c:v>
                </c:pt>
                <c:pt idx="206">
                  <c:v>4.5677272882130051</c:v>
                </c:pt>
                <c:pt idx="207">
                  <c:v>5.4812727458556054</c:v>
                </c:pt>
                <c:pt idx="208">
                  <c:v>6.3948182034982066</c:v>
                </c:pt>
                <c:pt idx="209">
                  <c:v>7.3083636611408078</c:v>
                </c:pt>
                <c:pt idx="210">
                  <c:v>3.8042260651806141</c:v>
                </c:pt>
                <c:pt idx="211">
                  <c:v>4.7552825814757673</c:v>
                </c:pt>
                <c:pt idx="212">
                  <c:v>5.706339097770921</c:v>
                </c:pt>
                <c:pt idx="213">
                  <c:v>6.6573956140660746</c:v>
                </c:pt>
                <c:pt idx="214">
                  <c:v>7.6084521303612282</c:v>
                </c:pt>
                <c:pt idx="215">
                  <c:v>3.9125904029352223</c:v>
                </c:pt>
                <c:pt idx="216">
                  <c:v>4.8907380036690276</c:v>
                </c:pt>
                <c:pt idx="217">
                  <c:v>5.8688856044028332</c:v>
                </c:pt>
                <c:pt idx="218">
                  <c:v>6.8470332051366389</c:v>
                </c:pt>
                <c:pt idx="219">
                  <c:v>7.8251808058704446</c:v>
                </c:pt>
                <c:pt idx="220">
                  <c:v>3.9780875814730932</c:v>
                </c:pt>
                <c:pt idx="221">
                  <c:v>4.9726094768413667</c:v>
                </c:pt>
                <c:pt idx="222">
                  <c:v>5.9671313722096393</c:v>
                </c:pt>
                <c:pt idx="223">
                  <c:v>6.9616532675779128</c:v>
                </c:pt>
                <c:pt idx="224">
                  <c:v>7.9561751629461863</c:v>
                </c:pt>
                <c:pt idx="225">
                  <c:v>4</c:v>
                </c:pt>
                <c:pt idx="226">
                  <c:v>5</c:v>
                </c:pt>
                <c:pt idx="227">
                  <c:v>6</c:v>
                </c:pt>
                <c:pt idx="228">
                  <c:v>7</c:v>
                </c:pt>
                <c:pt idx="229">
                  <c:v>8</c:v>
                </c:pt>
              </c:numCache>
            </c:numRef>
          </c:yVal>
          <c:bubbleSize>
            <c:numRef>
              <c:f>[0]!Size</c:f>
              <c:numCache>
                <c:formatCode>General</c:formatCode>
                <c:ptCount val="23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  <c:pt idx="40">
                  <c:v>2009</c:v>
                </c:pt>
                <c:pt idx="41">
                  <c:v>2010</c:v>
                </c:pt>
                <c:pt idx="42">
                  <c:v>2011</c:v>
                </c:pt>
                <c:pt idx="43">
                  <c:v>2012</c:v>
                </c:pt>
                <c:pt idx="44">
                  <c:v>2013</c:v>
                </c:pt>
                <c:pt idx="45">
                  <c:v>2009</c:v>
                </c:pt>
                <c:pt idx="46">
                  <c:v>2010</c:v>
                </c:pt>
                <c:pt idx="47">
                  <c:v>2011</c:v>
                </c:pt>
                <c:pt idx="48">
                  <c:v>2012</c:v>
                </c:pt>
                <c:pt idx="49">
                  <c:v>2013</c:v>
                </c:pt>
                <c:pt idx="50">
                  <c:v>2009</c:v>
                </c:pt>
                <c:pt idx="51">
                  <c:v>2010</c:v>
                </c:pt>
                <c:pt idx="52">
                  <c:v>2011</c:v>
                </c:pt>
                <c:pt idx="53">
                  <c:v>2012</c:v>
                </c:pt>
                <c:pt idx="54">
                  <c:v>2013</c:v>
                </c:pt>
                <c:pt idx="55">
                  <c:v>2009</c:v>
                </c:pt>
                <c:pt idx="56">
                  <c:v>2010</c:v>
                </c:pt>
                <c:pt idx="57">
                  <c:v>2011</c:v>
                </c:pt>
                <c:pt idx="58">
                  <c:v>2012</c:v>
                </c:pt>
                <c:pt idx="59">
                  <c:v>2013</c:v>
                </c:pt>
                <c:pt idx="60">
                  <c:v>2009</c:v>
                </c:pt>
                <c:pt idx="61">
                  <c:v>2010</c:v>
                </c:pt>
                <c:pt idx="62">
                  <c:v>2011</c:v>
                </c:pt>
                <c:pt idx="63">
                  <c:v>2012</c:v>
                </c:pt>
                <c:pt idx="64">
                  <c:v>2013</c:v>
                </c:pt>
                <c:pt idx="65">
                  <c:v>2009</c:v>
                </c:pt>
                <c:pt idx="66">
                  <c:v>2010</c:v>
                </c:pt>
                <c:pt idx="67">
                  <c:v>2011</c:v>
                </c:pt>
                <c:pt idx="68">
                  <c:v>2012</c:v>
                </c:pt>
                <c:pt idx="69">
                  <c:v>2013</c:v>
                </c:pt>
                <c:pt idx="70">
                  <c:v>2009</c:v>
                </c:pt>
                <c:pt idx="71">
                  <c:v>2010</c:v>
                </c:pt>
                <c:pt idx="72">
                  <c:v>2011</c:v>
                </c:pt>
                <c:pt idx="73">
                  <c:v>2012</c:v>
                </c:pt>
                <c:pt idx="74">
                  <c:v>2013</c:v>
                </c:pt>
                <c:pt idx="75">
                  <c:v>2009</c:v>
                </c:pt>
                <c:pt idx="76">
                  <c:v>2010</c:v>
                </c:pt>
                <c:pt idx="77">
                  <c:v>2011</c:v>
                </c:pt>
                <c:pt idx="78">
                  <c:v>2012</c:v>
                </c:pt>
                <c:pt idx="79">
                  <c:v>2013</c:v>
                </c:pt>
                <c:pt idx="80">
                  <c:v>2009</c:v>
                </c:pt>
                <c:pt idx="81">
                  <c:v>2010</c:v>
                </c:pt>
                <c:pt idx="82">
                  <c:v>2011</c:v>
                </c:pt>
                <c:pt idx="83">
                  <c:v>2012</c:v>
                </c:pt>
                <c:pt idx="84">
                  <c:v>2013</c:v>
                </c:pt>
                <c:pt idx="85">
                  <c:v>2009</c:v>
                </c:pt>
                <c:pt idx="86">
                  <c:v>2010</c:v>
                </c:pt>
                <c:pt idx="87">
                  <c:v>2011</c:v>
                </c:pt>
                <c:pt idx="88">
                  <c:v>2012</c:v>
                </c:pt>
                <c:pt idx="89">
                  <c:v>2013</c:v>
                </c:pt>
                <c:pt idx="90">
                  <c:v>2009</c:v>
                </c:pt>
                <c:pt idx="91">
                  <c:v>2010</c:v>
                </c:pt>
                <c:pt idx="92">
                  <c:v>2011</c:v>
                </c:pt>
                <c:pt idx="93">
                  <c:v>2012</c:v>
                </c:pt>
                <c:pt idx="94">
                  <c:v>2013</c:v>
                </c:pt>
                <c:pt idx="95">
                  <c:v>2009</c:v>
                </c:pt>
                <c:pt idx="96">
                  <c:v>2010</c:v>
                </c:pt>
                <c:pt idx="97">
                  <c:v>2011</c:v>
                </c:pt>
                <c:pt idx="98">
                  <c:v>2012</c:v>
                </c:pt>
                <c:pt idx="99">
                  <c:v>2013</c:v>
                </c:pt>
                <c:pt idx="100">
                  <c:v>2009</c:v>
                </c:pt>
                <c:pt idx="101">
                  <c:v>2010</c:v>
                </c:pt>
                <c:pt idx="102">
                  <c:v>2011</c:v>
                </c:pt>
                <c:pt idx="103">
                  <c:v>2012</c:v>
                </c:pt>
                <c:pt idx="104">
                  <c:v>2013</c:v>
                </c:pt>
                <c:pt idx="105">
                  <c:v>2009</c:v>
                </c:pt>
                <c:pt idx="106">
                  <c:v>2010</c:v>
                </c:pt>
                <c:pt idx="107">
                  <c:v>2011</c:v>
                </c:pt>
                <c:pt idx="108">
                  <c:v>2012</c:v>
                </c:pt>
                <c:pt idx="109">
                  <c:v>2013</c:v>
                </c:pt>
                <c:pt idx="110">
                  <c:v>2009</c:v>
                </c:pt>
                <c:pt idx="111">
                  <c:v>2010</c:v>
                </c:pt>
                <c:pt idx="112">
                  <c:v>2011</c:v>
                </c:pt>
                <c:pt idx="113">
                  <c:v>2012</c:v>
                </c:pt>
                <c:pt idx="114">
                  <c:v>2013</c:v>
                </c:pt>
                <c:pt idx="115">
                  <c:v>2009</c:v>
                </c:pt>
                <c:pt idx="116">
                  <c:v>2010</c:v>
                </c:pt>
                <c:pt idx="117">
                  <c:v>2011</c:v>
                </c:pt>
                <c:pt idx="118">
                  <c:v>2012</c:v>
                </c:pt>
                <c:pt idx="119">
                  <c:v>2013</c:v>
                </c:pt>
                <c:pt idx="120">
                  <c:v>2009</c:v>
                </c:pt>
                <c:pt idx="121">
                  <c:v>2010</c:v>
                </c:pt>
                <c:pt idx="122">
                  <c:v>2011</c:v>
                </c:pt>
                <c:pt idx="123">
                  <c:v>2012</c:v>
                </c:pt>
                <c:pt idx="124">
                  <c:v>2013</c:v>
                </c:pt>
                <c:pt idx="125">
                  <c:v>2009</c:v>
                </c:pt>
                <c:pt idx="126">
                  <c:v>2010</c:v>
                </c:pt>
                <c:pt idx="127">
                  <c:v>2011</c:v>
                </c:pt>
                <c:pt idx="128">
                  <c:v>2012</c:v>
                </c:pt>
                <c:pt idx="129">
                  <c:v>2013</c:v>
                </c:pt>
                <c:pt idx="130">
                  <c:v>2009</c:v>
                </c:pt>
                <c:pt idx="131">
                  <c:v>2010</c:v>
                </c:pt>
                <c:pt idx="132">
                  <c:v>2011</c:v>
                </c:pt>
                <c:pt idx="133">
                  <c:v>2012</c:v>
                </c:pt>
                <c:pt idx="134">
                  <c:v>2013</c:v>
                </c:pt>
                <c:pt idx="135">
                  <c:v>2009</c:v>
                </c:pt>
                <c:pt idx="136">
                  <c:v>2010</c:v>
                </c:pt>
                <c:pt idx="137">
                  <c:v>2011</c:v>
                </c:pt>
                <c:pt idx="138">
                  <c:v>2012</c:v>
                </c:pt>
                <c:pt idx="139">
                  <c:v>2013</c:v>
                </c:pt>
                <c:pt idx="140">
                  <c:v>2009</c:v>
                </c:pt>
                <c:pt idx="141">
                  <c:v>2010</c:v>
                </c:pt>
                <c:pt idx="142">
                  <c:v>2011</c:v>
                </c:pt>
                <c:pt idx="143">
                  <c:v>2012</c:v>
                </c:pt>
                <c:pt idx="144">
                  <c:v>2013</c:v>
                </c:pt>
                <c:pt idx="145">
                  <c:v>2009</c:v>
                </c:pt>
                <c:pt idx="146">
                  <c:v>2010</c:v>
                </c:pt>
                <c:pt idx="147">
                  <c:v>2011</c:v>
                </c:pt>
                <c:pt idx="148">
                  <c:v>2012</c:v>
                </c:pt>
                <c:pt idx="149">
                  <c:v>2013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2009</c:v>
                </c:pt>
                <c:pt idx="156">
                  <c:v>2010</c:v>
                </c:pt>
                <c:pt idx="157">
                  <c:v>2011</c:v>
                </c:pt>
                <c:pt idx="158">
                  <c:v>2012</c:v>
                </c:pt>
                <c:pt idx="159">
                  <c:v>2013</c:v>
                </c:pt>
                <c:pt idx="160">
                  <c:v>2009</c:v>
                </c:pt>
                <c:pt idx="161">
                  <c:v>2010</c:v>
                </c:pt>
                <c:pt idx="162">
                  <c:v>2011</c:v>
                </c:pt>
                <c:pt idx="163">
                  <c:v>2012</c:v>
                </c:pt>
                <c:pt idx="164">
                  <c:v>2013</c:v>
                </c:pt>
                <c:pt idx="165">
                  <c:v>2009</c:v>
                </c:pt>
                <c:pt idx="166">
                  <c:v>2010</c:v>
                </c:pt>
                <c:pt idx="167">
                  <c:v>2011</c:v>
                </c:pt>
                <c:pt idx="168">
                  <c:v>2012</c:v>
                </c:pt>
                <c:pt idx="169">
                  <c:v>2013</c:v>
                </c:pt>
                <c:pt idx="170">
                  <c:v>2009</c:v>
                </c:pt>
                <c:pt idx="171">
                  <c:v>2010</c:v>
                </c:pt>
                <c:pt idx="172">
                  <c:v>2011</c:v>
                </c:pt>
                <c:pt idx="173">
                  <c:v>2012</c:v>
                </c:pt>
                <c:pt idx="174">
                  <c:v>2013</c:v>
                </c:pt>
                <c:pt idx="175">
                  <c:v>2009</c:v>
                </c:pt>
                <c:pt idx="176">
                  <c:v>2010</c:v>
                </c:pt>
                <c:pt idx="177">
                  <c:v>2011</c:v>
                </c:pt>
                <c:pt idx="178">
                  <c:v>2012</c:v>
                </c:pt>
                <c:pt idx="179">
                  <c:v>2013</c:v>
                </c:pt>
                <c:pt idx="180">
                  <c:v>2009</c:v>
                </c:pt>
                <c:pt idx="181">
                  <c:v>2010</c:v>
                </c:pt>
                <c:pt idx="182">
                  <c:v>2011</c:v>
                </c:pt>
                <c:pt idx="183">
                  <c:v>2012</c:v>
                </c:pt>
                <c:pt idx="184">
                  <c:v>2013</c:v>
                </c:pt>
                <c:pt idx="185">
                  <c:v>2009</c:v>
                </c:pt>
                <c:pt idx="186">
                  <c:v>2010</c:v>
                </c:pt>
                <c:pt idx="187">
                  <c:v>2011</c:v>
                </c:pt>
                <c:pt idx="188">
                  <c:v>2012</c:v>
                </c:pt>
                <c:pt idx="189">
                  <c:v>2013</c:v>
                </c:pt>
                <c:pt idx="190">
                  <c:v>2009</c:v>
                </c:pt>
                <c:pt idx="191">
                  <c:v>2010</c:v>
                </c:pt>
                <c:pt idx="192">
                  <c:v>2011</c:v>
                </c:pt>
                <c:pt idx="193">
                  <c:v>2012</c:v>
                </c:pt>
                <c:pt idx="194">
                  <c:v>2013</c:v>
                </c:pt>
                <c:pt idx="195">
                  <c:v>2009</c:v>
                </c:pt>
                <c:pt idx="196">
                  <c:v>2010</c:v>
                </c:pt>
                <c:pt idx="197">
                  <c:v>2011</c:v>
                </c:pt>
                <c:pt idx="198">
                  <c:v>2012</c:v>
                </c:pt>
                <c:pt idx="199">
                  <c:v>2013</c:v>
                </c:pt>
                <c:pt idx="200">
                  <c:v>2009</c:v>
                </c:pt>
                <c:pt idx="201">
                  <c:v>2010</c:v>
                </c:pt>
                <c:pt idx="202">
                  <c:v>2011</c:v>
                </c:pt>
                <c:pt idx="203">
                  <c:v>2012</c:v>
                </c:pt>
                <c:pt idx="204">
                  <c:v>2013</c:v>
                </c:pt>
                <c:pt idx="205">
                  <c:v>2009</c:v>
                </c:pt>
                <c:pt idx="206">
                  <c:v>2010</c:v>
                </c:pt>
                <c:pt idx="207">
                  <c:v>2011</c:v>
                </c:pt>
                <c:pt idx="208">
                  <c:v>2012</c:v>
                </c:pt>
                <c:pt idx="209">
                  <c:v>2013</c:v>
                </c:pt>
                <c:pt idx="210">
                  <c:v>2009</c:v>
                </c:pt>
                <c:pt idx="211">
                  <c:v>2010</c:v>
                </c:pt>
                <c:pt idx="212">
                  <c:v>2011</c:v>
                </c:pt>
                <c:pt idx="213">
                  <c:v>2012</c:v>
                </c:pt>
                <c:pt idx="214">
                  <c:v>2013</c:v>
                </c:pt>
                <c:pt idx="215">
                  <c:v>2009</c:v>
                </c:pt>
                <c:pt idx="216">
                  <c:v>2010</c:v>
                </c:pt>
                <c:pt idx="217">
                  <c:v>2011</c:v>
                </c:pt>
                <c:pt idx="218">
                  <c:v>2012</c:v>
                </c:pt>
                <c:pt idx="219">
                  <c:v>2013</c:v>
                </c:pt>
                <c:pt idx="220">
                  <c:v>2009</c:v>
                </c:pt>
                <c:pt idx="221">
                  <c:v>2010</c:v>
                </c:pt>
                <c:pt idx="222">
                  <c:v>2011</c:v>
                </c:pt>
                <c:pt idx="223">
                  <c:v>2012</c:v>
                </c:pt>
                <c:pt idx="224">
                  <c:v>2013</c:v>
                </c:pt>
                <c:pt idx="225">
                  <c:v>2009</c:v>
                </c:pt>
                <c:pt idx="226">
                  <c:v>2010</c:v>
                </c:pt>
                <c:pt idx="227">
                  <c:v>2011</c:v>
                </c:pt>
                <c:pt idx="228">
                  <c:v>2012</c:v>
                </c:pt>
                <c:pt idx="229">
                  <c:v>2013</c:v>
                </c:pt>
              </c:numCache>
            </c:numRef>
          </c:bubbleSize>
          <c:bubble3D val="0"/>
        </c:ser>
        <c:ser>
          <c:idx val="1"/>
          <c:order val="1"/>
          <c:tx>
            <c:v>Year</c:v>
          </c:tx>
          <c:spPr>
            <a:solidFill>
              <a:schemeClr val="bg1"/>
            </a:solidFill>
            <a:ln w="25400">
              <a:noFill/>
            </a:ln>
          </c:spPr>
          <c:invertIfNegative val="0"/>
          <c:dLbls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howLeaderLines val="0"/>
          </c:dLbls>
          <c:xVal>
            <c:numRef>
              <c:f>[0]!Year_X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[0]!Year_Y</c:f>
              <c:numCache>
                <c:formatCode>General</c:formatCode>
                <c:ptCount val="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</c:numCache>
            </c:numRef>
          </c:yVal>
          <c:bubbleSize>
            <c:numRef>
              <c:f>[0]!Size</c:f>
              <c:numCache>
                <c:formatCode>General</c:formatCode>
                <c:ptCount val="23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  <c:pt idx="40">
                  <c:v>2009</c:v>
                </c:pt>
                <c:pt idx="41">
                  <c:v>2010</c:v>
                </c:pt>
                <c:pt idx="42">
                  <c:v>2011</c:v>
                </c:pt>
                <c:pt idx="43">
                  <c:v>2012</c:v>
                </c:pt>
                <c:pt idx="44">
                  <c:v>2013</c:v>
                </c:pt>
                <c:pt idx="45">
                  <c:v>2009</c:v>
                </c:pt>
                <c:pt idx="46">
                  <c:v>2010</c:v>
                </c:pt>
                <c:pt idx="47">
                  <c:v>2011</c:v>
                </c:pt>
                <c:pt idx="48">
                  <c:v>2012</c:v>
                </c:pt>
                <c:pt idx="49">
                  <c:v>2013</c:v>
                </c:pt>
                <c:pt idx="50">
                  <c:v>2009</c:v>
                </c:pt>
                <c:pt idx="51">
                  <c:v>2010</c:v>
                </c:pt>
                <c:pt idx="52">
                  <c:v>2011</c:v>
                </c:pt>
                <c:pt idx="53">
                  <c:v>2012</c:v>
                </c:pt>
                <c:pt idx="54">
                  <c:v>2013</c:v>
                </c:pt>
                <c:pt idx="55">
                  <c:v>2009</c:v>
                </c:pt>
                <c:pt idx="56">
                  <c:v>2010</c:v>
                </c:pt>
                <c:pt idx="57">
                  <c:v>2011</c:v>
                </c:pt>
                <c:pt idx="58">
                  <c:v>2012</c:v>
                </c:pt>
                <c:pt idx="59">
                  <c:v>2013</c:v>
                </c:pt>
                <c:pt idx="60">
                  <c:v>2009</c:v>
                </c:pt>
                <c:pt idx="61">
                  <c:v>2010</c:v>
                </c:pt>
                <c:pt idx="62">
                  <c:v>2011</c:v>
                </c:pt>
                <c:pt idx="63">
                  <c:v>2012</c:v>
                </c:pt>
                <c:pt idx="64">
                  <c:v>2013</c:v>
                </c:pt>
                <c:pt idx="65">
                  <c:v>2009</c:v>
                </c:pt>
                <c:pt idx="66">
                  <c:v>2010</c:v>
                </c:pt>
                <c:pt idx="67">
                  <c:v>2011</c:v>
                </c:pt>
                <c:pt idx="68">
                  <c:v>2012</c:v>
                </c:pt>
                <c:pt idx="69">
                  <c:v>2013</c:v>
                </c:pt>
                <c:pt idx="70">
                  <c:v>2009</c:v>
                </c:pt>
                <c:pt idx="71">
                  <c:v>2010</c:v>
                </c:pt>
                <c:pt idx="72">
                  <c:v>2011</c:v>
                </c:pt>
                <c:pt idx="73">
                  <c:v>2012</c:v>
                </c:pt>
                <c:pt idx="74">
                  <c:v>2013</c:v>
                </c:pt>
                <c:pt idx="75">
                  <c:v>2009</c:v>
                </c:pt>
                <c:pt idx="76">
                  <c:v>2010</c:v>
                </c:pt>
                <c:pt idx="77">
                  <c:v>2011</c:v>
                </c:pt>
                <c:pt idx="78">
                  <c:v>2012</c:v>
                </c:pt>
                <c:pt idx="79">
                  <c:v>2013</c:v>
                </c:pt>
                <c:pt idx="80">
                  <c:v>2009</c:v>
                </c:pt>
                <c:pt idx="81">
                  <c:v>2010</c:v>
                </c:pt>
                <c:pt idx="82">
                  <c:v>2011</c:v>
                </c:pt>
                <c:pt idx="83">
                  <c:v>2012</c:v>
                </c:pt>
                <c:pt idx="84">
                  <c:v>2013</c:v>
                </c:pt>
                <c:pt idx="85">
                  <c:v>2009</c:v>
                </c:pt>
                <c:pt idx="86">
                  <c:v>2010</c:v>
                </c:pt>
                <c:pt idx="87">
                  <c:v>2011</c:v>
                </c:pt>
                <c:pt idx="88">
                  <c:v>2012</c:v>
                </c:pt>
                <c:pt idx="89">
                  <c:v>2013</c:v>
                </c:pt>
                <c:pt idx="90">
                  <c:v>2009</c:v>
                </c:pt>
                <c:pt idx="91">
                  <c:v>2010</c:v>
                </c:pt>
                <c:pt idx="92">
                  <c:v>2011</c:v>
                </c:pt>
                <c:pt idx="93">
                  <c:v>2012</c:v>
                </c:pt>
                <c:pt idx="94">
                  <c:v>2013</c:v>
                </c:pt>
                <c:pt idx="95">
                  <c:v>2009</c:v>
                </c:pt>
                <c:pt idx="96">
                  <c:v>2010</c:v>
                </c:pt>
                <c:pt idx="97">
                  <c:v>2011</c:v>
                </c:pt>
                <c:pt idx="98">
                  <c:v>2012</c:v>
                </c:pt>
                <c:pt idx="99">
                  <c:v>2013</c:v>
                </c:pt>
                <c:pt idx="100">
                  <c:v>2009</c:v>
                </c:pt>
                <c:pt idx="101">
                  <c:v>2010</c:v>
                </c:pt>
                <c:pt idx="102">
                  <c:v>2011</c:v>
                </c:pt>
                <c:pt idx="103">
                  <c:v>2012</c:v>
                </c:pt>
                <c:pt idx="104">
                  <c:v>2013</c:v>
                </c:pt>
                <c:pt idx="105">
                  <c:v>2009</c:v>
                </c:pt>
                <c:pt idx="106">
                  <c:v>2010</c:v>
                </c:pt>
                <c:pt idx="107">
                  <c:v>2011</c:v>
                </c:pt>
                <c:pt idx="108">
                  <c:v>2012</c:v>
                </c:pt>
                <c:pt idx="109">
                  <c:v>2013</c:v>
                </c:pt>
                <c:pt idx="110">
                  <c:v>2009</c:v>
                </c:pt>
                <c:pt idx="111">
                  <c:v>2010</c:v>
                </c:pt>
                <c:pt idx="112">
                  <c:v>2011</c:v>
                </c:pt>
                <c:pt idx="113">
                  <c:v>2012</c:v>
                </c:pt>
                <c:pt idx="114">
                  <c:v>2013</c:v>
                </c:pt>
                <c:pt idx="115">
                  <c:v>2009</c:v>
                </c:pt>
                <c:pt idx="116">
                  <c:v>2010</c:v>
                </c:pt>
                <c:pt idx="117">
                  <c:v>2011</c:v>
                </c:pt>
                <c:pt idx="118">
                  <c:v>2012</c:v>
                </c:pt>
                <c:pt idx="119">
                  <c:v>2013</c:v>
                </c:pt>
                <c:pt idx="120">
                  <c:v>2009</c:v>
                </c:pt>
                <c:pt idx="121">
                  <c:v>2010</c:v>
                </c:pt>
                <c:pt idx="122">
                  <c:v>2011</c:v>
                </c:pt>
                <c:pt idx="123">
                  <c:v>2012</c:v>
                </c:pt>
                <c:pt idx="124">
                  <c:v>2013</c:v>
                </c:pt>
                <c:pt idx="125">
                  <c:v>2009</c:v>
                </c:pt>
                <c:pt idx="126">
                  <c:v>2010</c:v>
                </c:pt>
                <c:pt idx="127">
                  <c:v>2011</c:v>
                </c:pt>
                <c:pt idx="128">
                  <c:v>2012</c:v>
                </c:pt>
                <c:pt idx="129">
                  <c:v>2013</c:v>
                </c:pt>
                <c:pt idx="130">
                  <c:v>2009</c:v>
                </c:pt>
                <c:pt idx="131">
                  <c:v>2010</c:v>
                </c:pt>
                <c:pt idx="132">
                  <c:v>2011</c:v>
                </c:pt>
                <c:pt idx="133">
                  <c:v>2012</c:v>
                </c:pt>
                <c:pt idx="134">
                  <c:v>2013</c:v>
                </c:pt>
                <c:pt idx="135">
                  <c:v>2009</c:v>
                </c:pt>
                <c:pt idx="136">
                  <c:v>2010</c:v>
                </c:pt>
                <c:pt idx="137">
                  <c:v>2011</c:v>
                </c:pt>
                <c:pt idx="138">
                  <c:v>2012</c:v>
                </c:pt>
                <c:pt idx="139">
                  <c:v>2013</c:v>
                </c:pt>
                <c:pt idx="140">
                  <c:v>2009</c:v>
                </c:pt>
                <c:pt idx="141">
                  <c:v>2010</c:v>
                </c:pt>
                <c:pt idx="142">
                  <c:v>2011</c:v>
                </c:pt>
                <c:pt idx="143">
                  <c:v>2012</c:v>
                </c:pt>
                <c:pt idx="144">
                  <c:v>2013</c:v>
                </c:pt>
                <c:pt idx="145">
                  <c:v>2009</c:v>
                </c:pt>
                <c:pt idx="146">
                  <c:v>2010</c:v>
                </c:pt>
                <c:pt idx="147">
                  <c:v>2011</c:v>
                </c:pt>
                <c:pt idx="148">
                  <c:v>2012</c:v>
                </c:pt>
                <c:pt idx="149">
                  <c:v>2013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2009</c:v>
                </c:pt>
                <c:pt idx="156">
                  <c:v>2010</c:v>
                </c:pt>
                <c:pt idx="157">
                  <c:v>2011</c:v>
                </c:pt>
                <c:pt idx="158">
                  <c:v>2012</c:v>
                </c:pt>
                <c:pt idx="159">
                  <c:v>2013</c:v>
                </c:pt>
                <c:pt idx="160">
                  <c:v>2009</c:v>
                </c:pt>
                <c:pt idx="161">
                  <c:v>2010</c:v>
                </c:pt>
                <c:pt idx="162">
                  <c:v>2011</c:v>
                </c:pt>
                <c:pt idx="163">
                  <c:v>2012</c:v>
                </c:pt>
                <c:pt idx="164">
                  <c:v>2013</c:v>
                </c:pt>
                <c:pt idx="165">
                  <c:v>2009</c:v>
                </c:pt>
                <c:pt idx="166">
                  <c:v>2010</c:v>
                </c:pt>
                <c:pt idx="167">
                  <c:v>2011</c:v>
                </c:pt>
                <c:pt idx="168">
                  <c:v>2012</c:v>
                </c:pt>
                <c:pt idx="169">
                  <c:v>2013</c:v>
                </c:pt>
                <c:pt idx="170">
                  <c:v>2009</c:v>
                </c:pt>
                <c:pt idx="171">
                  <c:v>2010</c:v>
                </c:pt>
                <c:pt idx="172">
                  <c:v>2011</c:v>
                </c:pt>
                <c:pt idx="173">
                  <c:v>2012</c:v>
                </c:pt>
                <c:pt idx="174">
                  <c:v>2013</c:v>
                </c:pt>
                <c:pt idx="175">
                  <c:v>2009</c:v>
                </c:pt>
                <c:pt idx="176">
                  <c:v>2010</c:v>
                </c:pt>
                <c:pt idx="177">
                  <c:v>2011</c:v>
                </c:pt>
                <c:pt idx="178">
                  <c:v>2012</c:v>
                </c:pt>
                <c:pt idx="179">
                  <c:v>2013</c:v>
                </c:pt>
                <c:pt idx="180">
                  <c:v>2009</c:v>
                </c:pt>
                <c:pt idx="181">
                  <c:v>2010</c:v>
                </c:pt>
                <c:pt idx="182">
                  <c:v>2011</c:v>
                </c:pt>
                <c:pt idx="183">
                  <c:v>2012</c:v>
                </c:pt>
                <c:pt idx="184">
                  <c:v>2013</c:v>
                </c:pt>
                <c:pt idx="185">
                  <c:v>2009</c:v>
                </c:pt>
                <c:pt idx="186">
                  <c:v>2010</c:v>
                </c:pt>
                <c:pt idx="187">
                  <c:v>2011</c:v>
                </c:pt>
                <c:pt idx="188">
                  <c:v>2012</c:v>
                </c:pt>
                <c:pt idx="189">
                  <c:v>2013</c:v>
                </c:pt>
                <c:pt idx="190">
                  <c:v>2009</c:v>
                </c:pt>
                <c:pt idx="191">
                  <c:v>2010</c:v>
                </c:pt>
                <c:pt idx="192">
                  <c:v>2011</c:v>
                </c:pt>
                <c:pt idx="193">
                  <c:v>2012</c:v>
                </c:pt>
                <c:pt idx="194">
                  <c:v>2013</c:v>
                </c:pt>
                <c:pt idx="195">
                  <c:v>2009</c:v>
                </c:pt>
                <c:pt idx="196">
                  <c:v>2010</c:v>
                </c:pt>
                <c:pt idx="197">
                  <c:v>2011</c:v>
                </c:pt>
                <c:pt idx="198">
                  <c:v>2012</c:v>
                </c:pt>
                <c:pt idx="199">
                  <c:v>2013</c:v>
                </c:pt>
                <c:pt idx="200">
                  <c:v>2009</c:v>
                </c:pt>
                <c:pt idx="201">
                  <c:v>2010</c:v>
                </c:pt>
                <c:pt idx="202">
                  <c:v>2011</c:v>
                </c:pt>
                <c:pt idx="203">
                  <c:v>2012</c:v>
                </c:pt>
                <c:pt idx="204">
                  <c:v>2013</c:v>
                </c:pt>
                <c:pt idx="205">
                  <c:v>2009</c:v>
                </c:pt>
                <c:pt idx="206">
                  <c:v>2010</c:v>
                </c:pt>
                <c:pt idx="207">
                  <c:v>2011</c:v>
                </c:pt>
                <c:pt idx="208">
                  <c:v>2012</c:v>
                </c:pt>
                <c:pt idx="209">
                  <c:v>2013</c:v>
                </c:pt>
                <c:pt idx="210">
                  <c:v>2009</c:v>
                </c:pt>
                <c:pt idx="211">
                  <c:v>2010</c:v>
                </c:pt>
                <c:pt idx="212">
                  <c:v>2011</c:v>
                </c:pt>
                <c:pt idx="213">
                  <c:v>2012</c:v>
                </c:pt>
                <c:pt idx="214">
                  <c:v>2013</c:v>
                </c:pt>
                <c:pt idx="215">
                  <c:v>2009</c:v>
                </c:pt>
                <c:pt idx="216">
                  <c:v>2010</c:v>
                </c:pt>
                <c:pt idx="217">
                  <c:v>2011</c:v>
                </c:pt>
                <c:pt idx="218">
                  <c:v>2012</c:v>
                </c:pt>
                <c:pt idx="219">
                  <c:v>2013</c:v>
                </c:pt>
                <c:pt idx="220">
                  <c:v>2009</c:v>
                </c:pt>
                <c:pt idx="221">
                  <c:v>2010</c:v>
                </c:pt>
                <c:pt idx="222">
                  <c:v>2011</c:v>
                </c:pt>
                <c:pt idx="223">
                  <c:v>2012</c:v>
                </c:pt>
                <c:pt idx="224">
                  <c:v>2013</c:v>
                </c:pt>
                <c:pt idx="225">
                  <c:v>2009</c:v>
                </c:pt>
                <c:pt idx="226">
                  <c:v>2010</c:v>
                </c:pt>
                <c:pt idx="227">
                  <c:v>2011</c:v>
                </c:pt>
                <c:pt idx="228">
                  <c:v>2012</c:v>
                </c:pt>
                <c:pt idx="229">
                  <c:v>2013</c:v>
                </c:pt>
              </c:numCache>
            </c:numRef>
          </c:bubbleSize>
          <c:bubble3D val="0"/>
        </c:ser>
        <c:ser>
          <c:idx val="2"/>
          <c:order val="2"/>
          <c:tx>
            <c:v>Points</c:v>
          </c:tx>
          <c:spPr>
            <a:solidFill>
              <a:schemeClr val="bg1"/>
            </a:solidFill>
            <a:ln w="25400">
              <a:noFill/>
            </a:ln>
          </c:spPr>
          <c:invertIfNegative val="0"/>
          <c:dPt>
            <c:idx val="61"/>
            <c:invertIfNegative val="0"/>
            <c:bubble3D val="0"/>
            <c:spPr>
              <a:solidFill>
                <a:schemeClr val="tx1"/>
              </a:solidFill>
              <a:ln w="25400">
                <a:solidFill>
                  <a:schemeClr val="tx1"/>
                </a:solidFill>
              </a:ln>
            </c:spPr>
          </c:dPt>
          <c:xVal>
            <c:numRef>
              <c:f>[0]!Points_X</c:f>
              <c:numCache>
                <c:formatCode>General</c:formatCode>
                <c:ptCount val="300"/>
                <c:pt idx="0">
                  <c:v>-0.41811385307061366</c:v>
                </c:pt>
                <c:pt idx="1">
                  <c:v>-0.52264231633826708</c:v>
                </c:pt>
                <c:pt idx="2">
                  <c:v>-0.62717077960592049</c:v>
                </c:pt>
                <c:pt idx="3">
                  <c:v>-0.73169924287357391</c:v>
                </c:pt>
                <c:pt idx="4">
                  <c:v>-0.83622770614122732</c:v>
                </c:pt>
                <c:pt idx="5">
                  <c:v>-0.83164676327103948</c:v>
                </c:pt>
                <c:pt idx="6">
                  <c:v>-1.0395584540887994</c:v>
                </c:pt>
                <c:pt idx="7">
                  <c:v>-1.2474701449065593</c:v>
                </c:pt>
                <c:pt idx="8">
                  <c:v>-1.4553818357243191</c:v>
                </c:pt>
                <c:pt idx="9">
                  <c:v>-1.663293526542079</c:v>
                </c:pt>
                <c:pt idx="10">
                  <c:v>-1.2360679774997905</c:v>
                </c:pt>
                <c:pt idx="11">
                  <c:v>-1.5450849718747381</c:v>
                </c:pt>
                <c:pt idx="12">
                  <c:v>-1.8541019662496856</c:v>
                </c:pt>
                <c:pt idx="13">
                  <c:v>-2.1631189606246335</c:v>
                </c:pt>
                <c:pt idx="14">
                  <c:v>-2.4721359549995809</c:v>
                </c:pt>
                <c:pt idx="15">
                  <c:v>-1.6269465723032006</c:v>
                </c:pt>
                <c:pt idx="16">
                  <c:v>-2.0336832153790008</c:v>
                </c:pt>
                <c:pt idx="17">
                  <c:v>-2.4404198584548009</c:v>
                </c:pt>
                <c:pt idx="18">
                  <c:v>-2.8471565015306011</c:v>
                </c:pt>
                <c:pt idx="19">
                  <c:v>-3.2538931446064012</c:v>
                </c:pt>
                <c:pt idx="20">
                  <c:v>-2.0000000000000018</c:v>
                </c:pt>
                <c:pt idx="21">
                  <c:v>-2.5000000000000022</c:v>
                </c:pt>
                <c:pt idx="22">
                  <c:v>-3.0000000000000027</c:v>
                </c:pt>
                <c:pt idx="23">
                  <c:v>-3.5000000000000031</c:v>
                </c:pt>
                <c:pt idx="24">
                  <c:v>-4.0000000000000036</c:v>
                </c:pt>
                <c:pt idx="25">
                  <c:v>-2.3511410091698934</c:v>
                </c:pt>
                <c:pt idx="26">
                  <c:v>-2.9389262614623668</c:v>
                </c:pt>
                <c:pt idx="27">
                  <c:v>-3.5267115137548402</c:v>
                </c:pt>
                <c:pt idx="28">
                  <c:v>-4.1144967660473135</c:v>
                </c:pt>
                <c:pt idx="29">
                  <c:v>-4.7022820183397869</c:v>
                </c:pt>
                <c:pt idx="30">
                  <c:v>-2.6765224254354325</c:v>
                </c:pt>
                <c:pt idx="31">
                  <c:v>-3.3456530317942907</c:v>
                </c:pt>
                <c:pt idx="32">
                  <c:v>-4.0147836381531485</c:v>
                </c:pt>
                <c:pt idx="33">
                  <c:v>-4.6839142445120068</c:v>
                </c:pt>
                <c:pt idx="34">
                  <c:v>-5.353044850870865</c:v>
                </c:pt>
                <c:pt idx="35">
                  <c:v>-2.9725793019095783</c:v>
                </c:pt>
                <c:pt idx="36">
                  <c:v>-3.7157241273869728</c:v>
                </c:pt>
                <c:pt idx="37">
                  <c:v>-4.4588689528643677</c:v>
                </c:pt>
                <c:pt idx="38">
                  <c:v>-5.2020137783417617</c:v>
                </c:pt>
                <c:pt idx="39">
                  <c:v>-5.9451586038191566</c:v>
                </c:pt>
                <c:pt idx="40">
                  <c:v>-3.2360679774997902</c:v>
                </c:pt>
                <c:pt idx="41">
                  <c:v>-4.0450849718747381</c:v>
                </c:pt>
                <c:pt idx="42">
                  <c:v>-4.8541019662496856</c:v>
                </c:pt>
                <c:pt idx="43">
                  <c:v>-5.663118960624633</c:v>
                </c:pt>
                <c:pt idx="44">
                  <c:v>-6.4721359549995805</c:v>
                </c:pt>
                <c:pt idx="45">
                  <c:v>-3.4641016151377544</c:v>
                </c:pt>
                <c:pt idx="46">
                  <c:v>-4.3301270189221928</c:v>
                </c:pt>
                <c:pt idx="47">
                  <c:v>-5.196152422706632</c:v>
                </c:pt>
                <c:pt idx="48">
                  <c:v>-6.0621778264910704</c:v>
                </c:pt>
                <c:pt idx="49">
                  <c:v>-6.9282032302755088</c:v>
                </c:pt>
                <c:pt idx="50">
                  <c:v>-3.6541818305704044</c:v>
                </c:pt>
                <c:pt idx="51">
                  <c:v>-4.5677272882130051</c:v>
                </c:pt>
                <c:pt idx="52">
                  <c:v>-5.4812727458556063</c:v>
                </c:pt>
                <c:pt idx="53">
                  <c:v>-6.3948182034982075</c:v>
                </c:pt>
                <c:pt idx="54">
                  <c:v>-7.3083636611408087</c:v>
                </c:pt>
                <c:pt idx="55">
                  <c:v>-3.8042260651806146</c:v>
                </c:pt>
                <c:pt idx="56">
                  <c:v>-4.7552825814757682</c:v>
                </c:pt>
                <c:pt idx="57">
                  <c:v>-5.7063390977709219</c:v>
                </c:pt>
                <c:pt idx="58">
                  <c:v>-6.6573956140660755</c:v>
                </c:pt>
                <c:pt idx="59">
                  <c:v>-7.6084521303612291</c:v>
                </c:pt>
                <c:pt idx="60">
                  <c:v>-3.9125904029352223</c:v>
                </c:pt>
                <c:pt idx="61">
                  <c:v>0</c:v>
                </c:pt>
                <c:pt idx="62">
                  <c:v>-5.8688856044028332</c:v>
                </c:pt>
                <c:pt idx="63">
                  <c:v>-6.8470332051366389</c:v>
                </c:pt>
                <c:pt idx="64">
                  <c:v>-7.8251808058704446</c:v>
                </c:pt>
                <c:pt idx="65">
                  <c:v>-3.9780875814730936</c:v>
                </c:pt>
                <c:pt idx="66">
                  <c:v>0</c:v>
                </c:pt>
                <c:pt idx="67">
                  <c:v>-5.9671313722096402</c:v>
                </c:pt>
                <c:pt idx="68">
                  <c:v>-6.9616532675779137</c:v>
                </c:pt>
                <c:pt idx="69">
                  <c:v>-7.9561751629461872</c:v>
                </c:pt>
                <c:pt idx="70">
                  <c:v>-4</c:v>
                </c:pt>
                <c:pt idx="71">
                  <c:v>0</c:v>
                </c:pt>
                <c:pt idx="72">
                  <c:v>-6</c:v>
                </c:pt>
                <c:pt idx="73">
                  <c:v>-7</c:v>
                </c:pt>
                <c:pt idx="74">
                  <c:v>-8</c:v>
                </c:pt>
                <c:pt idx="75">
                  <c:v>-3.9780875814730936</c:v>
                </c:pt>
                <c:pt idx="76">
                  <c:v>0</c:v>
                </c:pt>
                <c:pt idx="77">
                  <c:v>-5.9671313722096402</c:v>
                </c:pt>
                <c:pt idx="78">
                  <c:v>-6.9616532675779137</c:v>
                </c:pt>
                <c:pt idx="79">
                  <c:v>-7.9561751629461872</c:v>
                </c:pt>
                <c:pt idx="80">
                  <c:v>-3.9125904029352223</c:v>
                </c:pt>
                <c:pt idx="81">
                  <c:v>0</c:v>
                </c:pt>
                <c:pt idx="82">
                  <c:v>-5.8688856044028332</c:v>
                </c:pt>
                <c:pt idx="83">
                  <c:v>-6.8470332051366389</c:v>
                </c:pt>
                <c:pt idx="84">
                  <c:v>-7.8251808058704446</c:v>
                </c:pt>
                <c:pt idx="85">
                  <c:v>-3.8042260651806141</c:v>
                </c:pt>
                <c:pt idx="86">
                  <c:v>0</c:v>
                </c:pt>
                <c:pt idx="87">
                  <c:v>-5.706339097770921</c:v>
                </c:pt>
                <c:pt idx="88">
                  <c:v>-6.6573956140660746</c:v>
                </c:pt>
                <c:pt idx="89">
                  <c:v>-7.6084521303612282</c:v>
                </c:pt>
                <c:pt idx="90">
                  <c:v>-3.6541818305704039</c:v>
                </c:pt>
                <c:pt idx="91">
                  <c:v>0</c:v>
                </c:pt>
                <c:pt idx="92">
                  <c:v>-5.4812727458556054</c:v>
                </c:pt>
                <c:pt idx="93">
                  <c:v>-6.3948182034982066</c:v>
                </c:pt>
                <c:pt idx="94">
                  <c:v>-7.3083636611408078</c:v>
                </c:pt>
                <c:pt idx="95">
                  <c:v>-3.4641016151377535</c:v>
                </c:pt>
                <c:pt idx="96">
                  <c:v>0</c:v>
                </c:pt>
                <c:pt idx="97">
                  <c:v>-5.1961524227066302</c:v>
                </c:pt>
                <c:pt idx="98">
                  <c:v>-6.0621778264910686</c:v>
                </c:pt>
                <c:pt idx="99">
                  <c:v>-6.928203230275507</c:v>
                </c:pt>
                <c:pt idx="100">
                  <c:v>-3.2360679774997894</c:v>
                </c:pt>
                <c:pt idx="101">
                  <c:v>0</c:v>
                </c:pt>
                <c:pt idx="102">
                  <c:v>-4.8541019662496838</c:v>
                </c:pt>
                <c:pt idx="103">
                  <c:v>-5.6631189606246313</c:v>
                </c:pt>
                <c:pt idx="104">
                  <c:v>-6.4721359549995787</c:v>
                </c:pt>
                <c:pt idx="105">
                  <c:v>-2.9725793019095774</c:v>
                </c:pt>
                <c:pt idx="106">
                  <c:v>0</c:v>
                </c:pt>
                <c:pt idx="107">
                  <c:v>-4.4588689528643659</c:v>
                </c:pt>
                <c:pt idx="108">
                  <c:v>-5.2020137783417608</c:v>
                </c:pt>
                <c:pt idx="109">
                  <c:v>-5.9451586038191548</c:v>
                </c:pt>
                <c:pt idx="110">
                  <c:v>-2.676522425435433</c:v>
                </c:pt>
                <c:pt idx="111">
                  <c:v>0</c:v>
                </c:pt>
                <c:pt idx="112">
                  <c:v>-4.0147836381531494</c:v>
                </c:pt>
                <c:pt idx="113">
                  <c:v>0</c:v>
                </c:pt>
                <c:pt idx="114">
                  <c:v>-5.3530448508708659</c:v>
                </c:pt>
                <c:pt idx="115">
                  <c:v>-2.3511410091698921</c:v>
                </c:pt>
                <c:pt idx="116">
                  <c:v>0</c:v>
                </c:pt>
                <c:pt idx="117">
                  <c:v>-3.5267115137548384</c:v>
                </c:pt>
                <c:pt idx="118">
                  <c:v>0</c:v>
                </c:pt>
                <c:pt idx="119">
                  <c:v>-4.7022820183397842</c:v>
                </c:pt>
                <c:pt idx="120">
                  <c:v>-2.0000000000000004</c:v>
                </c:pt>
                <c:pt idx="121">
                  <c:v>0</c:v>
                </c:pt>
                <c:pt idx="122">
                  <c:v>-3.0000000000000009</c:v>
                </c:pt>
                <c:pt idx="123">
                  <c:v>0</c:v>
                </c:pt>
                <c:pt idx="124">
                  <c:v>-4.0000000000000009</c:v>
                </c:pt>
                <c:pt idx="125">
                  <c:v>-1.6269465723032008</c:v>
                </c:pt>
                <c:pt idx="126">
                  <c:v>0</c:v>
                </c:pt>
                <c:pt idx="127">
                  <c:v>-2.4404198584548014</c:v>
                </c:pt>
                <c:pt idx="128">
                  <c:v>0</c:v>
                </c:pt>
                <c:pt idx="129">
                  <c:v>-3.2538931446064017</c:v>
                </c:pt>
                <c:pt idx="130">
                  <c:v>-1.2360679774997891</c:v>
                </c:pt>
                <c:pt idx="131">
                  <c:v>0</c:v>
                </c:pt>
                <c:pt idx="132">
                  <c:v>-1.8541019662496838</c:v>
                </c:pt>
                <c:pt idx="133">
                  <c:v>0</c:v>
                </c:pt>
                <c:pt idx="134">
                  <c:v>-2.4721359549995783</c:v>
                </c:pt>
                <c:pt idx="135">
                  <c:v>-0.83164676327103804</c:v>
                </c:pt>
                <c:pt idx="136">
                  <c:v>0</c:v>
                </c:pt>
                <c:pt idx="137">
                  <c:v>-1.2474701449065571</c:v>
                </c:pt>
                <c:pt idx="138">
                  <c:v>0</c:v>
                </c:pt>
                <c:pt idx="139">
                  <c:v>-1.6632935265420761</c:v>
                </c:pt>
                <c:pt idx="140">
                  <c:v>0</c:v>
                </c:pt>
                <c:pt idx="141">
                  <c:v>0</c:v>
                </c:pt>
                <c:pt idx="142">
                  <c:v>-0.62717077960592094</c:v>
                </c:pt>
                <c:pt idx="143">
                  <c:v>0</c:v>
                </c:pt>
                <c:pt idx="144">
                  <c:v>-0.83622770614122799</c:v>
                </c:pt>
                <c:pt idx="145">
                  <c:v>0</c:v>
                </c:pt>
                <c:pt idx="146">
                  <c:v>0</c:v>
                </c:pt>
                <c:pt idx="147">
                  <c:v>7.3508907294517201E-16</c:v>
                </c:pt>
                <c:pt idx="148">
                  <c:v>0</c:v>
                </c:pt>
                <c:pt idx="149">
                  <c:v>9.8011876392689601E-16</c:v>
                </c:pt>
                <c:pt idx="150">
                  <c:v>0</c:v>
                </c:pt>
                <c:pt idx="151">
                  <c:v>0</c:v>
                </c:pt>
                <c:pt idx="152">
                  <c:v>0.62717077960592238</c:v>
                </c:pt>
                <c:pt idx="153">
                  <c:v>0</c:v>
                </c:pt>
                <c:pt idx="154">
                  <c:v>0.83622770614122988</c:v>
                </c:pt>
                <c:pt idx="155">
                  <c:v>0</c:v>
                </c:pt>
                <c:pt idx="156">
                  <c:v>0</c:v>
                </c:pt>
                <c:pt idx="157">
                  <c:v>1.2474701449065559</c:v>
                </c:pt>
                <c:pt idx="158">
                  <c:v>0</c:v>
                </c:pt>
                <c:pt idx="159">
                  <c:v>1.6632935265420745</c:v>
                </c:pt>
                <c:pt idx="160">
                  <c:v>0</c:v>
                </c:pt>
                <c:pt idx="161">
                  <c:v>0</c:v>
                </c:pt>
                <c:pt idx="162">
                  <c:v>1.8541019662496852</c:v>
                </c:pt>
                <c:pt idx="163">
                  <c:v>0</c:v>
                </c:pt>
                <c:pt idx="164">
                  <c:v>2.4721359549995801</c:v>
                </c:pt>
                <c:pt idx="165">
                  <c:v>0</c:v>
                </c:pt>
                <c:pt idx="166">
                  <c:v>0</c:v>
                </c:pt>
                <c:pt idx="167">
                  <c:v>2.4404198584548027</c:v>
                </c:pt>
                <c:pt idx="168">
                  <c:v>0</c:v>
                </c:pt>
                <c:pt idx="169">
                  <c:v>3.2538931446064034</c:v>
                </c:pt>
                <c:pt idx="170">
                  <c:v>0</c:v>
                </c:pt>
                <c:pt idx="171">
                  <c:v>0</c:v>
                </c:pt>
                <c:pt idx="172">
                  <c:v>2.9999999999999996</c:v>
                </c:pt>
                <c:pt idx="173">
                  <c:v>0</c:v>
                </c:pt>
                <c:pt idx="174">
                  <c:v>3.9999999999999996</c:v>
                </c:pt>
                <c:pt idx="175">
                  <c:v>0</c:v>
                </c:pt>
                <c:pt idx="176">
                  <c:v>0</c:v>
                </c:pt>
                <c:pt idx="177">
                  <c:v>3.5267115137548393</c:v>
                </c:pt>
                <c:pt idx="178">
                  <c:v>0</c:v>
                </c:pt>
                <c:pt idx="179">
                  <c:v>4.702282018339786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5.3530448508708668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5.945158603819154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6.4721359549995796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6.9282032302755097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7.3083636611408069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7.6084521303612291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7.8251808058704455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7.9561751629461863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8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</c:numCache>
            </c:numRef>
          </c:xVal>
          <c:yVal>
            <c:numRef>
              <c:f>[0]!Points_Y</c:f>
              <c:numCache>
                <c:formatCode>General</c:formatCode>
                <c:ptCount val="300"/>
                <c:pt idx="0">
                  <c:v>3.9780875814730932</c:v>
                </c:pt>
                <c:pt idx="1">
                  <c:v>4.9726094768413667</c:v>
                </c:pt>
                <c:pt idx="2">
                  <c:v>5.9671313722096393</c:v>
                </c:pt>
                <c:pt idx="3">
                  <c:v>6.9616532675779128</c:v>
                </c:pt>
                <c:pt idx="4">
                  <c:v>7.9561751629461863</c:v>
                </c:pt>
                <c:pt idx="5">
                  <c:v>3.9125904029352223</c:v>
                </c:pt>
                <c:pt idx="6">
                  <c:v>4.8907380036690276</c:v>
                </c:pt>
                <c:pt idx="7">
                  <c:v>5.8688856044028332</c:v>
                </c:pt>
                <c:pt idx="8">
                  <c:v>6.8470332051366389</c:v>
                </c:pt>
                <c:pt idx="9">
                  <c:v>7.8251808058704446</c:v>
                </c:pt>
                <c:pt idx="10">
                  <c:v>3.8042260651806141</c:v>
                </c:pt>
                <c:pt idx="11">
                  <c:v>4.7552825814757673</c:v>
                </c:pt>
                <c:pt idx="12">
                  <c:v>5.706339097770921</c:v>
                </c:pt>
                <c:pt idx="13">
                  <c:v>6.6573956140660746</c:v>
                </c:pt>
                <c:pt idx="14">
                  <c:v>7.6084521303612282</c:v>
                </c:pt>
                <c:pt idx="15">
                  <c:v>3.6541818305704039</c:v>
                </c:pt>
                <c:pt idx="16">
                  <c:v>4.5677272882130051</c:v>
                </c:pt>
                <c:pt idx="17">
                  <c:v>5.4812727458556054</c:v>
                </c:pt>
                <c:pt idx="18">
                  <c:v>6.3948182034982066</c:v>
                </c:pt>
                <c:pt idx="19">
                  <c:v>7.3083636611408078</c:v>
                </c:pt>
                <c:pt idx="20">
                  <c:v>3.4641016151377535</c:v>
                </c:pt>
                <c:pt idx="21">
                  <c:v>4.3301270189221919</c:v>
                </c:pt>
                <c:pt idx="22">
                  <c:v>5.1961524227066302</c:v>
                </c:pt>
                <c:pt idx="23">
                  <c:v>6.0621778264910686</c:v>
                </c:pt>
                <c:pt idx="24">
                  <c:v>6.928203230275507</c:v>
                </c:pt>
                <c:pt idx="25">
                  <c:v>3.2360679774997894</c:v>
                </c:pt>
                <c:pt idx="26">
                  <c:v>4.0450849718747364</c:v>
                </c:pt>
                <c:pt idx="27">
                  <c:v>4.8541019662496838</c:v>
                </c:pt>
                <c:pt idx="28">
                  <c:v>5.6631189606246313</c:v>
                </c:pt>
                <c:pt idx="29">
                  <c:v>6.4721359549995787</c:v>
                </c:pt>
                <c:pt idx="30">
                  <c:v>2.972579301909577</c:v>
                </c:pt>
                <c:pt idx="31">
                  <c:v>3.715724127386971</c:v>
                </c:pt>
                <c:pt idx="32">
                  <c:v>4.4588689528643659</c:v>
                </c:pt>
                <c:pt idx="33">
                  <c:v>5.2020137783417599</c:v>
                </c:pt>
                <c:pt idx="34">
                  <c:v>5.945158603819154</c:v>
                </c:pt>
                <c:pt idx="35">
                  <c:v>2.6765224254354312</c:v>
                </c:pt>
                <c:pt idx="36">
                  <c:v>3.345653031794289</c:v>
                </c:pt>
                <c:pt idx="37">
                  <c:v>4.0147836381531468</c:v>
                </c:pt>
                <c:pt idx="38">
                  <c:v>4.683914244512005</c:v>
                </c:pt>
                <c:pt idx="39">
                  <c:v>5.3530448508708623</c:v>
                </c:pt>
                <c:pt idx="40">
                  <c:v>2.3511410091698917</c:v>
                </c:pt>
                <c:pt idx="41">
                  <c:v>2.9389262614623646</c:v>
                </c:pt>
                <c:pt idx="42">
                  <c:v>3.5267115137548375</c:v>
                </c:pt>
                <c:pt idx="43">
                  <c:v>4.11449676604731</c:v>
                </c:pt>
                <c:pt idx="44">
                  <c:v>4.7022820183397833</c:v>
                </c:pt>
                <c:pt idx="45">
                  <c:v>2.0000000000000004</c:v>
                </c:pt>
                <c:pt idx="46">
                  <c:v>2.5000000000000004</c:v>
                </c:pt>
                <c:pt idx="47">
                  <c:v>3.0000000000000009</c:v>
                </c:pt>
                <c:pt idx="48">
                  <c:v>3.5000000000000009</c:v>
                </c:pt>
                <c:pt idx="49">
                  <c:v>4.0000000000000009</c:v>
                </c:pt>
                <c:pt idx="50">
                  <c:v>1.6269465723031991</c:v>
                </c:pt>
                <c:pt idx="51">
                  <c:v>2.033683215378999</c:v>
                </c:pt>
                <c:pt idx="52">
                  <c:v>2.4404198584547987</c:v>
                </c:pt>
                <c:pt idx="53">
                  <c:v>2.8471565015305984</c:v>
                </c:pt>
                <c:pt idx="54">
                  <c:v>3.2538931446063981</c:v>
                </c:pt>
                <c:pt idx="55">
                  <c:v>1.2360679774997889</c:v>
                </c:pt>
                <c:pt idx="56">
                  <c:v>1.5450849718747361</c:v>
                </c:pt>
                <c:pt idx="57">
                  <c:v>1.8541019662496834</c:v>
                </c:pt>
                <c:pt idx="58">
                  <c:v>2.1631189606246304</c:v>
                </c:pt>
                <c:pt idx="59">
                  <c:v>2.4721359549995778</c:v>
                </c:pt>
                <c:pt idx="60">
                  <c:v>0.8316467632710377</c:v>
                </c:pt>
                <c:pt idx="61">
                  <c:v>5</c:v>
                </c:pt>
                <c:pt idx="62">
                  <c:v>1.2474701449065566</c:v>
                </c:pt>
                <c:pt idx="63">
                  <c:v>1.455381835724316</c:v>
                </c:pt>
                <c:pt idx="64">
                  <c:v>1.6632935265420754</c:v>
                </c:pt>
                <c:pt idx="65">
                  <c:v>0.41811385307061194</c:v>
                </c:pt>
                <c:pt idx="66">
                  <c:v>5</c:v>
                </c:pt>
                <c:pt idx="67">
                  <c:v>0.62717077960591794</c:v>
                </c:pt>
                <c:pt idx="68">
                  <c:v>0.73169924287357091</c:v>
                </c:pt>
                <c:pt idx="69">
                  <c:v>0.83622770614122388</c:v>
                </c:pt>
                <c:pt idx="70">
                  <c:v>-7.3508907294517201E-16</c:v>
                </c:pt>
                <c:pt idx="71">
                  <c:v>5</c:v>
                </c:pt>
                <c:pt idx="72">
                  <c:v>-1.102633609417758E-15</c:v>
                </c:pt>
                <c:pt idx="73">
                  <c:v>-1.286405877654051E-15</c:v>
                </c:pt>
                <c:pt idx="74">
                  <c:v>-1.470178145890344E-15</c:v>
                </c:pt>
                <c:pt idx="75">
                  <c:v>-0.41811385307061344</c:v>
                </c:pt>
                <c:pt idx="76">
                  <c:v>5</c:v>
                </c:pt>
                <c:pt idx="77">
                  <c:v>-0.62717077960592016</c:v>
                </c:pt>
                <c:pt idx="78">
                  <c:v>-0.73169924287357357</c:v>
                </c:pt>
                <c:pt idx="79">
                  <c:v>-0.83622770614122688</c:v>
                </c:pt>
                <c:pt idx="80">
                  <c:v>-0.83164676327103915</c:v>
                </c:pt>
                <c:pt idx="81">
                  <c:v>5</c:v>
                </c:pt>
                <c:pt idx="82">
                  <c:v>-1.2474701449065586</c:v>
                </c:pt>
                <c:pt idx="83">
                  <c:v>-1.4553818357243185</c:v>
                </c:pt>
                <c:pt idx="84">
                  <c:v>-1.6632935265420783</c:v>
                </c:pt>
                <c:pt idx="85">
                  <c:v>-1.2360679774997902</c:v>
                </c:pt>
                <c:pt idx="86">
                  <c:v>5</c:v>
                </c:pt>
                <c:pt idx="87">
                  <c:v>-1.8541019662496854</c:v>
                </c:pt>
                <c:pt idx="88">
                  <c:v>-2.163118960624633</c:v>
                </c:pt>
                <c:pt idx="89">
                  <c:v>-2.4721359549995805</c:v>
                </c:pt>
                <c:pt idx="90">
                  <c:v>-1.6269465723032004</c:v>
                </c:pt>
                <c:pt idx="91">
                  <c:v>5</c:v>
                </c:pt>
                <c:pt idx="92">
                  <c:v>-2.4404198584548005</c:v>
                </c:pt>
                <c:pt idx="93">
                  <c:v>-2.8471565015306006</c:v>
                </c:pt>
                <c:pt idx="94">
                  <c:v>-3.2538931446064008</c:v>
                </c:pt>
                <c:pt idx="95">
                  <c:v>-2.0000000000000018</c:v>
                </c:pt>
                <c:pt idx="96">
                  <c:v>5</c:v>
                </c:pt>
                <c:pt idx="97">
                  <c:v>-3.0000000000000027</c:v>
                </c:pt>
                <c:pt idx="98">
                  <c:v>-3.5000000000000031</c:v>
                </c:pt>
                <c:pt idx="99">
                  <c:v>-4.0000000000000036</c:v>
                </c:pt>
                <c:pt idx="100">
                  <c:v>-2.351141009169893</c:v>
                </c:pt>
                <c:pt idx="101">
                  <c:v>5</c:v>
                </c:pt>
                <c:pt idx="102">
                  <c:v>-3.5267115137548393</c:v>
                </c:pt>
                <c:pt idx="103">
                  <c:v>-4.1144967660473126</c:v>
                </c:pt>
                <c:pt idx="104">
                  <c:v>-4.702282018339786</c:v>
                </c:pt>
                <c:pt idx="105">
                  <c:v>-2.6765224254354325</c:v>
                </c:pt>
                <c:pt idx="106">
                  <c:v>5</c:v>
                </c:pt>
                <c:pt idx="107">
                  <c:v>-4.0147836381531485</c:v>
                </c:pt>
                <c:pt idx="108">
                  <c:v>-4.6839142445120068</c:v>
                </c:pt>
                <c:pt idx="109">
                  <c:v>-5.353044850870865</c:v>
                </c:pt>
                <c:pt idx="110">
                  <c:v>-2.972579301909577</c:v>
                </c:pt>
                <c:pt idx="111">
                  <c:v>5</c:v>
                </c:pt>
                <c:pt idx="112">
                  <c:v>-4.4588689528643659</c:v>
                </c:pt>
                <c:pt idx="113">
                  <c:v>7</c:v>
                </c:pt>
                <c:pt idx="114">
                  <c:v>-5.945158603819154</c:v>
                </c:pt>
                <c:pt idx="115">
                  <c:v>-3.2360679774997902</c:v>
                </c:pt>
                <c:pt idx="116">
                  <c:v>5</c:v>
                </c:pt>
                <c:pt idx="117">
                  <c:v>-4.8541019662496856</c:v>
                </c:pt>
                <c:pt idx="118">
                  <c:v>7</c:v>
                </c:pt>
                <c:pt idx="119">
                  <c:v>-6.4721359549995805</c:v>
                </c:pt>
                <c:pt idx="120">
                  <c:v>-3.4641016151377544</c:v>
                </c:pt>
                <c:pt idx="121">
                  <c:v>5</c:v>
                </c:pt>
                <c:pt idx="122">
                  <c:v>-5.196152422706632</c:v>
                </c:pt>
                <c:pt idx="123">
                  <c:v>7</c:v>
                </c:pt>
                <c:pt idx="124">
                  <c:v>-6.9282032302755088</c:v>
                </c:pt>
                <c:pt idx="125">
                  <c:v>-3.6541818305704035</c:v>
                </c:pt>
                <c:pt idx="126">
                  <c:v>5</c:v>
                </c:pt>
                <c:pt idx="127">
                  <c:v>-5.4812727458556054</c:v>
                </c:pt>
                <c:pt idx="128">
                  <c:v>7</c:v>
                </c:pt>
                <c:pt idx="129">
                  <c:v>-7.3083636611408069</c:v>
                </c:pt>
                <c:pt idx="130">
                  <c:v>-3.8042260651806146</c:v>
                </c:pt>
                <c:pt idx="131">
                  <c:v>5</c:v>
                </c:pt>
                <c:pt idx="132">
                  <c:v>-5.7063390977709219</c:v>
                </c:pt>
                <c:pt idx="133">
                  <c:v>7</c:v>
                </c:pt>
                <c:pt idx="134">
                  <c:v>-7.6084521303612291</c:v>
                </c:pt>
                <c:pt idx="135">
                  <c:v>-3.9125904029352223</c:v>
                </c:pt>
                <c:pt idx="136">
                  <c:v>5</c:v>
                </c:pt>
                <c:pt idx="137">
                  <c:v>-5.8688856044028332</c:v>
                </c:pt>
                <c:pt idx="138">
                  <c:v>7</c:v>
                </c:pt>
                <c:pt idx="139">
                  <c:v>-7.8251808058704446</c:v>
                </c:pt>
                <c:pt idx="140">
                  <c:v>4</c:v>
                </c:pt>
                <c:pt idx="141">
                  <c:v>5</c:v>
                </c:pt>
                <c:pt idx="142">
                  <c:v>-5.9671313722096393</c:v>
                </c:pt>
                <c:pt idx="143">
                  <c:v>7</c:v>
                </c:pt>
                <c:pt idx="144">
                  <c:v>-7.9561751629461863</c:v>
                </c:pt>
                <c:pt idx="145">
                  <c:v>4</c:v>
                </c:pt>
                <c:pt idx="146">
                  <c:v>5</c:v>
                </c:pt>
                <c:pt idx="147">
                  <c:v>-6</c:v>
                </c:pt>
                <c:pt idx="148">
                  <c:v>7</c:v>
                </c:pt>
                <c:pt idx="149">
                  <c:v>-8</c:v>
                </c:pt>
                <c:pt idx="150">
                  <c:v>4</c:v>
                </c:pt>
                <c:pt idx="151">
                  <c:v>5</c:v>
                </c:pt>
                <c:pt idx="152">
                  <c:v>-5.9671313722096393</c:v>
                </c:pt>
                <c:pt idx="153">
                  <c:v>7</c:v>
                </c:pt>
                <c:pt idx="154">
                  <c:v>-7.9561751629461863</c:v>
                </c:pt>
                <c:pt idx="155">
                  <c:v>4</c:v>
                </c:pt>
                <c:pt idx="156">
                  <c:v>5</c:v>
                </c:pt>
                <c:pt idx="157">
                  <c:v>-5.8688856044028341</c:v>
                </c:pt>
                <c:pt idx="158">
                  <c:v>7</c:v>
                </c:pt>
                <c:pt idx="159">
                  <c:v>-7.8251808058704455</c:v>
                </c:pt>
                <c:pt idx="160">
                  <c:v>4</c:v>
                </c:pt>
                <c:pt idx="161">
                  <c:v>5</c:v>
                </c:pt>
                <c:pt idx="162">
                  <c:v>-5.706339097770921</c:v>
                </c:pt>
                <c:pt idx="163">
                  <c:v>7</c:v>
                </c:pt>
                <c:pt idx="164">
                  <c:v>-7.6084521303612282</c:v>
                </c:pt>
                <c:pt idx="165">
                  <c:v>4</c:v>
                </c:pt>
                <c:pt idx="166">
                  <c:v>5</c:v>
                </c:pt>
                <c:pt idx="167">
                  <c:v>-5.4812727458556045</c:v>
                </c:pt>
                <c:pt idx="168">
                  <c:v>7</c:v>
                </c:pt>
                <c:pt idx="169">
                  <c:v>-7.308363661140806</c:v>
                </c:pt>
                <c:pt idx="170">
                  <c:v>4</c:v>
                </c:pt>
                <c:pt idx="171">
                  <c:v>5</c:v>
                </c:pt>
                <c:pt idx="172">
                  <c:v>-5.196152422706632</c:v>
                </c:pt>
                <c:pt idx="173">
                  <c:v>7</c:v>
                </c:pt>
                <c:pt idx="174">
                  <c:v>-6.9282032302755097</c:v>
                </c:pt>
                <c:pt idx="175">
                  <c:v>4</c:v>
                </c:pt>
                <c:pt idx="176">
                  <c:v>5</c:v>
                </c:pt>
                <c:pt idx="177">
                  <c:v>-4.8541019662496838</c:v>
                </c:pt>
                <c:pt idx="178">
                  <c:v>7</c:v>
                </c:pt>
                <c:pt idx="179">
                  <c:v>-6.4721359549995787</c:v>
                </c:pt>
                <c:pt idx="180">
                  <c:v>4</c:v>
                </c:pt>
                <c:pt idx="181">
                  <c:v>5</c:v>
                </c:pt>
                <c:pt idx="182">
                  <c:v>6</c:v>
                </c:pt>
                <c:pt idx="183">
                  <c:v>7</c:v>
                </c:pt>
                <c:pt idx="184">
                  <c:v>-5.9451586038191522</c:v>
                </c:pt>
                <c:pt idx="185">
                  <c:v>4</c:v>
                </c:pt>
                <c:pt idx="186">
                  <c:v>5</c:v>
                </c:pt>
                <c:pt idx="187">
                  <c:v>6</c:v>
                </c:pt>
                <c:pt idx="188">
                  <c:v>7</c:v>
                </c:pt>
                <c:pt idx="189">
                  <c:v>-5.3530448508708659</c:v>
                </c:pt>
                <c:pt idx="190">
                  <c:v>4</c:v>
                </c:pt>
                <c:pt idx="191">
                  <c:v>5</c:v>
                </c:pt>
                <c:pt idx="192">
                  <c:v>6</c:v>
                </c:pt>
                <c:pt idx="193">
                  <c:v>7</c:v>
                </c:pt>
                <c:pt idx="194">
                  <c:v>-4.7022820183397842</c:v>
                </c:pt>
                <c:pt idx="195">
                  <c:v>4</c:v>
                </c:pt>
                <c:pt idx="196">
                  <c:v>5</c:v>
                </c:pt>
                <c:pt idx="197">
                  <c:v>6</c:v>
                </c:pt>
                <c:pt idx="198">
                  <c:v>7</c:v>
                </c:pt>
                <c:pt idx="199">
                  <c:v>-3.9999999999999982</c:v>
                </c:pt>
                <c:pt idx="200">
                  <c:v>4</c:v>
                </c:pt>
                <c:pt idx="201">
                  <c:v>5</c:v>
                </c:pt>
                <c:pt idx="202">
                  <c:v>6</c:v>
                </c:pt>
                <c:pt idx="203">
                  <c:v>7</c:v>
                </c:pt>
                <c:pt idx="204">
                  <c:v>-3.2538931446064021</c:v>
                </c:pt>
                <c:pt idx="205">
                  <c:v>4</c:v>
                </c:pt>
                <c:pt idx="206">
                  <c:v>5</c:v>
                </c:pt>
                <c:pt idx="207">
                  <c:v>6</c:v>
                </c:pt>
                <c:pt idx="208">
                  <c:v>7</c:v>
                </c:pt>
                <c:pt idx="209">
                  <c:v>-2.4721359549995787</c:v>
                </c:pt>
                <c:pt idx="210">
                  <c:v>4</c:v>
                </c:pt>
                <c:pt idx="211">
                  <c:v>5</c:v>
                </c:pt>
                <c:pt idx="212">
                  <c:v>6</c:v>
                </c:pt>
                <c:pt idx="213">
                  <c:v>7</c:v>
                </c:pt>
                <c:pt idx="214">
                  <c:v>-1.6632935265420747</c:v>
                </c:pt>
                <c:pt idx="215">
                  <c:v>4</c:v>
                </c:pt>
                <c:pt idx="216">
                  <c:v>5</c:v>
                </c:pt>
                <c:pt idx="217">
                  <c:v>6</c:v>
                </c:pt>
                <c:pt idx="218">
                  <c:v>7</c:v>
                </c:pt>
                <c:pt idx="219">
                  <c:v>-0.83622770614122843</c:v>
                </c:pt>
                <c:pt idx="220">
                  <c:v>4</c:v>
                </c:pt>
                <c:pt idx="221">
                  <c:v>5</c:v>
                </c:pt>
                <c:pt idx="222">
                  <c:v>6</c:v>
                </c:pt>
                <c:pt idx="223">
                  <c:v>7</c:v>
                </c:pt>
                <c:pt idx="224">
                  <c:v>4.90059381963448E-16</c:v>
                </c:pt>
                <c:pt idx="225">
                  <c:v>4</c:v>
                </c:pt>
                <c:pt idx="226">
                  <c:v>5</c:v>
                </c:pt>
                <c:pt idx="227">
                  <c:v>6</c:v>
                </c:pt>
                <c:pt idx="228">
                  <c:v>7</c:v>
                </c:pt>
                <c:pt idx="229">
                  <c:v>8</c:v>
                </c:pt>
                <c:pt idx="230">
                  <c:v>4</c:v>
                </c:pt>
                <c:pt idx="231">
                  <c:v>5</c:v>
                </c:pt>
                <c:pt idx="232">
                  <c:v>6</c:v>
                </c:pt>
                <c:pt idx="233">
                  <c:v>7</c:v>
                </c:pt>
                <c:pt idx="234">
                  <c:v>8</c:v>
                </c:pt>
                <c:pt idx="235">
                  <c:v>4</c:v>
                </c:pt>
                <c:pt idx="236">
                  <c:v>5</c:v>
                </c:pt>
                <c:pt idx="237">
                  <c:v>6</c:v>
                </c:pt>
                <c:pt idx="238">
                  <c:v>7</c:v>
                </c:pt>
                <c:pt idx="239">
                  <c:v>8</c:v>
                </c:pt>
                <c:pt idx="240">
                  <c:v>4</c:v>
                </c:pt>
                <c:pt idx="241">
                  <c:v>5</c:v>
                </c:pt>
                <c:pt idx="242">
                  <c:v>6</c:v>
                </c:pt>
                <c:pt idx="243">
                  <c:v>7</c:v>
                </c:pt>
                <c:pt idx="244">
                  <c:v>8</c:v>
                </c:pt>
                <c:pt idx="245">
                  <c:v>4</c:v>
                </c:pt>
                <c:pt idx="246">
                  <c:v>5</c:v>
                </c:pt>
                <c:pt idx="247">
                  <c:v>6</c:v>
                </c:pt>
                <c:pt idx="248">
                  <c:v>7</c:v>
                </c:pt>
                <c:pt idx="249">
                  <c:v>8</c:v>
                </c:pt>
                <c:pt idx="250">
                  <c:v>4</c:v>
                </c:pt>
                <c:pt idx="251">
                  <c:v>5</c:v>
                </c:pt>
                <c:pt idx="252">
                  <c:v>6</c:v>
                </c:pt>
                <c:pt idx="253">
                  <c:v>7</c:v>
                </c:pt>
                <c:pt idx="254">
                  <c:v>8</c:v>
                </c:pt>
                <c:pt idx="255">
                  <c:v>4</c:v>
                </c:pt>
                <c:pt idx="256">
                  <c:v>5</c:v>
                </c:pt>
                <c:pt idx="257">
                  <c:v>6</c:v>
                </c:pt>
                <c:pt idx="258">
                  <c:v>7</c:v>
                </c:pt>
                <c:pt idx="259">
                  <c:v>8</c:v>
                </c:pt>
                <c:pt idx="260">
                  <c:v>4</c:v>
                </c:pt>
                <c:pt idx="261">
                  <c:v>5</c:v>
                </c:pt>
                <c:pt idx="262">
                  <c:v>6</c:v>
                </c:pt>
                <c:pt idx="263">
                  <c:v>7</c:v>
                </c:pt>
                <c:pt idx="264">
                  <c:v>8</c:v>
                </c:pt>
                <c:pt idx="265">
                  <c:v>4</c:v>
                </c:pt>
                <c:pt idx="266">
                  <c:v>5</c:v>
                </c:pt>
                <c:pt idx="267">
                  <c:v>6</c:v>
                </c:pt>
                <c:pt idx="268">
                  <c:v>7</c:v>
                </c:pt>
                <c:pt idx="269">
                  <c:v>8</c:v>
                </c:pt>
                <c:pt idx="270">
                  <c:v>4</c:v>
                </c:pt>
                <c:pt idx="271">
                  <c:v>5</c:v>
                </c:pt>
                <c:pt idx="272">
                  <c:v>6</c:v>
                </c:pt>
                <c:pt idx="273">
                  <c:v>7</c:v>
                </c:pt>
                <c:pt idx="274">
                  <c:v>8</c:v>
                </c:pt>
                <c:pt idx="275">
                  <c:v>4</c:v>
                </c:pt>
                <c:pt idx="276">
                  <c:v>5</c:v>
                </c:pt>
                <c:pt idx="277">
                  <c:v>6</c:v>
                </c:pt>
                <c:pt idx="278">
                  <c:v>7</c:v>
                </c:pt>
                <c:pt idx="279">
                  <c:v>8</c:v>
                </c:pt>
                <c:pt idx="280">
                  <c:v>4</c:v>
                </c:pt>
                <c:pt idx="281">
                  <c:v>5</c:v>
                </c:pt>
                <c:pt idx="282">
                  <c:v>6</c:v>
                </c:pt>
                <c:pt idx="283">
                  <c:v>7</c:v>
                </c:pt>
                <c:pt idx="284">
                  <c:v>8</c:v>
                </c:pt>
                <c:pt idx="285">
                  <c:v>4</c:v>
                </c:pt>
                <c:pt idx="286">
                  <c:v>5</c:v>
                </c:pt>
                <c:pt idx="287">
                  <c:v>6</c:v>
                </c:pt>
                <c:pt idx="288">
                  <c:v>7</c:v>
                </c:pt>
                <c:pt idx="289">
                  <c:v>8</c:v>
                </c:pt>
                <c:pt idx="290">
                  <c:v>4</c:v>
                </c:pt>
                <c:pt idx="291">
                  <c:v>5</c:v>
                </c:pt>
                <c:pt idx="292">
                  <c:v>6</c:v>
                </c:pt>
                <c:pt idx="293">
                  <c:v>7</c:v>
                </c:pt>
                <c:pt idx="294">
                  <c:v>8</c:v>
                </c:pt>
                <c:pt idx="295">
                  <c:v>4</c:v>
                </c:pt>
                <c:pt idx="296">
                  <c:v>5</c:v>
                </c:pt>
                <c:pt idx="297">
                  <c:v>6</c:v>
                </c:pt>
                <c:pt idx="298">
                  <c:v>7</c:v>
                </c:pt>
                <c:pt idx="299">
                  <c:v>8</c:v>
                </c:pt>
              </c:numCache>
            </c:numRef>
          </c:yVal>
          <c:bubbleSize>
            <c:numRef>
              <c:f>[0]!Size</c:f>
              <c:numCache>
                <c:formatCode>General</c:formatCode>
                <c:ptCount val="230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2009</c:v>
                </c:pt>
                <c:pt idx="36">
                  <c:v>2010</c:v>
                </c:pt>
                <c:pt idx="37">
                  <c:v>2011</c:v>
                </c:pt>
                <c:pt idx="38">
                  <c:v>2012</c:v>
                </c:pt>
                <c:pt idx="39">
                  <c:v>2013</c:v>
                </c:pt>
                <c:pt idx="40">
                  <c:v>2009</c:v>
                </c:pt>
                <c:pt idx="41">
                  <c:v>2010</c:v>
                </c:pt>
                <c:pt idx="42">
                  <c:v>2011</c:v>
                </c:pt>
                <c:pt idx="43">
                  <c:v>2012</c:v>
                </c:pt>
                <c:pt idx="44">
                  <c:v>2013</c:v>
                </c:pt>
                <c:pt idx="45">
                  <c:v>2009</c:v>
                </c:pt>
                <c:pt idx="46">
                  <c:v>2010</c:v>
                </c:pt>
                <c:pt idx="47">
                  <c:v>2011</c:v>
                </c:pt>
                <c:pt idx="48">
                  <c:v>2012</c:v>
                </c:pt>
                <c:pt idx="49">
                  <c:v>2013</c:v>
                </c:pt>
                <c:pt idx="50">
                  <c:v>2009</c:v>
                </c:pt>
                <c:pt idx="51">
                  <c:v>2010</c:v>
                </c:pt>
                <c:pt idx="52">
                  <c:v>2011</c:v>
                </c:pt>
                <c:pt idx="53">
                  <c:v>2012</c:v>
                </c:pt>
                <c:pt idx="54">
                  <c:v>2013</c:v>
                </c:pt>
                <c:pt idx="55">
                  <c:v>2009</c:v>
                </c:pt>
                <c:pt idx="56">
                  <c:v>2010</c:v>
                </c:pt>
                <c:pt idx="57">
                  <c:v>2011</c:v>
                </c:pt>
                <c:pt idx="58">
                  <c:v>2012</c:v>
                </c:pt>
                <c:pt idx="59">
                  <c:v>2013</c:v>
                </c:pt>
                <c:pt idx="60">
                  <c:v>2009</c:v>
                </c:pt>
                <c:pt idx="61">
                  <c:v>2010</c:v>
                </c:pt>
                <c:pt idx="62">
                  <c:v>2011</c:v>
                </c:pt>
                <c:pt idx="63">
                  <c:v>2012</c:v>
                </c:pt>
                <c:pt idx="64">
                  <c:v>2013</c:v>
                </c:pt>
                <c:pt idx="65">
                  <c:v>2009</c:v>
                </c:pt>
                <c:pt idx="66">
                  <c:v>2010</c:v>
                </c:pt>
                <c:pt idx="67">
                  <c:v>2011</c:v>
                </c:pt>
                <c:pt idx="68">
                  <c:v>2012</c:v>
                </c:pt>
                <c:pt idx="69">
                  <c:v>2013</c:v>
                </c:pt>
                <c:pt idx="70">
                  <c:v>2009</c:v>
                </c:pt>
                <c:pt idx="71">
                  <c:v>2010</c:v>
                </c:pt>
                <c:pt idx="72">
                  <c:v>2011</c:v>
                </c:pt>
                <c:pt idx="73">
                  <c:v>2012</c:v>
                </c:pt>
                <c:pt idx="74">
                  <c:v>2013</c:v>
                </c:pt>
                <c:pt idx="75">
                  <c:v>2009</c:v>
                </c:pt>
                <c:pt idx="76">
                  <c:v>2010</c:v>
                </c:pt>
                <c:pt idx="77">
                  <c:v>2011</c:v>
                </c:pt>
                <c:pt idx="78">
                  <c:v>2012</c:v>
                </c:pt>
                <c:pt idx="79">
                  <c:v>2013</c:v>
                </c:pt>
                <c:pt idx="80">
                  <c:v>2009</c:v>
                </c:pt>
                <c:pt idx="81">
                  <c:v>2010</c:v>
                </c:pt>
                <c:pt idx="82">
                  <c:v>2011</c:v>
                </c:pt>
                <c:pt idx="83">
                  <c:v>2012</c:v>
                </c:pt>
                <c:pt idx="84">
                  <c:v>2013</c:v>
                </c:pt>
                <c:pt idx="85">
                  <c:v>2009</c:v>
                </c:pt>
                <c:pt idx="86">
                  <c:v>2010</c:v>
                </c:pt>
                <c:pt idx="87">
                  <c:v>2011</c:v>
                </c:pt>
                <c:pt idx="88">
                  <c:v>2012</c:v>
                </c:pt>
                <c:pt idx="89">
                  <c:v>2013</c:v>
                </c:pt>
                <c:pt idx="90">
                  <c:v>2009</c:v>
                </c:pt>
                <c:pt idx="91">
                  <c:v>2010</c:v>
                </c:pt>
                <c:pt idx="92">
                  <c:v>2011</c:v>
                </c:pt>
                <c:pt idx="93">
                  <c:v>2012</c:v>
                </c:pt>
                <c:pt idx="94">
                  <c:v>2013</c:v>
                </c:pt>
                <c:pt idx="95">
                  <c:v>2009</c:v>
                </c:pt>
                <c:pt idx="96">
                  <c:v>2010</c:v>
                </c:pt>
                <c:pt idx="97">
                  <c:v>2011</c:v>
                </c:pt>
                <c:pt idx="98">
                  <c:v>2012</c:v>
                </c:pt>
                <c:pt idx="99">
                  <c:v>2013</c:v>
                </c:pt>
                <c:pt idx="100">
                  <c:v>2009</c:v>
                </c:pt>
                <c:pt idx="101">
                  <c:v>2010</c:v>
                </c:pt>
                <c:pt idx="102">
                  <c:v>2011</c:v>
                </c:pt>
                <c:pt idx="103">
                  <c:v>2012</c:v>
                </c:pt>
                <c:pt idx="104">
                  <c:v>2013</c:v>
                </c:pt>
                <c:pt idx="105">
                  <c:v>2009</c:v>
                </c:pt>
                <c:pt idx="106">
                  <c:v>2010</c:v>
                </c:pt>
                <c:pt idx="107">
                  <c:v>2011</c:v>
                </c:pt>
                <c:pt idx="108">
                  <c:v>2012</c:v>
                </c:pt>
                <c:pt idx="109">
                  <c:v>2013</c:v>
                </c:pt>
                <c:pt idx="110">
                  <c:v>2009</c:v>
                </c:pt>
                <c:pt idx="111">
                  <c:v>2010</c:v>
                </c:pt>
                <c:pt idx="112">
                  <c:v>2011</c:v>
                </c:pt>
                <c:pt idx="113">
                  <c:v>2012</c:v>
                </c:pt>
                <c:pt idx="114">
                  <c:v>2013</c:v>
                </c:pt>
                <c:pt idx="115">
                  <c:v>2009</c:v>
                </c:pt>
                <c:pt idx="116">
                  <c:v>2010</c:v>
                </c:pt>
                <c:pt idx="117">
                  <c:v>2011</c:v>
                </c:pt>
                <c:pt idx="118">
                  <c:v>2012</c:v>
                </c:pt>
                <c:pt idx="119">
                  <c:v>2013</c:v>
                </c:pt>
                <c:pt idx="120">
                  <c:v>2009</c:v>
                </c:pt>
                <c:pt idx="121">
                  <c:v>2010</c:v>
                </c:pt>
                <c:pt idx="122">
                  <c:v>2011</c:v>
                </c:pt>
                <c:pt idx="123">
                  <c:v>2012</c:v>
                </c:pt>
                <c:pt idx="124">
                  <c:v>2013</c:v>
                </c:pt>
                <c:pt idx="125">
                  <c:v>2009</c:v>
                </c:pt>
                <c:pt idx="126">
                  <c:v>2010</c:v>
                </c:pt>
                <c:pt idx="127">
                  <c:v>2011</c:v>
                </c:pt>
                <c:pt idx="128">
                  <c:v>2012</c:v>
                </c:pt>
                <c:pt idx="129">
                  <c:v>2013</c:v>
                </c:pt>
                <c:pt idx="130">
                  <c:v>2009</c:v>
                </c:pt>
                <c:pt idx="131">
                  <c:v>2010</c:v>
                </c:pt>
                <c:pt idx="132">
                  <c:v>2011</c:v>
                </c:pt>
                <c:pt idx="133">
                  <c:v>2012</c:v>
                </c:pt>
                <c:pt idx="134">
                  <c:v>2013</c:v>
                </c:pt>
                <c:pt idx="135">
                  <c:v>2009</c:v>
                </c:pt>
                <c:pt idx="136">
                  <c:v>2010</c:v>
                </c:pt>
                <c:pt idx="137">
                  <c:v>2011</c:v>
                </c:pt>
                <c:pt idx="138">
                  <c:v>2012</c:v>
                </c:pt>
                <c:pt idx="139">
                  <c:v>2013</c:v>
                </c:pt>
                <c:pt idx="140">
                  <c:v>2009</c:v>
                </c:pt>
                <c:pt idx="141">
                  <c:v>2010</c:v>
                </c:pt>
                <c:pt idx="142">
                  <c:v>2011</c:v>
                </c:pt>
                <c:pt idx="143">
                  <c:v>2012</c:v>
                </c:pt>
                <c:pt idx="144">
                  <c:v>2013</c:v>
                </c:pt>
                <c:pt idx="145">
                  <c:v>2009</c:v>
                </c:pt>
                <c:pt idx="146">
                  <c:v>2010</c:v>
                </c:pt>
                <c:pt idx="147">
                  <c:v>2011</c:v>
                </c:pt>
                <c:pt idx="148">
                  <c:v>2012</c:v>
                </c:pt>
                <c:pt idx="149">
                  <c:v>2013</c:v>
                </c:pt>
                <c:pt idx="150">
                  <c:v>2009</c:v>
                </c:pt>
                <c:pt idx="151">
                  <c:v>2010</c:v>
                </c:pt>
                <c:pt idx="152">
                  <c:v>2011</c:v>
                </c:pt>
                <c:pt idx="153">
                  <c:v>2012</c:v>
                </c:pt>
                <c:pt idx="154">
                  <c:v>2013</c:v>
                </c:pt>
                <c:pt idx="155">
                  <c:v>2009</c:v>
                </c:pt>
                <c:pt idx="156">
                  <c:v>2010</c:v>
                </c:pt>
                <c:pt idx="157">
                  <c:v>2011</c:v>
                </c:pt>
                <c:pt idx="158">
                  <c:v>2012</c:v>
                </c:pt>
                <c:pt idx="159">
                  <c:v>2013</c:v>
                </c:pt>
                <c:pt idx="160">
                  <c:v>2009</c:v>
                </c:pt>
                <c:pt idx="161">
                  <c:v>2010</c:v>
                </c:pt>
                <c:pt idx="162">
                  <c:v>2011</c:v>
                </c:pt>
                <c:pt idx="163">
                  <c:v>2012</c:v>
                </c:pt>
                <c:pt idx="164">
                  <c:v>2013</c:v>
                </c:pt>
                <c:pt idx="165">
                  <c:v>2009</c:v>
                </c:pt>
                <c:pt idx="166">
                  <c:v>2010</c:v>
                </c:pt>
                <c:pt idx="167">
                  <c:v>2011</c:v>
                </c:pt>
                <c:pt idx="168">
                  <c:v>2012</c:v>
                </c:pt>
                <c:pt idx="169">
                  <c:v>2013</c:v>
                </c:pt>
                <c:pt idx="170">
                  <c:v>2009</c:v>
                </c:pt>
                <c:pt idx="171">
                  <c:v>2010</c:v>
                </c:pt>
                <c:pt idx="172">
                  <c:v>2011</c:v>
                </c:pt>
                <c:pt idx="173">
                  <c:v>2012</c:v>
                </c:pt>
                <c:pt idx="174">
                  <c:v>2013</c:v>
                </c:pt>
                <c:pt idx="175">
                  <c:v>2009</c:v>
                </c:pt>
                <c:pt idx="176">
                  <c:v>2010</c:v>
                </c:pt>
                <c:pt idx="177">
                  <c:v>2011</c:v>
                </c:pt>
                <c:pt idx="178">
                  <c:v>2012</c:v>
                </c:pt>
                <c:pt idx="179">
                  <c:v>2013</c:v>
                </c:pt>
                <c:pt idx="180">
                  <c:v>2009</c:v>
                </c:pt>
                <c:pt idx="181">
                  <c:v>2010</c:v>
                </c:pt>
                <c:pt idx="182">
                  <c:v>2011</c:v>
                </c:pt>
                <c:pt idx="183">
                  <c:v>2012</c:v>
                </c:pt>
                <c:pt idx="184">
                  <c:v>2013</c:v>
                </c:pt>
                <c:pt idx="185">
                  <c:v>2009</c:v>
                </c:pt>
                <c:pt idx="186">
                  <c:v>2010</c:v>
                </c:pt>
                <c:pt idx="187">
                  <c:v>2011</c:v>
                </c:pt>
                <c:pt idx="188">
                  <c:v>2012</c:v>
                </c:pt>
                <c:pt idx="189">
                  <c:v>2013</c:v>
                </c:pt>
                <c:pt idx="190">
                  <c:v>2009</c:v>
                </c:pt>
                <c:pt idx="191">
                  <c:v>2010</c:v>
                </c:pt>
                <c:pt idx="192">
                  <c:v>2011</c:v>
                </c:pt>
                <c:pt idx="193">
                  <c:v>2012</c:v>
                </c:pt>
                <c:pt idx="194">
                  <c:v>2013</c:v>
                </c:pt>
                <c:pt idx="195">
                  <c:v>2009</c:v>
                </c:pt>
                <c:pt idx="196">
                  <c:v>2010</c:v>
                </c:pt>
                <c:pt idx="197">
                  <c:v>2011</c:v>
                </c:pt>
                <c:pt idx="198">
                  <c:v>2012</c:v>
                </c:pt>
                <c:pt idx="199">
                  <c:v>2013</c:v>
                </c:pt>
                <c:pt idx="200">
                  <c:v>2009</c:v>
                </c:pt>
                <c:pt idx="201">
                  <c:v>2010</c:v>
                </c:pt>
                <c:pt idx="202">
                  <c:v>2011</c:v>
                </c:pt>
                <c:pt idx="203">
                  <c:v>2012</c:v>
                </c:pt>
                <c:pt idx="204">
                  <c:v>2013</c:v>
                </c:pt>
                <c:pt idx="205">
                  <c:v>2009</c:v>
                </c:pt>
                <c:pt idx="206">
                  <c:v>2010</c:v>
                </c:pt>
                <c:pt idx="207">
                  <c:v>2011</c:v>
                </c:pt>
                <c:pt idx="208">
                  <c:v>2012</c:v>
                </c:pt>
                <c:pt idx="209">
                  <c:v>2013</c:v>
                </c:pt>
                <c:pt idx="210">
                  <c:v>2009</c:v>
                </c:pt>
                <c:pt idx="211">
                  <c:v>2010</c:v>
                </c:pt>
                <c:pt idx="212">
                  <c:v>2011</c:v>
                </c:pt>
                <c:pt idx="213">
                  <c:v>2012</c:v>
                </c:pt>
                <c:pt idx="214">
                  <c:v>2013</c:v>
                </c:pt>
                <c:pt idx="215">
                  <c:v>2009</c:v>
                </c:pt>
                <c:pt idx="216">
                  <c:v>2010</c:v>
                </c:pt>
                <c:pt idx="217">
                  <c:v>2011</c:v>
                </c:pt>
                <c:pt idx="218">
                  <c:v>2012</c:v>
                </c:pt>
                <c:pt idx="219">
                  <c:v>2013</c:v>
                </c:pt>
                <c:pt idx="220">
                  <c:v>2009</c:v>
                </c:pt>
                <c:pt idx="221">
                  <c:v>2010</c:v>
                </c:pt>
                <c:pt idx="222">
                  <c:v>2011</c:v>
                </c:pt>
                <c:pt idx="223">
                  <c:v>2012</c:v>
                </c:pt>
                <c:pt idx="224">
                  <c:v>2013</c:v>
                </c:pt>
                <c:pt idx="225">
                  <c:v>2009</c:v>
                </c:pt>
                <c:pt idx="226">
                  <c:v>2010</c:v>
                </c:pt>
                <c:pt idx="227">
                  <c:v>2011</c:v>
                </c:pt>
                <c:pt idx="228">
                  <c:v>2012</c:v>
                </c:pt>
                <c:pt idx="229">
                  <c:v>2013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6"/>
        <c:showNegBubbles val="0"/>
        <c:axId val="228722560"/>
        <c:axId val="228724096"/>
      </c:bubbleChart>
      <c:valAx>
        <c:axId val="228722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8724096"/>
        <c:crosses val="autoZero"/>
        <c:crossBetween val="midCat"/>
      </c:valAx>
      <c:valAx>
        <c:axId val="2287240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28722560"/>
        <c:crosses val="autoZero"/>
        <c:crossBetween val="midCat"/>
      </c:valAx>
      <c:spPr>
        <a:solidFill>
          <a:schemeClr val="tx1"/>
        </a:solidFill>
      </c:spPr>
    </c:plotArea>
    <c:plotVisOnly val="1"/>
    <c:dispBlanksAs val="gap"/>
    <c:showDLblsOverMax val="0"/>
  </c:chart>
  <c:spPr>
    <a:solidFill>
      <a:schemeClr val="tx1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476249</xdr:colOff>
      <xdr:row>1</xdr:row>
      <xdr:rowOff>161925</xdr:rowOff>
    </xdr:from>
    <xdr:to>
      <xdr:col>14</xdr:col>
      <xdr:colOff>476250</xdr:colOff>
      <xdr:row>22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542924</xdr:colOff>
      <xdr:row>0</xdr:row>
      <xdr:rowOff>157162</xdr:rowOff>
    </xdr:from>
    <xdr:to>
      <xdr:col>11</xdr:col>
      <xdr:colOff>104775</xdr:colOff>
      <xdr:row>22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285751</xdr:colOff>
      <xdr:row>3</xdr:row>
      <xdr:rowOff>100011</xdr:rowOff>
    </xdr:from>
    <xdr:to>
      <xdr:col>9</xdr:col>
      <xdr:colOff>514351</xdr:colOff>
      <xdr:row>28</xdr:row>
      <xdr:rowOff>128586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E14"/>
  <sheetViews>
    <sheetView showGridLines="0" showRowColHeaders="0" tabSelected="1" workbookViewId="0">
      <selection activeCell="C20" sqref="C20"/>
    </sheetView>
  </sheetViews>
  <sheetFormatPr defaultRowHeight="15.75" x14ac:dyDescent="0.25"/>
  <sheetData>
    <row r="3" spans="1:5" x14ac:dyDescent="0.25">
      <c r="A3" t="s">
        <v>0</v>
      </c>
      <c r="B3" t="s">
        <v>1</v>
      </c>
      <c r="D3" t="s">
        <v>2</v>
      </c>
    </row>
    <row r="4" spans="1:5" x14ac:dyDescent="0.25">
      <c r="A4">
        <v>2009</v>
      </c>
      <c r="B4">
        <v>2203</v>
      </c>
      <c r="D4" s="4">
        <v>8</v>
      </c>
    </row>
    <row r="5" spans="1:5" x14ac:dyDescent="0.25">
      <c r="A5">
        <v>2010</v>
      </c>
      <c r="B5">
        <v>950</v>
      </c>
    </row>
    <row r="6" spans="1:5" x14ac:dyDescent="0.25">
      <c r="A6">
        <v>2011</v>
      </c>
      <c r="B6">
        <v>2777</v>
      </c>
    </row>
    <row r="7" spans="1:5" x14ac:dyDescent="0.25">
      <c r="A7">
        <v>2012</v>
      </c>
      <c r="B7">
        <v>1684</v>
      </c>
    </row>
    <row r="8" spans="1:5" x14ac:dyDescent="0.25">
      <c r="A8">
        <v>2013</v>
      </c>
      <c r="B8">
        <v>3443</v>
      </c>
    </row>
    <row r="9" spans="1:5" x14ac:dyDescent="0.25">
      <c r="D9" s="2"/>
      <c r="E9" s="2"/>
    </row>
    <row r="10" spans="1:5" x14ac:dyDescent="0.25">
      <c r="D10" s="2"/>
      <c r="E10" s="2"/>
    </row>
    <row r="11" spans="1:5" x14ac:dyDescent="0.25">
      <c r="D11" s="2"/>
      <c r="E11" s="2"/>
    </row>
    <row r="12" spans="1:5" x14ac:dyDescent="0.25">
      <c r="D12" s="2"/>
      <c r="E12" s="2"/>
    </row>
    <row r="13" spans="1:5" x14ac:dyDescent="0.25">
      <c r="D13" s="3"/>
      <c r="E13" s="2"/>
    </row>
    <row r="14" spans="1:5" x14ac:dyDescent="0.25">
      <c r="D1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6:P36"/>
  <sheetViews>
    <sheetView showGridLines="0" showRowColHeaders="0" topLeftCell="A16" zoomScaleNormal="100" workbookViewId="0">
      <selection activeCell="K29" sqref="K29"/>
    </sheetView>
  </sheetViews>
  <sheetFormatPr defaultRowHeight="15.75" x14ac:dyDescent="0.25"/>
  <cols>
    <col min="2" max="2" width="20.375" bestFit="1" customWidth="1"/>
    <col min="4" max="16" width="10.125" customWidth="1"/>
  </cols>
  <sheetData>
    <row r="26" spans="2:16" x14ac:dyDescent="0.25">
      <c r="D26" s="7" t="s">
        <v>7</v>
      </c>
      <c r="E26" s="7" t="s">
        <v>8</v>
      </c>
      <c r="F26" s="7" t="s">
        <v>9</v>
      </c>
      <c r="G26" s="7" t="s">
        <v>10</v>
      </c>
      <c r="H26" s="7" t="s">
        <v>12</v>
      </c>
      <c r="I26" s="7" t="s">
        <v>11</v>
      </c>
      <c r="J26" s="9" t="s">
        <v>16</v>
      </c>
      <c r="K26" s="10" t="s">
        <v>13</v>
      </c>
      <c r="L26" s="11"/>
      <c r="M26" s="15" t="s">
        <v>14</v>
      </c>
      <c r="N26" s="14"/>
      <c r="O26" s="16" t="s">
        <v>15</v>
      </c>
      <c r="P26" s="13"/>
    </row>
    <row r="27" spans="2:16" x14ac:dyDescent="0.25">
      <c r="B27" s="6" t="s">
        <v>3</v>
      </c>
      <c r="C27">
        <v>2003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8">
        <f>SUM(D36:I36)/2</f>
        <v>16</v>
      </c>
      <c r="K27" s="12">
        <v>3</v>
      </c>
      <c r="L27" s="12">
        <f>J29</f>
        <v>14</v>
      </c>
      <c r="M27" s="14">
        <v>10</v>
      </c>
      <c r="N27" s="14">
        <f>D36/2</f>
        <v>4.5</v>
      </c>
      <c r="O27" s="13">
        <v>1.5</v>
      </c>
      <c r="P27" s="13">
        <f>SUM(D$36:I$36)</f>
        <v>32</v>
      </c>
    </row>
    <row r="28" spans="2:16" x14ac:dyDescent="0.25">
      <c r="B28" s="6" t="s">
        <v>3</v>
      </c>
      <c r="C28">
        <v>2004</v>
      </c>
      <c r="D28" s="5">
        <v>1</v>
      </c>
      <c r="E28" s="5">
        <v>0</v>
      </c>
      <c r="F28" s="5">
        <v>0</v>
      </c>
      <c r="G28" s="5">
        <v>0</v>
      </c>
      <c r="H28" s="5">
        <v>0</v>
      </c>
      <c r="I28" s="5">
        <v>1</v>
      </c>
      <c r="J28" s="8">
        <f>J$27-SUM(D28:I28)/2</f>
        <v>15</v>
      </c>
      <c r="K28" s="12">
        <v>3</v>
      </c>
      <c r="L28" s="12">
        <f>SUM(D36:I36)</f>
        <v>32</v>
      </c>
      <c r="M28" s="14">
        <v>10</v>
      </c>
      <c r="N28" s="14">
        <f>D36+E36/2</f>
        <v>11.5</v>
      </c>
      <c r="O28" s="13">
        <v>4.5</v>
      </c>
      <c r="P28" s="13">
        <f t="shared" ref="P28:P30" si="0">SUM(D$36:I$36)</f>
        <v>32</v>
      </c>
    </row>
    <row r="29" spans="2:16" x14ac:dyDescent="0.25">
      <c r="B29" s="6" t="s">
        <v>4</v>
      </c>
      <c r="C29">
        <v>2005</v>
      </c>
      <c r="D29" s="5">
        <v>2</v>
      </c>
      <c r="E29" s="5">
        <v>0</v>
      </c>
      <c r="F29" s="5">
        <v>0</v>
      </c>
      <c r="G29" s="5">
        <v>0</v>
      </c>
      <c r="H29" s="5">
        <v>0</v>
      </c>
      <c r="I29" s="5">
        <v>2</v>
      </c>
      <c r="J29" s="8">
        <f t="shared" ref="J29:J36" si="1">J$27-SUM(D29:I29)/2</f>
        <v>14</v>
      </c>
      <c r="K29" s="12"/>
      <c r="L29" s="12"/>
      <c r="M29" s="14">
        <v>10</v>
      </c>
      <c r="N29" s="14">
        <f>D36+E36+F36/2</f>
        <v>15.5</v>
      </c>
      <c r="O29" s="13">
        <v>7.5</v>
      </c>
      <c r="P29" s="13">
        <f t="shared" si="0"/>
        <v>32</v>
      </c>
    </row>
    <row r="30" spans="2:16" x14ac:dyDescent="0.25">
      <c r="B30" s="6" t="s">
        <v>4</v>
      </c>
      <c r="C30">
        <v>2006</v>
      </c>
      <c r="D30" s="5">
        <v>3</v>
      </c>
      <c r="E30" s="5">
        <v>0</v>
      </c>
      <c r="F30" s="5">
        <v>0</v>
      </c>
      <c r="G30" s="5">
        <v>2</v>
      </c>
      <c r="H30" s="5">
        <v>0</v>
      </c>
      <c r="I30" s="5">
        <v>3</v>
      </c>
      <c r="J30" s="8">
        <f t="shared" si="1"/>
        <v>12</v>
      </c>
      <c r="K30" s="12">
        <v>6</v>
      </c>
      <c r="L30" s="12">
        <f>J32</f>
        <v>7.5</v>
      </c>
      <c r="M30" s="14">
        <v>10</v>
      </c>
      <c r="N30" s="14">
        <f>SUM(D36:F36)+G36/2</f>
        <v>19.5</v>
      </c>
      <c r="O30" s="13">
        <v>10</v>
      </c>
      <c r="P30" s="13">
        <f t="shared" si="0"/>
        <v>32</v>
      </c>
    </row>
    <row r="31" spans="2:16" x14ac:dyDescent="0.25">
      <c r="B31" s="6" t="s">
        <v>4</v>
      </c>
      <c r="C31">
        <v>2007</v>
      </c>
      <c r="D31" s="5">
        <v>5</v>
      </c>
      <c r="E31" s="5">
        <v>1</v>
      </c>
      <c r="F31" s="5">
        <v>0</v>
      </c>
      <c r="G31" s="5">
        <v>2</v>
      </c>
      <c r="H31" s="5">
        <v>1</v>
      </c>
      <c r="I31" s="5">
        <v>4</v>
      </c>
      <c r="J31" s="8">
        <f t="shared" si="1"/>
        <v>9.5</v>
      </c>
      <c r="K31" s="12">
        <v>6</v>
      </c>
      <c r="L31" s="12">
        <f>L28</f>
        <v>32</v>
      </c>
      <c r="M31" s="14">
        <v>10</v>
      </c>
      <c r="N31" s="14">
        <f>SUM(D36:G36)+H36/2</f>
        <v>24.5</v>
      </c>
      <c r="O31" s="13"/>
      <c r="P31" s="13"/>
    </row>
    <row r="32" spans="2:16" x14ac:dyDescent="0.25">
      <c r="B32" s="6" t="s">
        <v>5</v>
      </c>
      <c r="C32">
        <v>2008</v>
      </c>
      <c r="D32" s="5">
        <v>5</v>
      </c>
      <c r="E32" s="5">
        <v>2</v>
      </c>
      <c r="F32" s="5">
        <v>1</v>
      </c>
      <c r="G32" s="5">
        <v>2</v>
      </c>
      <c r="H32" s="5">
        <v>2</v>
      </c>
      <c r="I32" s="5">
        <v>5</v>
      </c>
      <c r="J32" s="8">
        <f t="shared" si="1"/>
        <v>7.5</v>
      </c>
      <c r="K32" s="12"/>
      <c r="L32" s="12"/>
      <c r="M32" s="14">
        <v>10</v>
      </c>
      <c r="N32" s="14">
        <f>SUM(D36:H36)+I36/2</f>
        <v>29.5</v>
      </c>
      <c r="O32" s="13"/>
      <c r="P32" s="13"/>
    </row>
    <row r="33" spans="2:16" x14ac:dyDescent="0.25">
      <c r="B33" s="6" t="s">
        <v>5</v>
      </c>
      <c r="C33">
        <v>2009</v>
      </c>
      <c r="D33" s="5">
        <v>7</v>
      </c>
      <c r="E33" s="5">
        <v>2</v>
      </c>
      <c r="F33" s="5">
        <v>1</v>
      </c>
      <c r="G33" s="5">
        <v>3</v>
      </c>
      <c r="H33" s="5">
        <v>3</v>
      </c>
      <c r="I33" s="5">
        <v>5</v>
      </c>
      <c r="J33" s="8">
        <f t="shared" si="1"/>
        <v>5.5</v>
      </c>
      <c r="K33" s="12"/>
      <c r="L33" s="12"/>
      <c r="M33" s="14"/>
      <c r="N33" s="14"/>
      <c r="O33" s="13"/>
      <c r="P33" s="13"/>
    </row>
    <row r="34" spans="2:16" x14ac:dyDescent="0.25">
      <c r="B34" s="6" t="s">
        <v>5</v>
      </c>
      <c r="C34">
        <v>2010</v>
      </c>
      <c r="D34" s="5">
        <v>7</v>
      </c>
      <c r="E34" s="5">
        <v>5</v>
      </c>
      <c r="F34" s="5">
        <v>3</v>
      </c>
      <c r="G34" s="5">
        <v>4</v>
      </c>
      <c r="H34" s="5">
        <v>4</v>
      </c>
      <c r="I34" s="5">
        <v>5</v>
      </c>
      <c r="J34" s="8">
        <f t="shared" si="1"/>
        <v>2</v>
      </c>
      <c r="K34" s="12">
        <v>9</v>
      </c>
      <c r="L34" s="12">
        <f>J35</f>
        <v>1.5</v>
      </c>
      <c r="M34" s="14"/>
      <c r="N34" s="14"/>
      <c r="O34" s="13"/>
      <c r="P34" s="13"/>
    </row>
    <row r="35" spans="2:16" x14ac:dyDescent="0.25">
      <c r="B35" s="6" t="s">
        <v>6</v>
      </c>
      <c r="C35">
        <v>2011</v>
      </c>
      <c r="D35" s="5">
        <v>9</v>
      </c>
      <c r="E35" s="5">
        <v>5</v>
      </c>
      <c r="F35" s="5">
        <v>2</v>
      </c>
      <c r="G35" s="5">
        <v>4</v>
      </c>
      <c r="H35" s="5">
        <v>4</v>
      </c>
      <c r="I35" s="5">
        <v>5</v>
      </c>
      <c r="J35" s="8">
        <f t="shared" si="1"/>
        <v>1.5</v>
      </c>
      <c r="K35" s="12">
        <v>9</v>
      </c>
      <c r="L35" s="12">
        <f>L28</f>
        <v>32</v>
      </c>
      <c r="M35" s="14"/>
      <c r="N35" s="14"/>
      <c r="O35" s="13"/>
      <c r="P35" s="13"/>
    </row>
    <row r="36" spans="2:16" x14ac:dyDescent="0.25">
      <c r="B36" s="6" t="s">
        <v>6</v>
      </c>
      <c r="C36">
        <v>2012</v>
      </c>
      <c r="D36" s="5">
        <v>9</v>
      </c>
      <c r="E36" s="5">
        <v>5</v>
      </c>
      <c r="F36" s="5">
        <v>3</v>
      </c>
      <c r="G36" s="5">
        <v>5</v>
      </c>
      <c r="H36" s="5">
        <v>5</v>
      </c>
      <c r="I36" s="5">
        <v>5</v>
      </c>
      <c r="J36" s="8">
        <f t="shared" si="1"/>
        <v>0</v>
      </c>
      <c r="K36" s="12"/>
      <c r="L36" s="12"/>
      <c r="M36" s="14"/>
      <c r="N36" s="14"/>
      <c r="O36" s="13"/>
      <c r="P36" s="13"/>
    </row>
  </sheetData>
  <pageMargins left="0.7" right="0.7" top="0.75" bottom="0.75" header="0.3" footer="0.3"/>
  <ignoredErrors>
    <ignoredError sqref="J27:J36 L28 P27:P30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D2:I3"/>
  <sheetViews>
    <sheetView showGridLines="0" showRowColHeaders="0" topLeftCell="A4" workbookViewId="0">
      <selection activeCell="N15" sqref="N15"/>
    </sheetView>
  </sheetViews>
  <sheetFormatPr defaultRowHeight="15.75" x14ac:dyDescent="0.25"/>
  <sheetData>
    <row r="2" spans="4:9" x14ac:dyDescent="0.25">
      <c r="D2" t="s">
        <v>17</v>
      </c>
      <c r="E2" s="17">
        <v>2009</v>
      </c>
      <c r="F2" s="17">
        <v>2010</v>
      </c>
      <c r="G2" s="17">
        <v>2011</v>
      </c>
      <c r="H2" s="17">
        <v>2012</v>
      </c>
      <c r="I2" s="17">
        <v>2013</v>
      </c>
    </row>
    <row r="3" spans="4:9" x14ac:dyDescent="0.25">
      <c r="D3" s="17" t="s">
        <v>1</v>
      </c>
      <c r="E3">
        <v>2203</v>
      </c>
      <c r="F3">
        <v>950</v>
      </c>
      <c r="G3">
        <v>2777</v>
      </c>
      <c r="H3">
        <v>1684</v>
      </c>
      <c r="I3">
        <v>3443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Springs</vt:lpstr>
      <vt:lpstr>Iceberg</vt:lpstr>
      <vt:lpstr>Necklace</vt:lpstr>
      <vt:lpstr>Curve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2012-11-26T21:56:41Z</dcterms:created>
  <dcterms:modified xsi:type="dcterms:W3CDTF">2012-12-03T04:51:40Z</dcterms:modified>
</cp:coreProperties>
</file>