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128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iakun\Desktop\"/>
    </mc:Choice>
  </mc:AlternateContent>
  <bookViews>
    <workbookView xWindow="0" yWindow="0" windowWidth="20490" windowHeight="9735"/>
  </bookViews>
  <sheets>
    <sheet name="Sheet1" sheetId="1" r:id="rId1"/>
  </sheets>
  <definedNames>
    <definedName name="Place">Sheet1!$A$35:$A$39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4" i="1" l="1"/>
  <c r="K35" i="1"/>
  <c r="K36" i="1"/>
  <c r="K37" i="1"/>
  <c r="K38" i="1"/>
  <c r="K39" i="1"/>
  <c r="K40" i="1"/>
  <c r="K41" i="1"/>
  <c r="K42" i="1"/>
  <c r="K43" i="1"/>
  <c r="K44" i="1"/>
  <c r="K45" i="1"/>
  <c r="K46" i="1"/>
  <c r="E35" i="1" l="1"/>
  <c r="D35" i="1" s="1"/>
  <c r="D5" i="1" l="1" a="1"/>
  <c r="D5" i="1" s="1"/>
  <c r="M9" i="1"/>
  <c r="F9" i="1"/>
  <c r="M8" i="1"/>
  <c r="F8" i="1"/>
  <c r="H9" i="1" a="1"/>
  <c r="H9" i="1" s="1"/>
  <c r="K8" i="1" a="1"/>
  <c r="K8" i="1" s="1"/>
  <c r="H8" i="1" a="1"/>
  <c r="H8" i="1" s="1"/>
  <c r="D37" i="1" s="1"/>
  <c r="D8" i="1" a="1"/>
  <c r="D8" i="1" s="1"/>
  <c r="H36" i="1" l="1"/>
  <c r="H38" i="1"/>
  <c r="H40" i="1"/>
  <c r="H42" i="1"/>
  <c r="H37" i="1"/>
  <c r="H39" i="1"/>
  <c r="H41" i="1"/>
  <c r="H35" i="1"/>
</calcChain>
</file>

<file path=xl/sharedStrings.xml><?xml version="1.0" encoding="utf-8"?>
<sst xmlns="http://schemas.openxmlformats.org/spreadsheetml/2006/main" count="33" uniqueCount="21">
  <si>
    <t>Place:</t>
  </si>
  <si>
    <t>Date:</t>
  </si>
  <si>
    <t>Current Condition:</t>
  </si>
  <si>
    <t>High Temp:</t>
  </si>
  <si>
    <t>Low Temp:</t>
  </si>
  <si>
    <t>Wind Direction:</t>
  </si>
  <si>
    <t>Wind Speed:</t>
  </si>
  <si>
    <t>Beijing</t>
  </si>
  <si>
    <t>Shanghai</t>
  </si>
  <si>
    <t>Guangzhou</t>
  </si>
  <si>
    <t>Hangzhou</t>
  </si>
  <si>
    <t>Fuzhou</t>
  </si>
  <si>
    <t>Tomorrow Condition:</t>
  </si>
  <si>
    <t>East</t>
  </si>
  <si>
    <t>SouthEast</t>
  </si>
  <si>
    <t>South</t>
  </si>
  <si>
    <t>SouthWest</t>
  </si>
  <si>
    <t>West</t>
  </si>
  <si>
    <t>NorthWest</t>
  </si>
  <si>
    <t>North</t>
  </si>
  <si>
    <t>NorthEast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</si>
</sst>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Times New Roman"/>
      <family val="2"/>
    </font>
    <font>
      <u/>
      <sz val="12"/>
      <color theme="10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quotePrefix="1" applyAlignment="1">
      <alignment horizontal="left"/>
    </xf>
    <xf numFmtId="0" fontId="0" fillId="0" borderId="0" xfId="0" quotePrefix="1"/>
    <xf numFmtId="0" fontId="0" fillId="5" borderId="0" xfId="0" applyFill="1"/>
    <xf numFmtId="0" fontId="0" fillId="6" borderId="0" xfId="0" applyFill="1"/>
    <xf numFmtId="0" fontId="0" fillId="6" borderId="0" xfId="0" applyNumberForma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25984251968503"/>
          <c:y val="7.2922898452138368E-2"/>
          <c:w val="0.63342596025912279"/>
          <c:h val="0.88630495582617919"/>
        </c:manualLayout>
      </c:layout>
      <c:radarChart>
        <c:radarStyle val="filled"/>
        <c:varyColors val="0"/>
        <c:ser>
          <c:idx val="0"/>
          <c:order val="0"/>
          <c:spPr>
            <a:solidFill>
              <a:schemeClr val="accent2"/>
            </a:solidFill>
          </c:spPr>
          <c:val>
            <c:numRef>
              <c:f>Sheet1!$H$35:$H$42</c:f>
              <c:numCache>
                <c:formatCode>General</c:formatCode>
                <c:ptCount val="8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3</c:v>
                </c:pt>
                <c:pt idx="6">
                  <c:v>0.5</c:v>
                </c:pt>
                <c:pt idx="7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060528"/>
        <c:axId val="221022512"/>
      </c:radarChart>
      <c:catAx>
        <c:axId val="221060528"/>
        <c:scaling>
          <c:orientation val="minMax"/>
        </c:scaling>
        <c:delete val="1"/>
        <c:axPos val="b"/>
        <c:majorGridlines/>
        <c:majorTickMark val="out"/>
        <c:minorTickMark val="none"/>
        <c:tickLblPos val="nextTo"/>
        <c:crossAx val="221022512"/>
        <c:crosses val="autoZero"/>
        <c:auto val="1"/>
        <c:lblAlgn val="ctr"/>
        <c:lblOffset val="100"/>
        <c:noMultiLvlLbl val="0"/>
      </c:catAx>
      <c:valAx>
        <c:axId val="221022512"/>
        <c:scaling>
          <c:orientation val="minMax"/>
          <c:max val="7"/>
          <c:min val="0"/>
        </c:scaling>
        <c:delete val="1"/>
        <c:axPos val="l"/>
        <c:numFmt formatCode="General" sourceLinked="1"/>
        <c:majorTickMark val="cross"/>
        <c:minorTickMark val="none"/>
        <c:tickLblPos val="nextTo"/>
        <c:crossAx val="221060528"/>
        <c:crosses val="autoZero"/>
        <c:crossBetween val="between"/>
        <c:majorUnit val="1"/>
      </c:valAx>
      <c:spPr>
        <a:blipFill>
          <a:blip xmlns:r="http://schemas.openxmlformats.org/officeDocument/2006/relationships" r:embed="rId1"/>
          <a:stretch>
            <a:fillRect/>
          </a:stretch>
        </a:blipFill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86385776791156"/>
          <c:y val="4.7344244571054635E-2"/>
          <c:w val="0.33223129871703061"/>
          <c:h val="0.89085803298977873"/>
        </c:manualLayout>
      </c:layout>
      <c:barChart>
        <c:barDir val="col"/>
        <c:grouping val="clustered"/>
        <c:varyColors val="0"/>
        <c:ser>
          <c:idx val="0"/>
          <c:order val="0"/>
          <c:tx>
            <c:v>HighTemp</c:v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val>
            <c:numRef>
              <c:f>Sheet1!$F$8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707088"/>
        <c:axId val="220707472"/>
      </c:barChart>
      <c:barChart>
        <c:barDir val="col"/>
        <c:grouping val="clustered"/>
        <c:varyColors val="0"/>
        <c:ser>
          <c:idx val="1"/>
          <c:order val="1"/>
          <c:tx>
            <c:v>LowTemp</c:v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  <a:ln>
              <a:solidFill>
                <a:schemeClr val="accent1">
                  <a:alpha val="0"/>
                </a:schemeClr>
              </a:solidFill>
            </a:ln>
          </c:spPr>
          <c:invertIfNegative val="0"/>
          <c:val>
            <c:numRef>
              <c:f>Sheet1!$F$9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709904"/>
        <c:axId val="220718480"/>
      </c:barChart>
      <c:catAx>
        <c:axId val="220707088"/>
        <c:scaling>
          <c:orientation val="minMax"/>
        </c:scaling>
        <c:delete val="1"/>
        <c:axPos val="b"/>
        <c:majorTickMark val="out"/>
        <c:minorTickMark val="none"/>
        <c:tickLblPos val="nextTo"/>
        <c:crossAx val="220707472"/>
        <c:crossesAt val="-28"/>
        <c:auto val="1"/>
        <c:lblAlgn val="ctr"/>
        <c:lblOffset val="100"/>
        <c:noMultiLvlLbl val="0"/>
      </c:catAx>
      <c:valAx>
        <c:axId val="220707472"/>
        <c:scaling>
          <c:orientation val="minMax"/>
          <c:max val="60"/>
          <c:min val="-30"/>
        </c:scaling>
        <c:delete val="1"/>
        <c:axPos val="l"/>
        <c:numFmt formatCode="General" sourceLinked="1"/>
        <c:majorTickMark val="out"/>
        <c:minorTickMark val="none"/>
        <c:tickLblPos val="nextTo"/>
        <c:crossAx val="220707088"/>
        <c:crosses val="autoZero"/>
        <c:crossBetween val="between"/>
        <c:majorUnit val="5"/>
      </c:valAx>
      <c:catAx>
        <c:axId val="220709904"/>
        <c:scaling>
          <c:orientation val="minMax"/>
        </c:scaling>
        <c:delete val="1"/>
        <c:axPos val="b"/>
        <c:majorTickMark val="out"/>
        <c:minorTickMark val="none"/>
        <c:tickLblPos val="nextTo"/>
        <c:crossAx val="220718480"/>
        <c:crossesAt val="-28"/>
        <c:auto val="1"/>
        <c:lblAlgn val="ctr"/>
        <c:lblOffset val="100"/>
        <c:noMultiLvlLbl val="0"/>
      </c:catAx>
      <c:valAx>
        <c:axId val="220718480"/>
        <c:scaling>
          <c:orientation val="minMax"/>
          <c:max val="60"/>
          <c:min val="-30"/>
        </c:scaling>
        <c:delete val="1"/>
        <c:axPos val="r"/>
        <c:numFmt formatCode="General" sourceLinked="1"/>
        <c:majorTickMark val="out"/>
        <c:minorTickMark val="none"/>
        <c:tickLblPos val="nextTo"/>
        <c:crossAx val="220709904"/>
        <c:crosses val="max"/>
        <c:crossBetween val="between"/>
        <c:maj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428624</xdr:colOff>
      <xdr:row>11</xdr:row>
      <xdr:rowOff>161925</xdr:rowOff>
    </xdr:from>
    <xdr:to>
      <xdr:col>4</xdr:col>
      <xdr:colOff>171450</xdr:colOff>
      <xdr:row>21</xdr:row>
      <xdr:rowOff>95251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523875</xdr:colOff>
      <xdr:row>9</xdr:row>
      <xdr:rowOff>161925</xdr:rowOff>
    </xdr:from>
    <xdr:to>
      <xdr:col>6</xdr:col>
      <xdr:colOff>514350</xdr:colOff>
      <xdr:row>25</xdr:row>
      <xdr:rowOff>114300</xdr:rowOff>
    </xdr:to>
    <xdr:grpSp>
      <xdr:nvGrpSpPr>
        <xdr:cNvPr id="8" name="组合 17"/>
        <xdr:cNvGrpSpPr>
          <a:grpSpLocks/>
        </xdr:cNvGrpSpPr>
      </xdr:nvGrpSpPr>
      <xdr:grpSpPr bwMode="auto">
        <a:xfrm>
          <a:off x="4667250" y="1962150"/>
          <a:ext cx="1409700" cy="3152775"/>
          <a:chOff x="1628775" y="1402555"/>
          <a:chExt cx="1232297" cy="4409609"/>
        </a:xfrm>
      </xdr:grpSpPr>
      <xdr:pic>
        <xdr:nvPicPr>
          <xdr:cNvPr id="9" name="图片 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28775" y="1514475"/>
            <a:ext cx="1045466" cy="429768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aphicFrame macro="">
        <xdr:nvGraphicFramePr>
          <xdr:cNvPr id="10" name="图表 9"/>
          <xdr:cNvGraphicFramePr>
            <a:graphicFrameLocks/>
          </xdr:cNvGraphicFramePr>
        </xdr:nvGraphicFramePr>
        <xdr:xfrm>
          <a:off x="1645443" y="1402555"/>
          <a:ext cx="1215629" cy="35528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51"/>
  <sheetViews>
    <sheetView showGridLines="0" showRowColHeaders="0" tabSelected="1" workbookViewId="0">
      <selection activeCell="D6" sqref="D6"/>
    </sheetView>
  </sheetViews>
  <sheetFormatPr defaultRowHeight="15.75" x14ac:dyDescent="0.25"/>
  <cols>
    <col min="3" max="3" width="15" bestFit="1" customWidth="1"/>
    <col min="4" max="4" width="21.375" customWidth="1"/>
    <col min="5" max="5" width="9.625" bestFit="1" customWidth="1"/>
    <col min="7" max="7" width="12.75" bestFit="1" customWidth="1"/>
    <col min="10" max="10" width="17.5" bestFit="1" customWidth="1"/>
    <col min="11" max="11" width="16.875" bestFit="1" customWidth="1"/>
    <col min="12" max="12" width="9.625" bestFit="1" customWidth="1"/>
    <col min="14" max="14" width="12.75" bestFit="1" customWidth="1"/>
  </cols>
  <sheetData>
    <row r="5" spans="1:15" x14ac:dyDescent="0.25">
      <c r="C5" s="7" t="s">
        <v>1</v>
      </c>
      <c r="D5" s="8" t="str">
        <f t="array" ref="D5">SUBSTITUTE(_xlfn.FILTERXML(D35,"//lastBuildDate")," CST","")</f>
        <v>Wed, 26 Dec 2012 1:00 am</v>
      </c>
    </row>
    <row r="6" spans="1:15" x14ac:dyDescent="0.25">
      <c r="C6" s="7" t="s">
        <v>0</v>
      </c>
      <c r="D6" s="3" t="s">
        <v>8</v>
      </c>
    </row>
    <row r="7" spans="1:1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x14ac:dyDescent="0.25">
      <c r="C8" s="7" t="s">
        <v>2</v>
      </c>
      <c r="D8" s="8" t="str">
        <f t="array" ref="D8">INDEX(_xlfn.FILTERXML($D$35,"//yweather:forecast/@text"),ROW(A1))</f>
        <v>Partly Cloudy</v>
      </c>
      <c r="E8" s="7" t="s">
        <v>3</v>
      </c>
      <c r="F8" s="8">
        <f>INDEX(_xlfn.FILTERXML($D$35,"//yweather:forecast/@high"),ROW(A1))</f>
        <v>7</v>
      </c>
      <c r="G8" s="7" t="s">
        <v>5</v>
      </c>
      <c r="H8" s="8">
        <f t="array" ref="H8">_xlfn.FILTERXML($D$35,"//yweather:wind/@direction")</f>
        <v>50</v>
      </c>
      <c r="J8" s="7" t="s">
        <v>12</v>
      </c>
      <c r="K8" s="8" t="str">
        <f t="array" ref="K8">INDEX(_xlfn.FILTERXML($D$35,"//yweather:forecast/@text"),ROW(A2))</f>
        <v>Cloudy</v>
      </c>
      <c r="L8" s="7" t="s">
        <v>3</v>
      </c>
      <c r="M8" s="8">
        <f>INDEX(_xlfn.FILTERXML($D$35,"//yweather:forecast/@high"),ROW(A2))</f>
        <v>7</v>
      </c>
    </row>
    <row r="9" spans="1:15" x14ac:dyDescent="0.25">
      <c r="E9" s="7" t="s">
        <v>4</v>
      </c>
      <c r="F9" s="8">
        <f>INDEX(_xlfn.FILTERXML($D$35,"//yweather:forecast/@low"),ROW(A1))</f>
        <v>4</v>
      </c>
      <c r="G9" s="7" t="s">
        <v>6</v>
      </c>
      <c r="H9" s="8">
        <f t="array" ref="H9">_xlfn.FILTERXML($D$35,"//yweather:wind/@speed")</f>
        <v>17.7</v>
      </c>
      <c r="L9" s="7" t="s">
        <v>4</v>
      </c>
      <c r="M9" s="8">
        <f>INDEX(_xlfn.FILTERXML($D$35,"//yweather:forecast/@low"),ROW(A2))</f>
        <v>6</v>
      </c>
    </row>
    <row r="34" spans="1:12" x14ac:dyDescent="0.25">
      <c r="K34">
        <f t="shared" ref="K34:K46" si="0">ROW(1:1)-1</f>
        <v>0</v>
      </c>
      <c r="L34">
        <v>0</v>
      </c>
    </row>
    <row r="35" spans="1:12" x14ac:dyDescent="0.25">
      <c r="A35" t="s">
        <v>7</v>
      </c>
      <c r="B35">
        <v>2151330</v>
      </c>
      <c r="D35" s="9" t="str">
        <f>_xlfn.WEBSERVICE("http://xml.weather.yahoo.com/forecastrss?w="&amp;E35&amp;"&amp;u=c")</f>
        <v xml:space="preserve">&lt;?xml version="1.0" encoding="UTF-8" standalone="yes" ?&gt;
		&lt;rss version="2.0" xmlns:yweather="http://xml.weather.yahoo.com/ns/rss/1.0" xmlns:geo="http://www.w3.org/2003/01/geo/wgs84_pos#"&gt;
			&lt;channel&gt;
&lt;title&gt;Yahoo! Weather - Shanghai, CN&lt;/title&gt;
&lt;link&gt;http://us.rd.yahoo.com/dailynews/rss/weather/Shanghai__CN/*http://weather.yahoo.com/forecast/CHXX0116_c.html&lt;/link&gt;
&lt;description&gt;Yahoo! Weather for Shanghai, CN&lt;/description&gt;
&lt;language&gt;en-us&lt;/language&gt;
&lt;lastBuildDate&gt;Wed, 26 Dec 2012 1:00 am CST&lt;/lastBuildDate&gt;
&lt;ttl&gt;60&lt;/ttl&gt;
&lt;yweather:location city="Shanghai" region=""   country="China"/&gt;
&lt;yweather:units temperature="C" distance="km" pressure="mb" speed="km/h"/&gt;
&lt;yweather:wind chill="3"   direction="50"   speed="17.7" /&gt;
&lt;yweather:atmosphere humidity="70"  visibility="9.99"  pressure="1015.92"  rising="2" /&gt;
&lt;yweather:astronomy sunrise="6:50 am"   sunset="4:58 pm"/&gt;
&lt;image&gt;
&lt;title&gt;Yahoo! Weather&lt;/title&gt;
&lt;width&gt;142&lt;/width&gt;
&lt;height&gt;18&lt;/height&gt;
&lt;link&gt;http://weather.yahoo.com&lt;/link&gt;
&lt;url&gt;http://l.yimg.com/a/i/brand/purplelogo//uh/us/news-wea.gif&lt;/url&gt;
&lt;/image&gt;
&lt;item&gt;
&lt;title&gt;Conditions for Shanghai, CN at 1:00 am CST&lt;/title&gt;
&lt;geo:lat&gt;31.25&lt;/geo:lat&gt;
&lt;geo:long&gt;121.47&lt;/geo:long&gt;
&lt;link&gt;http://us.rd.yahoo.com/dailynews/rss/weather/Shanghai__CN/*http://weather.yahoo.com/forecast/CHXX0116_c.html&lt;/link&gt;
&lt;pubDate&gt;Wed, 26 Dec 2012 1:00 am CST&lt;/pubDate&gt;
&lt;yweather:condition  text="Fair"  code="33"  temp="6"  date="Wed, 26 Dec 2012 1:00 am CST" /&gt;
&lt;description&gt;&lt;![CDATA[
&lt;img src="http://l.yimg.com/a/i/us/we/52/33.gif"/&gt;&lt;br /&gt;
&lt;b&gt;Current Conditions:&lt;/b&gt;&lt;br /&gt;
Fair, 6 C&lt;BR /&gt;
&lt;BR /&gt;&lt;b&gt;Forecast:&lt;/b&gt;&lt;BR /&gt;
Tue - Partly Cloudy. High: 7 Low: 4&lt;br /&gt;
Wed - Cloudy. High: 7 Low: 6&lt;br /&gt;
&lt;br /&gt;
&lt;a href="http://us.rd.yahoo.com/dailynews/rss/weather/Shanghai__CN/*http://weather.yahoo.com/forecast/CHXX0116_c.html"&gt;Full Forecast at Yahoo! Weather&lt;/a&gt;&lt;BR/&gt;&lt;BR/&gt;
(provided by &lt;a href="http://www.weather.com" &gt;The Weather Channel&lt;/a&gt;)&lt;br/&gt;
]]&gt;&lt;/description&gt;
&lt;yweather:forecast day="Tue" date="25 Dec 2012" low="4" high="7" text="Partly Cloudy" code="29" /&gt;
&lt;yweather:forecast day="Wed" date="26 Dec 2012" low="6" high="7" text="Cloudy" code="26" /&gt;
&lt;guid isPermaLink="false"&gt;CHXX0116_2012_12_26_7_00_CST&lt;/guid&gt;
&lt;/item&gt;
&lt;/channel&gt;
&lt;/rss&gt;
&lt;!-- api27.weather.bf1.yahoo.com Tue Dec 25 17:33:42 PST 2012 --&gt;
</v>
      </c>
      <c r="E35" s="2">
        <f>VLOOKUP(D6,A35:B39,2,0)</f>
        <v>2151849</v>
      </c>
      <c r="G35" s="5" t="s">
        <v>19</v>
      </c>
      <c r="H35">
        <f t="shared" ref="H35:H42" si="1">IF($D$37&lt;&gt;I35,0.5,LOOKUP(H$9,L$34:L$46,K$34:K$46))</f>
        <v>0.5</v>
      </c>
      <c r="I35" t="s">
        <v>15</v>
      </c>
      <c r="K35">
        <f t="shared" si="0"/>
        <v>1</v>
      </c>
      <c r="L35">
        <v>1</v>
      </c>
    </row>
    <row r="36" spans="1:12" x14ac:dyDescent="0.25">
      <c r="A36" t="s">
        <v>8</v>
      </c>
      <c r="B36">
        <v>2151849</v>
      </c>
      <c r="G36" t="s">
        <v>20</v>
      </c>
      <c r="H36">
        <f t="shared" si="1"/>
        <v>0.5</v>
      </c>
      <c r="I36" t="s">
        <v>16</v>
      </c>
      <c r="K36">
        <f t="shared" si="0"/>
        <v>2</v>
      </c>
      <c r="L36">
        <v>6</v>
      </c>
    </row>
    <row r="37" spans="1:12" x14ac:dyDescent="0.25">
      <c r="A37" t="s">
        <v>9</v>
      </c>
      <c r="B37">
        <v>2161838</v>
      </c>
      <c r="D37" t="str">
        <f>LOOKUP(H8,45*(ROW($1:$9)-1),$G$35:$G$43)</f>
        <v>NorthEast</v>
      </c>
      <c r="G37" t="s">
        <v>13</v>
      </c>
      <c r="H37">
        <f t="shared" si="1"/>
        <v>0.5</v>
      </c>
      <c r="I37" t="s">
        <v>17</v>
      </c>
      <c r="K37">
        <f t="shared" si="0"/>
        <v>3</v>
      </c>
      <c r="L37">
        <v>12</v>
      </c>
    </row>
    <row r="38" spans="1:12" x14ac:dyDescent="0.25">
      <c r="A38" t="s">
        <v>10</v>
      </c>
      <c r="B38">
        <v>2132574</v>
      </c>
      <c r="G38" t="s">
        <v>14</v>
      </c>
      <c r="H38">
        <f t="shared" si="1"/>
        <v>0.5</v>
      </c>
      <c r="I38" t="s">
        <v>18</v>
      </c>
      <c r="K38">
        <f t="shared" si="0"/>
        <v>4</v>
      </c>
      <c r="L38">
        <v>20</v>
      </c>
    </row>
    <row r="39" spans="1:12" x14ac:dyDescent="0.25">
      <c r="A39" t="s">
        <v>11</v>
      </c>
      <c r="B39">
        <v>2139963</v>
      </c>
      <c r="G39" t="s">
        <v>15</v>
      </c>
      <c r="H39">
        <f t="shared" si="1"/>
        <v>0.5</v>
      </c>
      <c r="I39" s="5" t="s">
        <v>19</v>
      </c>
      <c r="K39">
        <f t="shared" si="0"/>
        <v>5</v>
      </c>
      <c r="L39">
        <v>29</v>
      </c>
    </row>
    <row r="40" spans="1:12" x14ac:dyDescent="0.25">
      <c r="G40" t="s">
        <v>16</v>
      </c>
      <c r="H40">
        <f t="shared" si="1"/>
        <v>3</v>
      </c>
      <c r="I40" t="s">
        <v>20</v>
      </c>
      <c r="K40">
        <f t="shared" si="0"/>
        <v>6</v>
      </c>
      <c r="L40">
        <v>39</v>
      </c>
    </row>
    <row r="41" spans="1:12" x14ac:dyDescent="0.25">
      <c r="G41" t="s">
        <v>17</v>
      </c>
      <c r="H41">
        <f t="shared" si="1"/>
        <v>0.5</v>
      </c>
      <c r="I41" t="s">
        <v>13</v>
      </c>
      <c r="K41">
        <f t="shared" si="0"/>
        <v>7</v>
      </c>
      <c r="L41">
        <v>50</v>
      </c>
    </row>
    <row r="42" spans="1:12" x14ac:dyDescent="0.25">
      <c r="G42" t="s">
        <v>18</v>
      </c>
      <c r="H42">
        <f t="shared" si="1"/>
        <v>0.5</v>
      </c>
      <c r="I42" t="s">
        <v>14</v>
      </c>
      <c r="K42">
        <f t="shared" si="0"/>
        <v>8</v>
      </c>
      <c r="L42">
        <v>62</v>
      </c>
    </row>
    <row r="43" spans="1:12" x14ac:dyDescent="0.25">
      <c r="G43" t="s">
        <v>19</v>
      </c>
      <c r="K43">
        <f t="shared" si="0"/>
        <v>9</v>
      </c>
      <c r="L43">
        <v>75</v>
      </c>
    </row>
    <row r="44" spans="1:12" x14ac:dyDescent="0.25">
      <c r="K44">
        <f t="shared" si="0"/>
        <v>10</v>
      </c>
      <c r="L44">
        <v>89</v>
      </c>
    </row>
    <row r="45" spans="1:12" x14ac:dyDescent="0.25">
      <c r="D45" s="6"/>
      <c r="K45">
        <f t="shared" si="0"/>
        <v>11</v>
      </c>
      <c r="L45">
        <v>103</v>
      </c>
    </row>
    <row r="46" spans="1:12" x14ac:dyDescent="0.25">
      <c r="K46">
        <f t="shared" si="0"/>
        <v>12</v>
      </c>
      <c r="L46">
        <v>117</v>
      </c>
    </row>
    <row r="51" spans="4:4" x14ac:dyDescent="0.25">
      <c r="D51" s="1"/>
    </row>
  </sheetData>
  <dataValidations count="1">
    <dataValidation type="list" allowBlank="1" showInputMessage="1" showErrorMessage="1" sqref="D6">
      <formula1>Place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Place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dcterms:created xsi:type="dcterms:W3CDTF">2012-12-24T21:20:34Z</dcterms:created>
  <dcterms:modified xsi:type="dcterms:W3CDTF">2012-12-25T17:33:30Z</dcterms:modified>
</cp:coreProperties>
</file>