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765" windowHeight="5715" tabRatio="958"/>
  </bookViews>
  <sheets>
    <sheet name="目录" sheetId="1" r:id="rId1"/>
    <sheet name="晓咏" sheetId="22" r:id="rId2"/>
    <sheet name="王长合" sheetId="21" r:id="rId3"/>
    <sheet name="朱运启" sheetId="20" r:id="rId4"/>
    <sheet name="庄泽鑫" sheetId="19" r:id="rId5"/>
    <sheet name="英明" sheetId="18" r:id="rId6"/>
    <sheet name="郭小明" sheetId="17" r:id="rId7"/>
    <sheet name="江雪衡" sheetId="16" r:id="rId8"/>
    <sheet name="文忠" sheetId="15" r:id="rId9"/>
    <sheet name="李明生" sheetId="14" r:id="rId10"/>
    <sheet name="启和" sheetId="13" r:id="rId11"/>
    <sheet name="楚雄" sheetId="12" r:id="rId12"/>
    <sheet name="浩宾" sheetId="11" r:id="rId13"/>
    <sheet name="张新壮" sheetId="10" r:id="rId14"/>
    <sheet name="熊发敏" sheetId="9" r:id="rId15"/>
    <sheet name="阿斌" sheetId="8" r:id="rId16"/>
    <sheet name="连沐城" sheetId="7" r:id="rId17"/>
    <sheet name="林君耀" sheetId="6" r:id="rId18"/>
    <sheet name="李志敏" sheetId="5" r:id="rId19"/>
    <sheet name="林锡权" sheetId="4" r:id="rId20"/>
    <sheet name="秋钗" sheetId="2" r:id="rId21"/>
    <sheet name="邱跃胜" sheetId="3" r:id="rId22"/>
  </sheets>
  <calcPr calcId="145621"/>
</workbook>
</file>

<file path=xl/calcChain.xml><?xml version="1.0" encoding="utf-8"?>
<calcChain xmlns="http://schemas.openxmlformats.org/spreadsheetml/2006/main">
  <c r="M300" i="3" l="1"/>
  <c r="M299" i="3"/>
  <c r="M298" i="3"/>
  <c r="M297" i="3"/>
  <c r="M296" i="3"/>
  <c r="M295" i="3"/>
  <c r="M294" i="3"/>
  <c r="M293" i="3"/>
  <c r="M292" i="3"/>
  <c r="M291" i="3"/>
  <c r="M290" i="3"/>
  <c r="M289" i="3"/>
  <c r="M288" i="3"/>
  <c r="M287" i="3"/>
  <c r="M286" i="3"/>
  <c r="M285" i="3"/>
  <c r="M284" i="3"/>
  <c r="M283" i="3"/>
  <c r="M282" i="3"/>
  <c r="M281" i="3"/>
  <c r="M280" i="3"/>
  <c r="M279" i="3"/>
  <c r="M278" i="3"/>
  <c r="M277" i="3"/>
  <c r="M276" i="3"/>
  <c r="M275" i="3"/>
  <c r="M274" i="3"/>
  <c r="M273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8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M2" i="3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81" i="4"/>
  <c r="M280" i="4"/>
  <c r="M279" i="4"/>
  <c r="M278" i="4"/>
  <c r="M277" i="4"/>
  <c r="M276" i="4"/>
  <c r="M275" i="4"/>
  <c r="M274" i="4"/>
  <c r="M273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" i="4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2" i="5"/>
  <c r="D26" i="1" s="1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3" i="6"/>
  <c r="M2" i="6"/>
  <c r="M300" i="7"/>
  <c r="M299" i="7"/>
  <c r="M298" i="7"/>
  <c r="M297" i="7"/>
  <c r="M296" i="7"/>
  <c r="M295" i="7"/>
  <c r="M294" i="7"/>
  <c r="M293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9" i="7"/>
  <c r="M278" i="7"/>
  <c r="M277" i="7"/>
  <c r="M276" i="7"/>
  <c r="M275" i="7"/>
  <c r="M274" i="7"/>
  <c r="M273" i="7"/>
  <c r="M272" i="7"/>
  <c r="M271" i="7"/>
  <c r="M270" i="7"/>
  <c r="M269" i="7"/>
  <c r="M268" i="7"/>
  <c r="M267" i="7"/>
  <c r="M266" i="7"/>
  <c r="M265" i="7"/>
  <c r="M264" i="7"/>
  <c r="M263" i="7"/>
  <c r="M262" i="7"/>
  <c r="M261" i="7"/>
  <c r="M260" i="7"/>
  <c r="M259" i="7"/>
  <c r="M258" i="7"/>
  <c r="M257" i="7"/>
  <c r="M256" i="7"/>
  <c r="M255" i="7"/>
  <c r="M254" i="7"/>
  <c r="M253" i="7"/>
  <c r="M252" i="7"/>
  <c r="M251" i="7"/>
  <c r="M250" i="7"/>
  <c r="M249" i="7"/>
  <c r="M248" i="7"/>
  <c r="M247" i="7"/>
  <c r="M246" i="7"/>
  <c r="M245" i="7"/>
  <c r="M244" i="7"/>
  <c r="M243" i="7"/>
  <c r="M242" i="7"/>
  <c r="M241" i="7"/>
  <c r="M240" i="7"/>
  <c r="M239" i="7"/>
  <c r="M238" i="7"/>
  <c r="M237" i="7"/>
  <c r="M236" i="7"/>
  <c r="M235" i="7"/>
  <c r="M234" i="7"/>
  <c r="M233" i="7"/>
  <c r="M232" i="7"/>
  <c r="M231" i="7"/>
  <c r="M230" i="7"/>
  <c r="M229" i="7"/>
  <c r="M228" i="7"/>
  <c r="M227" i="7"/>
  <c r="M226" i="7"/>
  <c r="M225" i="7"/>
  <c r="M224" i="7"/>
  <c r="M223" i="7"/>
  <c r="M222" i="7"/>
  <c r="M221" i="7"/>
  <c r="M220" i="7"/>
  <c r="M219" i="7"/>
  <c r="M218" i="7"/>
  <c r="M217" i="7"/>
  <c r="M216" i="7"/>
  <c r="M215" i="7"/>
  <c r="M214" i="7"/>
  <c r="M213" i="7"/>
  <c r="M212" i="7"/>
  <c r="M211" i="7"/>
  <c r="M210" i="7"/>
  <c r="M209" i="7"/>
  <c r="M208" i="7"/>
  <c r="M207" i="7"/>
  <c r="M206" i="7"/>
  <c r="M205" i="7"/>
  <c r="M204" i="7"/>
  <c r="M203" i="7"/>
  <c r="M202" i="7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M2" i="7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2" i="8"/>
  <c r="M300" i="9"/>
  <c r="M299" i="9"/>
  <c r="M298" i="9"/>
  <c r="M297" i="9"/>
  <c r="M296" i="9"/>
  <c r="M295" i="9"/>
  <c r="M294" i="9"/>
  <c r="M293" i="9"/>
  <c r="M292" i="9"/>
  <c r="M291" i="9"/>
  <c r="M290" i="9"/>
  <c r="M289" i="9"/>
  <c r="M288" i="9"/>
  <c r="M287" i="9"/>
  <c r="M286" i="9"/>
  <c r="M285" i="9"/>
  <c r="M284" i="9"/>
  <c r="M283" i="9"/>
  <c r="M282" i="9"/>
  <c r="M281" i="9"/>
  <c r="M280" i="9"/>
  <c r="M279" i="9"/>
  <c r="M278" i="9"/>
  <c r="M277" i="9"/>
  <c r="M276" i="9"/>
  <c r="M275" i="9"/>
  <c r="M274" i="9"/>
  <c r="M273" i="9"/>
  <c r="M272" i="9"/>
  <c r="M271" i="9"/>
  <c r="M270" i="9"/>
  <c r="M269" i="9"/>
  <c r="M268" i="9"/>
  <c r="M267" i="9"/>
  <c r="M266" i="9"/>
  <c r="M265" i="9"/>
  <c r="M264" i="9"/>
  <c r="M263" i="9"/>
  <c r="M262" i="9"/>
  <c r="M261" i="9"/>
  <c r="M260" i="9"/>
  <c r="M259" i="9"/>
  <c r="M258" i="9"/>
  <c r="M257" i="9"/>
  <c r="M256" i="9"/>
  <c r="M255" i="9"/>
  <c r="M254" i="9"/>
  <c r="M253" i="9"/>
  <c r="M252" i="9"/>
  <c r="M251" i="9"/>
  <c r="M250" i="9"/>
  <c r="M249" i="9"/>
  <c r="M248" i="9"/>
  <c r="M247" i="9"/>
  <c r="M246" i="9"/>
  <c r="M245" i="9"/>
  <c r="M244" i="9"/>
  <c r="M243" i="9"/>
  <c r="M242" i="9"/>
  <c r="M241" i="9"/>
  <c r="M240" i="9"/>
  <c r="M239" i="9"/>
  <c r="M238" i="9"/>
  <c r="M237" i="9"/>
  <c r="M236" i="9"/>
  <c r="M235" i="9"/>
  <c r="M234" i="9"/>
  <c r="M233" i="9"/>
  <c r="M232" i="9"/>
  <c r="M231" i="9"/>
  <c r="M230" i="9"/>
  <c r="M229" i="9"/>
  <c r="M228" i="9"/>
  <c r="M227" i="9"/>
  <c r="M226" i="9"/>
  <c r="M225" i="9"/>
  <c r="M224" i="9"/>
  <c r="M223" i="9"/>
  <c r="M222" i="9"/>
  <c r="M221" i="9"/>
  <c r="M220" i="9"/>
  <c r="M219" i="9"/>
  <c r="M218" i="9"/>
  <c r="M217" i="9"/>
  <c r="M216" i="9"/>
  <c r="M215" i="9"/>
  <c r="M214" i="9"/>
  <c r="M213" i="9"/>
  <c r="M212" i="9"/>
  <c r="M211" i="9"/>
  <c r="M210" i="9"/>
  <c r="M209" i="9"/>
  <c r="M208" i="9"/>
  <c r="M207" i="9"/>
  <c r="M206" i="9"/>
  <c r="M205" i="9"/>
  <c r="M204" i="9"/>
  <c r="M203" i="9"/>
  <c r="M202" i="9"/>
  <c r="M201" i="9"/>
  <c r="M200" i="9"/>
  <c r="M199" i="9"/>
  <c r="M198" i="9"/>
  <c r="M197" i="9"/>
  <c r="M196" i="9"/>
  <c r="M195" i="9"/>
  <c r="M194" i="9"/>
  <c r="M193" i="9"/>
  <c r="M192" i="9"/>
  <c r="M191" i="9"/>
  <c r="M190" i="9"/>
  <c r="M189" i="9"/>
  <c r="M188" i="9"/>
  <c r="M187" i="9"/>
  <c r="M186" i="9"/>
  <c r="M185" i="9"/>
  <c r="M184" i="9"/>
  <c r="M183" i="9"/>
  <c r="M182" i="9"/>
  <c r="M181" i="9"/>
  <c r="M180" i="9"/>
  <c r="M179" i="9"/>
  <c r="M178" i="9"/>
  <c r="M177" i="9"/>
  <c r="M176" i="9"/>
  <c r="M175" i="9"/>
  <c r="M174" i="9"/>
  <c r="M173" i="9"/>
  <c r="M172" i="9"/>
  <c r="M171" i="9"/>
  <c r="M170" i="9"/>
  <c r="M169" i="9"/>
  <c r="M168" i="9"/>
  <c r="M167" i="9"/>
  <c r="M166" i="9"/>
  <c r="M165" i="9"/>
  <c r="M164" i="9"/>
  <c r="M163" i="9"/>
  <c r="M162" i="9"/>
  <c r="M161" i="9"/>
  <c r="M160" i="9"/>
  <c r="M159" i="9"/>
  <c r="M158" i="9"/>
  <c r="M157" i="9"/>
  <c r="M156" i="9"/>
  <c r="M155" i="9"/>
  <c r="M154" i="9"/>
  <c r="M153" i="9"/>
  <c r="M152" i="9"/>
  <c r="M151" i="9"/>
  <c r="M150" i="9"/>
  <c r="M149" i="9"/>
  <c r="M148" i="9"/>
  <c r="M147" i="9"/>
  <c r="M146" i="9"/>
  <c r="M145" i="9"/>
  <c r="M144" i="9"/>
  <c r="M143" i="9"/>
  <c r="M142" i="9"/>
  <c r="M141" i="9"/>
  <c r="M140" i="9"/>
  <c r="M139" i="9"/>
  <c r="M138" i="9"/>
  <c r="M137" i="9"/>
  <c r="M136" i="9"/>
  <c r="M135" i="9"/>
  <c r="M134" i="9"/>
  <c r="M133" i="9"/>
  <c r="M132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M119" i="9"/>
  <c r="M118" i="9"/>
  <c r="M117" i="9"/>
  <c r="M116" i="9"/>
  <c r="M115" i="9"/>
  <c r="M114" i="9"/>
  <c r="M113" i="9"/>
  <c r="M112" i="9"/>
  <c r="M111" i="9"/>
  <c r="M110" i="9"/>
  <c r="M109" i="9"/>
  <c r="M108" i="9"/>
  <c r="M107" i="9"/>
  <c r="M106" i="9"/>
  <c r="M105" i="9"/>
  <c r="M104" i="9"/>
  <c r="M103" i="9"/>
  <c r="M102" i="9"/>
  <c r="M101" i="9"/>
  <c r="M100" i="9"/>
  <c r="M99" i="9"/>
  <c r="M98" i="9"/>
  <c r="M97" i="9"/>
  <c r="M96" i="9"/>
  <c r="M95" i="9"/>
  <c r="M94" i="9"/>
  <c r="M93" i="9"/>
  <c r="M92" i="9"/>
  <c r="M91" i="9"/>
  <c r="M90" i="9"/>
  <c r="M89" i="9"/>
  <c r="M88" i="9"/>
  <c r="M87" i="9"/>
  <c r="M86" i="9"/>
  <c r="M85" i="9"/>
  <c r="M84" i="9"/>
  <c r="M83" i="9"/>
  <c r="M82" i="9"/>
  <c r="M81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5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M5" i="9"/>
  <c r="M4" i="9"/>
  <c r="M3" i="9"/>
  <c r="M2" i="9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M300" i="11"/>
  <c r="M299" i="11"/>
  <c r="M298" i="11"/>
  <c r="M297" i="11"/>
  <c r="M296" i="11"/>
  <c r="M295" i="11"/>
  <c r="M294" i="11"/>
  <c r="M293" i="11"/>
  <c r="M292" i="11"/>
  <c r="M291" i="11"/>
  <c r="M290" i="11"/>
  <c r="M289" i="11"/>
  <c r="M288" i="11"/>
  <c r="M287" i="11"/>
  <c r="M286" i="11"/>
  <c r="M285" i="11"/>
  <c r="M284" i="11"/>
  <c r="M283" i="11"/>
  <c r="M282" i="11"/>
  <c r="M281" i="11"/>
  <c r="M280" i="11"/>
  <c r="M279" i="11"/>
  <c r="M278" i="11"/>
  <c r="M277" i="11"/>
  <c r="M276" i="11"/>
  <c r="M275" i="11"/>
  <c r="M274" i="11"/>
  <c r="M273" i="11"/>
  <c r="M272" i="11"/>
  <c r="M271" i="11"/>
  <c r="M270" i="11"/>
  <c r="M269" i="11"/>
  <c r="M268" i="11"/>
  <c r="M267" i="11"/>
  <c r="M266" i="11"/>
  <c r="M265" i="11"/>
  <c r="M264" i="11"/>
  <c r="M263" i="11"/>
  <c r="M262" i="11"/>
  <c r="M261" i="11"/>
  <c r="M260" i="11"/>
  <c r="M259" i="11"/>
  <c r="M258" i="11"/>
  <c r="M257" i="11"/>
  <c r="M256" i="11"/>
  <c r="M255" i="11"/>
  <c r="M254" i="11"/>
  <c r="M253" i="11"/>
  <c r="M252" i="11"/>
  <c r="M251" i="11"/>
  <c r="M250" i="11"/>
  <c r="M249" i="11"/>
  <c r="M248" i="11"/>
  <c r="M247" i="11"/>
  <c r="M246" i="11"/>
  <c r="M245" i="11"/>
  <c r="M244" i="11"/>
  <c r="M243" i="11"/>
  <c r="M242" i="11"/>
  <c r="M241" i="11"/>
  <c r="M240" i="11"/>
  <c r="M239" i="11"/>
  <c r="M238" i="11"/>
  <c r="M237" i="11"/>
  <c r="M236" i="11"/>
  <c r="M235" i="11"/>
  <c r="M234" i="11"/>
  <c r="M233" i="11"/>
  <c r="M232" i="11"/>
  <c r="M231" i="11"/>
  <c r="M230" i="11"/>
  <c r="M229" i="11"/>
  <c r="M228" i="11"/>
  <c r="M227" i="11"/>
  <c r="M226" i="11"/>
  <c r="M225" i="11"/>
  <c r="M224" i="11"/>
  <c r="M223" i="11"/>
  <c r="M222" i="11"/>
  <c r="M221" i="11"/>
  <c r="M220" i="11"/>
  <c r="M219" i="11"/>
  <c r="M218" i="11"/>
  <c r="M217" i="11"/>
  <c r="M216" i="11"/>
  <c r="M215" i="11"/>
  <c r="M214" i="11"/>
  <c r="M213" i="11"/>
  <c r="M212" i="11"/>
  <c r="M211" i="11"/>
  <c r="M210" i="11"/>
  <c r="M209" i="11"/>
  <c r="M208" i="11"/>
  <c r="M207" i="11"/>
  <c r="M206" i="11"/>
  <c r="M205" i="11"/>
  <c r="M204" i="11"/>
  <c r="M203" i="11"/>
  <c r="M202" i="11"/>
  <c r="M201" i="11"/>
  <c r="M200" i="11"/>
  <c r="M199" i="11"/>
  <c r="M198" i="11"/>
  <c r="M197" i="11"/>
  <c r="M196" i="11"/>
  <c r="M195" i="11"/>
  <c r="M194" i="11"/>
  <c r="M193" i="11"/>
  <c r="M192" i="11"/>
  <c r="M191" i="11"/>
  <c r="M190" i="11"/>
  <c r="M189" i="11"/>
  <c r="M188" i="11"/>
  <c r="M187" i="11"/>
  <c r="M186" i="11"/>
  <c r="M185" i="11"/>
  <c r="M184" i="11"/>
  <c r="M183" i="11"/>
  <c r="M182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M123" i="11"/>
  <c r="M122" i="11"/>
  <c r="M121" i="11"/>
  <c r="M120" i="11"/>
  <c r="M119" i="11"/>
  <c r="M118" i="11"/>
  <c r="M117" i="11"/>
  <c r="M116" i="11"/>
  <c r="M115" i="11"/>
  <c r="M114" i="11"/>
  <c r="M113" i="11"/>
  <c r="M112" i="11"/>
  <c r="M111" i="11"/>
  <c r="M110" i="11"/>
  <c r="M109" i="11"/>
  <c r="M108" i="11"/>
  <c r="M107" i="11"/>
  <c r="M106" i="11"/>
  <c r="M105" i="11"/>
  <c r="M104" i="11"/>
  <c r="M103" i="11"/>
  <c r="M102" i="11"/>
  <c r="M101" i="11"/>
  <c r="M100" i="11"/>
  <c r="M99" i="11"/>
  <c r="M98" i="11"/>
  <c r="M97" i="11"/>
  <c r="M96" i="11"/>
  <c r="M95" i="11"/>
  <c r="M94" i="11"/>
  <c r="M93" i="11"/>
  <c r="M92" i="11"/>
  <c r="M91" i="11"/>
  <c r="M90" i="11"/>
  <c r="M89" i="11"/>
  <c r="M88" i="11"/>
  <c r="M87" i="11"/>
  <c r="M86" i="11"/>
  <c r="M85" i="11"/>
  <c r="M84" i="11"/>
  <c r="M83" i="11"/>
  <c r="M82" i="11"/>
  <c r="M81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M60" i="11"/>
  <c r="M59" i="11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M6" i="11"/>
  <c r="M5" i="11"/>
  <c r="M4" i="11"/>
  <c r="M3" i="11"/>
  <c r="M2" i="11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6" i="12"/>
  <c r="M5" i="12"/>
  <c r="M4" i="12"/>
  <c r="M3" i="12"/>
  <c r="M2" i="12"/>
  <c r="M300" i="13"/>
  <c r="M299" i="13"/>
  <c r="M298" i="13"/>
  <c r="M297" i="13"/>
  <c r="M296" i="13"/>
  <c r="M295" i="13"/>
  <c r="M294" i="13"/>
  <c r="M293" i="13"/>
  <c r="M292" i="13"/>
  <c r="M291" i="13"/>
  <c r="M290" i="13"/>
  <c r="M289" i="13"/>
  <c r="M288" i="13"/>
  <c r="M287" i="13"/>
  <c r="M286" i="13"/>
  <c r="M285" i="13"/>
  <c r="M284" i="13"/>
  <c r="M283" i="13"/>
  <c r="M282" i="13"/>
  <c r="M281" i="13"/>
  <c r="M280" i="13"/>
  <c r="M279" i="13"/>
  <c r="M278" i="13"/>
  <c r="M277" i="13"/>
  <c r="M276" i="13"/>
  <c r="M275" i="13"/>
  <c r="M274" i="13"/>
  <c r="M273" i="13"/>
  <c r="M272" i="13"/>
  <c r="M271" i="13"/>
  <c r="M270" i="13"/>
  <c r="M269" i="13"/>
  <c r="M268" i="13"/>
  <c r="M267" i="13"/>
  <c r="M266" i="13"/>
  <c r="M265" i="13"/>
  <c r="M264" i="13"/>
  <c r="M263" i="13"/>
  <c r="M262" i="13"/>
  <c r="M261" i="13"/>
  <c r="M260" i="13"/>
  <c r="M259" i="13"/>
  <c r="M258" i="13"/>
  <c r="M257" i="13"/>
  <c r="M256" i="13"/>
  <c r="M255" i="13"/>
  <c r="M254" i="13"/>
  <c r="M253" i="13"/>
  <c r="M252" i="13"/>
  <c r="M251" i="13"/>
  <c r="M250" i="13"/>
  <c r="M249" i="13"/>
  <c r="M248" i="13"/>
  <c r="M247" i="13"/>
  <c r="M246" i="13"/>
  <c r="M245" i="13"/>
  <c r="M244" i="13"/>
  <c r="M243" i="13"/>
  <c r="M242" i="13"/>
  <c r="M241" i="13"/>
  <c r="M240" i="13"/>
  <c r="M239" i="13"/>
  <c r="M238" i="13"/>
  <c r="M237" i="13"/>
  <c r="M236" i="13"/>
  <c r="M235" i="13"/>
  <c r="M234" i="13"/>
  <c r="M233" i="13"/>
  <c r="M232" i="13"/>
  <c r="M231" i="13"/>
  <c r="M230" i="13"/>
  <c r="M229" i="13"/>
  <c r="M228" i="13"/>
  <c r="M227" i="13"/>
  <c r="M226" i="13"/>
  <c r="M225" i="13"/>
  <c r="M224" i="13"/>
  <c r="M223" i="13"/>
  <c r="M222" i="13"/>
  <c r="M221" i="13"/>
  <c r="M220" i="13"/>
  <c r="M219" i="13"/>
  <c r="M218" i="13"/>
  <c r="M217" i="13"/>
  <c r="M216" i="13"/>
  <c r="M215" i="13"/>
  <c r="M214" i="13"/>
  <c r="M213" i="13"/>
  <c r="M212" i="13"/>
  <c r="M211" i="13"/>
  <c r="M210" i="13"/>
  <c r="M209" i="13"/>
  <c r="M208" i="13"/>
  <c r="M207" i="13"/>
  <c r="M206" i="13"/>
  <c r="M205" i="13"/>
  <c r="M204" i="13"/>
  <c r="M203" i="13"/>
  <c r="M202" i="13"/>
  <c r="M201" i="13"/>
  <c r="M200" i="13"/>
  <c r="M199" i="13"/>
  <c r="M198" i="13"/>
  <c r="M197" i="13"/>
  <c r="M196" i="13"/>
  <c r="M195" i="13"/>
  <c r="M194" i="13"/>
  <c r="M193" i="13"/>
  <c r="M192" i="13"/>
  <c r="M191" i="13"/>
  <c r="M190" i="13"/>
  <c r="M189" i="13"/>
  <c r="M188" i="13"/>
  <c r="M187" i="13"/>
  <c r="M186" i="13"/>
  <c r="M185" i="13"/>
  <c r="M184" i="13"/>
  <c r="M183" i="13"/>
  <c r="M182" i="13"/>
  <c r="M181" i="13"/>
  <c r="M180" i="13"/>
  <c r="M179" i="13"/>
  <c r="M178" i="13"/>
  <c r="M177" i="13"/>
  <c r="M176" i="13"/>
  <c r="M175" i="13"/>
  <c r="M174" i="13"/>
  <c r="M173" i="13"/>
  <c r="M172" i="13"/>
  <c r="M171" i="13"/>
  <c r="M170" i="13"/>
  <c r="M169" i="13"/>
  <c r="M168" i="13"/>
  <c r="M167" i="13"/>
  <c r="M166" i="13"/>
  <c r="M165" i="13"/>
  <c r="M164" i="13"/>
  <c r="M163" i="13"/>
  <c r="M162" i="13"/>
  <c r="M161" i="13"/>
  <c r="M160" i="13"/>
  <c r="M159" i="13"/>
  <c r="M158" i="13"/>
  <c r="M157" i="13"/>
  <c r="M156" i="13"/>
  <c r="M155" i="13"/>
  <c r="M154" i="13"/>
  <c r="M153" i="13"/>
  <c r="M152" i="13"/>
  <c r="M151" i="13"/>
  <c r="M150" i="13"/>
  <c r="M149" i="13"/>
  <c r="M148" i="13"/>
  <c r="M147" i="13"/>
  <c r="M146" i="13"/>
  <c r="M145" i="13"/>
  <c r="M144" i="13"/>
  <c r="M143" i="13"/>
  <c r="M142" i="13"/>
  <c r="M141" i="13"/>
  <c r="M140" i="13"/>
  <c r="M139" i="13"/>
  <c r="M138" i="13"/>
  <c r="M137" i="13"/>
  <c r="M136" i="13"/>
  <c r="M135" i="13"/>
  <c r="M134" i="13"/>
  <c r="M133" i="13"/>
  <c r="M132" i="13"/>
  <c r="M131" i="13"/>
  <c r="M130" i="13"/>
  <c r="M129" i="13"/>
  <c r="M128" i="13"/>
  <c r="M127" i="13"/>
  <c r="M126" i="13"/>
  <c r="M125" i="13"/>
  <c r="M124" i="13"/>
  <c r="M123" i="13"/>
  <c r="M122" i="13"/>
  <c r="M121" i="13"/>
  <c r="M120" i="13"/>
  <c r="M119" i="13"/>
  <c r="M118" i="13"/>
  <c r="M117" i="13"/>
  <c r="M116" i="13"/>
  <c r="M115" i="13"/>
  <c r="M114" i="13"/>
  <c r="M113" i="13"/>
  <c r="M112" i="13"/>
  <c r="M111" i="13"/>
  <c r="M110" i="13"/>
  <c r="M109" i="13"/>
  <c r="M108" i="13"/>
  <c r="M107" i="13"/>
  <c r="M106" i="13"/>
  <c r="M105" i="13"/>
  <c r="M104" i="13"/>
  <c r="M103" i="13"/>
  <c r="M102" i="13"/>
  <c r="M101" i="13"/>
  <c r="M100" i="13"/>
  <c r="M99" i="13"/>
  <c r="M98" i="13"/>
  <c r="M97" i="13"/>
  <c r="M96" i="13"/>
  <c r="M95" i="13"/>
  <c r="M94" i="13"/>
  <c r="M93" i="13"/>
  <c r="M92" i="13"/>
  <c r="M91" i="13"/>
  <c r="M90" i="13"/>
  <c r="M89" i="13"/>
  <c r="M88" i="13"/>
  <c r="M87" i="13"/>
  <c r="M86" i="13"/>
  <c r="M85" i="13"/>
  <c r="M84" i="13"/>
  <c r="M83" i="13"/>
  <c r="M82" i="13"/>
  <c r="M81" i="13"/>
  <c r="M80" i="13"/>
  <c r="M79" i="13"/>
  <c r="M78" i="13"/>
  <c r="M77" i="13"/>
  <c r="M76" i="13"/>
  <c r="M75" i="13"/>
  <c r="M74" i="13"/>
  <c r="M73" i="13"/>
  <c r="M72" i="13"/>
  <c r="M71" i="13"/>
  <c r="M70" i="13"/>
  <c r="M69" i="13"/>
  <c r="M68" i="13"/>
  <c r="M67" i="13"/>
  <c r="M66" i="13"/>
  <c r="M65" i="13"/>
  <c r="M64" i="13"/>
  <c r="M63" i="13"/>
  <c r="M62" i="13"/>
  <c r="M61" i="13"/>
  <c r="M60" i="13"/>
  <c r="M59" i="13"/>
  <c r="M58" i="13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M6" i="13"/>
  <c r="M5" i="13"/>
  <c r="M4" i="13"/>
  <c r="M3" i="13"/>
  <c r="M2" i="13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M5" i="14"/>
  <c r="M4" i="14"/>
  <c r="M3" i="14"/>
  <c r="M2" i="14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M2" i="16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6" i="17"/>
  <c r="M5" i="17"/>
  <c r="M4" i="17"/>
  <c r="M3" i="17"/>
  <c r="M2" i="17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6" i="18"/>
  <c r="M5" i="18"/>
  <c r="M4" i="18"/>
  <c r="M3" i="18"/>
  <c r="M2" i="18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5" i="19"/>
  <c r="M4" i="19"/>
  <c r="M3" i="19"/>
  <c r="M2" i="19"/>
  <c r="M300" i="20"/>
  <c r="M299" i="20"/>
  <c r="M298" i="20"/>
  <c r="M297" i="20"/>
  <c r="M296" i="20"/>
  <c r="M295" i="20"/>
  <c r="M294" i="20"/>
  <c r="M293" i="20"/>
  <c r="M292" i="20"/>
  <c r="M291" i="20"/>
  <c r="M290" i="20"/>
  <c r="M289" i="20"/>
  <c r="M288" i="20"/>
  <c r="M287" i="20"/>
  <c r="M286" i="20"/>
  <c r="M285" i="20"/>
  <c r="M284" i="20"/>
  <c r="M283" i="20"/>
  <c r="M282" i="20"/>
  <c r="M281" i="20"/>
  <c r="M280" i="20"/>
  <c r="M279" i="20"/>
  <c r="M278" i="20"/>
  <c r="M277" i="20"/>
  <c r="M276" i="20"/>
  <c r="M275" i="20"/>
  <c r="M274" i="20"/>
  <c r="M273" i="20"/>
  <c r="M272" i="20"/>
  <c r="M271" i="20"/>
  <c r="M270" i="20"/>
  <c r="M269" i="20"/>
  <c r="M268" i="20"/>
  <c r="M267" i="20"/>
  <c r="M266" i="20"/>
  <c r="M265" i="20"/>
  <c r="M264" i="20"/>
  <c r="M263" i="20"/>
  <c r="M262" i="20"/>
  <c r="M261" i="20"/>
  <c r="M260" i="20"/>
  <c r="M259" i="20"/>
  <c r="M258" i="20"/>
  <c r="M257" i="20"/>
  <c r="M256" i="20"/>
  <c r="M255" i="20"/>
  <c r="M254" i="20"/>
  <c r="M253" i="20"/>
  <c r="M252" i="20"/>
  <c r="M251" i="20"/>
  <c r="M250" i="20"/>
  <c r="M249" i="20"/>
  <c r="M248" i="20"/>
  <c r="M247" i="20"/>
  <c r="M246" i="20"/>
  <c r="M245" i="20"/>
  <c r="M244" i="20"/>
  <c r="M243" i="20"/>
  <c r="M242" i="20"/>
  <c r="M241" i="20"/>
  <c r="M240" i="20"/>
  <c r="M239" i="20"/>
  <c r="M238" i="20"/>
  <c r="M237" i="20"/>
  <c r="M236" i="20"/>
  <c r="M235" i="20"/>
  <c r="M234" i="20"/>
  <c r="M233" i="20"/>
  <c r="M232" i="20"/>
  <c r="M231" i="20"/>
  <c r="M230" i="20"/>
  <c r="M229" i="20"/>
  <c r="M228" i="20"/>
  <c r="M227" i="20"/>
  <c r="M226" i="20"/>
  <c r="M225" i="20"/>
  <c r="M224" i="20"/>
  <c r="M223" i="20"/>
  <c r="M222" i="20"/>
  <c r="M221" i="20"/>
  <c r="M220" i="20"/>
  <c r="M219" i="20"/>
  <c r="M218" i="20"/>
  <c r="M217" i="20"/>
  <c r="M216" i="20"/>
  <c r="M215" i="20"/>
  <c r="M214" i="20"/>
  <c r="M213" i="20"/>
  <c r="M212" i="20"/>
  <c r="M211" i="20"/>
  <c r="M210" i="20"/>
  <c r="M209" i="20"/>
  <c r="M208" i="20"/>
  <c r="M207" i="20"/>
  <c r="M206" i="20"/>
  <c r="M205" i="20"/>
  <c r="M204" i="20"/>
  <c r="M203" i="20"/>
  <c r="M202" i="20"/>
  <c r="M201" i="20"/>
  <c r="M200" i="20"/>
  <c r="M199" i="20"/>
  <c r="M198" i="20"/>
  <c r="M197" i="20"/>
  <c r="M196" i="20"/>
  <c r="M195" i="20"/>
  <c r="M194" i="20"/>
  <c r="M193" i="20"/>
  <c r="M192" i="20"/>
  <c r="M191" i="20"/>
  <c r="M190" i="20"/>
  <c r="M189" i="20"/>
  <c r="M188" i="20"/>
  <c r="M187" i="20"/>
  <c r="M186" i="20"/>
  <c r="M185" i="20"/>
  <c r="M184" i="20"/>
  <c r="M183" i="20"/>
  <c r="M182" i="20"/>
  <c r="M181" i="20"/>
  <c r="M180" i="20"/>
  <c r="M179" i="20"/>
  <c r="M178" i="20"/>
  <c r="M177" i="20"/>
  <c r="M176" i="20"/>
  <c r="M175" i="20"/>
  <c r="M174" i="20"/>
  <c r="M173" i="20"/>
  <c r="M172" i="20"/>
  <c r="M171" i="20"/>
  <c r="M170" i="20"/>
  <c r="M169" i="20"/>
  <c r="M168" i="20"/>
  <c r="M167" i="20"/>
  <c r="M166" i="20"/>
  <c r="M165" i="20"/>
  <c r="M164" i="20"/>
  <c r="M163" i="20"/>
  <c r="M162" i="20"/>
  <c r="M161" i="20"/>
  <c r="M160" i="20"/>
  <c r="M159" i="20"/>
  <c r="M158" i="20"/>
  <c r="M157" i="20"/>
  <c r="M156" i="20"/>
  <c r="M155" i="20"/>
  <c r="M154" i="20"/>
  <c r="M153" i="20"/>
  <c r="M152" i="20"/>
  <c r="M151" i="20"/>
  <c r="M150" i="20"/>
  <c r="M149" i="20"/>
  <c r="M148" i="20"/>
  <c r="M147" i="20"/>
  <c r="M146" i="20"/>
  <c r="M145" i="20"/>
  <c r="M144" i="20"/>
  <c r="M143" i="20"/>
  <c r="M142" i="20"/>
  <c r="M141" i="20"/>
  <c r="M140" i="20"/>
  <c r="M139" i="20"/>
  <c r="M138" i="20"/>
  <c r="M137" i="20"/>
  <c r="M136" i="20"/>
  <c r="M135" i="20"/>
  <c r="M134" i="20"/>
  <c r="M133" i="20"/>
  <c r="M132" i="20"/>
  <c r="M131" i="20"/>
  <c r="M130" i="20"/>
  <c r="M129" i="20"/>
  <c r="M128" i="20"/>
  <c r="M127" i="20"/>
  <c r="M126" i="20"/>
  <c r="M125" i="20"/>
  <c r="M124" i="20"/>
  <c r="M123" i="20"/>
  <c r="M122" i="20"/>
  <c r="M121" i="20"/>
  <c r="M120" i="20"/>
  <c r="M119" i="20"/>
  <c r="M118" i="20"/>
  <c r="M117" i="20"/>
  <c r="M116" i="20"/>
  <c r="M115" i="20"/>
  <c r="M114" i="20"/>
  <c r="M113" i="20"/>
  <c r="M112" i="20"/>
  <c r="M111" i="20"/>
  <c r="M110" i="20"/>
  <c r="M109" i="20"/>
  <c r="M108" i="20"/>
  <c r="M107" i="20"/>
  <c r="M106" i="20"/>
  <c r="M105" i="20"/>
  <c r="M104" i="20"/>
  <c r="M103" i="20"/>
  <c r="M102" i="20"/>
  <c r="M101" i="20"/>
  <c r="M100" i="20"/>
  <c r="M99" i="20"/>
  <c r="M98" i="20"/>
  <c r="M97" i="20"/>
  <c r="M96" i="20"/>
  <c r="M95" i="20"/>
  <c r="M94" i="20"/>
  <c r="M93" i="20"/>
  <c r="M92" i="20"/>
  <c r="M91" i="20"/>
  <c r="M90" i="20"/>
  <c r="M89" i="20"/>
  <c r="M88" i="20"/>
  <c r="M87" i="20"/>
  <c r="M86" i="20"/>
  <c r="M85" i="20"/>
  <c r="M84" i="20"/>
  <c r="M83" i="20"/>
  <c r="M82" i="20"/>
  <c r="M81" i="20"/>
  <c r="M80" i="20"/>
  <c r="M79" i="20"/>
  <c r="M78" i="20"/>
  <c r="M77" i="20"/>
  <c r="M76" i="20"/>
  <c r="M75" i="20"/>
  <c r="M74" i="20"/>
  <c r="M73" i="20"/>
  <c r="M72" i="20"/>
  <c r="M71" i="20"/>
  <c r="M70" i="20"/>
  <c r="M69" i="20"/>
  <c r="M68" i="20"/>
  <c r="M67" i="20"/>
  <c r="M66" i="20"/>
  <c r="M65" i="20"/>
  <c r="M64" i="20"/>
  <c r="M63" i="20"/>
  <c r="M62" i="20"/>
  <c r="M61" i="20"/>
  <c r="M60" i="20"/>
  <c r="M59" i="20"/>
  <c r="M58" i="20"/>
  <c r="M57" i="20"/>
  <c r="M56" i="20"/>
  <c r="M55" i="20"/>
  <c r="M54" i="20"/>
  <c r="M53" i="20"/>
  <c r="M52" i="20"/>
  <c r="M51" i="20"/>
  <c r="M50" i="20"/>
  <c r="M49" i="20"/>
  <c r="M48" i="20"/>
  <c r="M47" i="20"/>
  <c r="M46" i="20"/>
  <c r="M45" i="20"/>
  <c r="M44" i="20"/>
  <c r="M43" i="20"/>
  <c r="M42" i="20"/>
  <c r="M41" i="20"/>
  <c r="M40" i="20"/>
  <c r="M39" i="20"/>
  <c r="M38" i="20"/>
  <c r="M37" i="20"/>
  <c r="M36" i="20"/>
  <c r="M35" i="20"/>
  <c r="M34" i="20"/>
  <c r="M33" i="20"/>
  <c r="M32" i="20"/>
  <c r="M31" i="20"/>
  <c r="M30" i="20"/>
  <c r="M29" i="20"/>
  <c r="M28" i="20"/>
  <c r="M27" i="20"/>
  <c r="M26" i="20"/>
  <c r="M25" i="20"/>
  <c r="M24" i="20"/>
  <c r="M23" i="20"/>
  <c r="M22" i="20"/>
  <c r="M21" i="20"/>
  <c r="M20" i="20"/>
  <c r="M19" i="20"/>
  <c r="M18" i="20"/>
  <c r="M17" i="20"/>
  <c r="M16" i="20"/>
  <c r="M15" i="20"/>
  <c r="M14" i="20"/>
  <c r="M13" i="20"/>
  <c r="M12" i="20"/>
  <c r="M11" i="20"/>
  <c r="M10" i="20"/>
  <c r="M9" i="20"/>
  <c r="M8" i="20"/>
  <c r="M7" i="20"/>
  <c r="M6" i="20"/>
  <c r="M5" i="20"/>
  <c r="M4" i="20"/>
  <c r="M3" i="20"/>
  <c r="M2" i="20"/>
  <c r="M300" i="22"/>
  <c r="M299" i="22"/>
  <c r="M298" i="22"/>
  <c r="M297" i="22"/>
  <c r="M296" i="22"/>
  <c r="M295" i="22"/>
  <c r="M294" i="22"/>
  <c r="M293" i="22"/>
  <c r="M292" i="22"/>
  <c r="M291" i="22"/>
  <c r="M290" i="22"/>
  <c r="M289" i="22"/>
  <c r="M288" i="22"/>
  <c r="M287" i="22"/>
  <c r="M286" i="22"/>
  <c r="M285" i="22"/>
  <c r="M284" i="22"/>
  <c r="M283" i="22"/>
  <c r="M282" i="22"/>
  <c r="M281" i="22"/>
  <c r="M280" i="22"/>
  <c r="M279" i="22"/>
  <c r="M278" i="22"/>
  <c r="M277" i="22"/>
  <c r="M276" i="22"/>
  <c r="M275" i="22"/>
  <c r="M274" i="22"/>
  <c r="M273" i="22"/>
  <c r="M272" i="22"/>
  <c r="M271" i="22"/>
  <c r="M270" i="22"/>
  <c r="M269" i="22"/>
  <c r="M268" i="22"/>
  <c r="M267" i="22"/>
  <c r="M266" i="22"/>
  <c r="M265" i="22"/>
  <c r="M264" i="22"/>
  <c r="M263" i="22"/>
  <c r="M262" i="22"/>
  <c r="M261" i="22"/>
  <c r="M260" i="22"/>
  <c r="M259" i="22"/>
  <c r="M258" i="22"/>
  <c r="M257" i="22"/>
  <c r="M256" i="22"/>
  <c r="M255" i="22"/>
  <c r="M254" i="22"/>
  <c r="M253" i="22"/>
  <c r="M252" i="22"/>
  <c r="M251" i="22"/>
  <c r="M250" i="22"/>
  <c r="M249" i="22"/>
  <c r="M248" i="22"/>
  <c r="M247" i="22"/>
  <c r="M246" i="22"/>
  <c r="M245" i="22"/>
  <c r="M244" i="22"/>
  <c r="M243" i="22"/>
  <c r="M242" i="22"/>
  <c r="M241" i="22"/>
  <c r="M240" i="22"/>
  <c r="M239" i="22"/>
  <c r="M238" i="22"/>
  <c r="M237" i="22"/>
  <c r="M236" i="22"/>
  <c r="M235" i="22"/>
  <c r="M234" i="22"/>
  <c r="M233" i="22"/>
  <c r="M232" i="22"/>
  <c r="M231" i="22"/>
  <c r="M230" i="22"/>
  <c r="M229" i="22"/>
  <c r="M228" i="22"/>
  <c r="M227" i="22"/>
  <c r="M226" i="22"/>
  <c r="M225" i="22"/>
  <c r="M224" i="22"/>
  <c r="M223" i="22"/>
  <c r="M222" i="22"/>
  <c r="M221" i="22"/>
  <c r="M220" i="22"/>
  <c r="M219" i="22"/>
  <c r="M218" i="22"/>
  <c r="M217" i="22"/>
  <c r="M216" i="22"/>
  <c r="M215" i="22"/>
  <c r="M214" i="22"/>
  <c r="M213" i="22"/>
  <c r="M212" i="22"/>
  <c r="M211" i="22"/>
  <c r="M210" i="22"/>
  <c r="M209" i="22"/>
  <c r="M208" i="22"/>
  <c r="M207" i="22"/>
  <c r="M206" i="22"/>
  <c r="M205" i="22"/>
  <c r="M204" i="22"/>
  <c r="M203" i="22"/>
  <c r="M202" i="22"/>
  <c r="M201" i="22"/>
  <c r="M200" i="22"/>
  <c r="M199" i="22"/>
  <c r="M198" i="22"/>
  <c r="M197" i="22"/>
  <c r="M196" i="22"/>
  <c r="M195" i="22"/>
  <c r="M194" i="22"/>
  <c r="M193" i="22"/>
  <c r="M192" i="22"/>
  <c r="M191" i="22"/>
  <c r="M190" i="22"/>
  <c r="M189" i="22"/>
  <c r="M188" i="22"/>
  <c r="M187" i="22"/>
  <c r="M186" i="22"/>
  <c r="M185" i="22"/>
  <c r="M184" i="22"/>
  <c r="M183" i="22"/>
  <c r="M182" i="22"/>
  <c r="M181" i="22"/>
  <c r="M180" i="22"/>
  <c r="M179" i="22"/>
  <c r="M178" i="22"/>
  <c r="M177" i="22"/>
  <c r="M176" i="22"/>
  <c r="M175" i="22"/>
  <c r="M174" i="22"/>
  <c r="M173" i="22"/>
  <c r="M172" i="22"/>
  <c r="M171" i="22"/>
  <c r="M170" i="22"/>
  <c r="M169" i="22"/>
  <c r="M168" i="22"/>
  <c r="M167" i="22"/>
  <c r="M166" i="22"/>
  <c r="M165" i="22"/>
  <c r="M164" i="22"/>
  <c r="M163" i="22"/>
  <c r="M162" i="22"/>
  <c r="M161" i="22"/>
  <c r="M160" i="22"/>
  <c r="M159" i="22"/>
  <c r="M158" i="22"/>
  <c r="M157" i="22"/>
  <c r="M156" i="22"/>
  <c r="M155" i="22"/>
  <c r="M154" i="22"/>
  <c r="M153" i="22"/>
  <c r="M152" i="22"/>
  <c r="M151" i="22"/>
  <c r="M150" i="22"/>
  <c r="M149" i="22"/>
  <c r="M148" i="22"/>
  <c r="M147" i="22"/>
  <c r="M146" i="22"/>
  <c r="M145" i="22"/>
  <c r="M144" i="22"/>
  <c r="M143" i="22"/>
  <c r="M142" i="22"/>
  <c r="M141" i="22"/>
  <c r="M140" i="22"/>
  <c r="M139" i="22"/>
  <c r="M138" i="22"/>
  <c r="M137" i="22"/>
  <c r="M136" i="22"/>
  <c r="M135" i="22"/>
  <c r="M134" i="22"/>
  <c r="M133" i="22"/>
  <c r="M132" i="22"/>
  <c r="M131" i="22"/>
  <c r="M130" i="22"/>
  <c r="M129" i="22"/>
  <c r="M128" i="22"/>
  <c r="M127" i="22"/>
  <c r="M126" i="22"/>
  <c r="M125" i="22"/>
  <c r="M124" i="22"/>
  <c r="M123" i="22"/>
  <c r="M122" i="22"/>
  <c r="M121" i="22"/>
  <c r="M120" i="22"/>
  <c r="M119" i="22"/>
  <c r="M118" i="22"/>
  <c r="M117" i="22"/>
  <c r="M116" i="22"/>
  <c r="M115" i="22"/>
  <c r="M114" i="22"/>
  <c r="M113" i="22"/>
  <c r="M112" i="22"/>
  <c r="M111" i="22"/>
  <c r="M110" i="22"/>
  <c r="M109" i="22"/>
  <c r="M108" i="22"/>
  <c r="M107" i="22"/>
  <c r="M106" i="22"/>
  <c r="M105" i="22"/>
  <c r="M104" i="22"/>
  <c r="M103" i="22"/>
  <c r="M102" i="22"/>
  <c r="M101" i="22"/>
  <c r="M100" i="22"/>
  <c r="M99" i="22"/>
  <c r="M98" i="22"/>
  <c r="M97" i="22"/>
  <c r="M96" i="22"/>
  <c r="M95" i="22"/>
  <c r="M94" i="22"/>
  <c r="M93" i="22"/>
  <c r="M92" i="22"/>
  <c r="M91" i="22"/>
  <c r="M90" i="22"/>
  <c r="M89" i="22"/>
  <c r="M88" i="22"/>
  <c r="M87" i="22"/>
  <c r="M86" i="22"/>
  <c r="M85" i="22"/>
  <c r="M84" i="22"/>
  <c r="M83" i="22"/>
  <c r="M82" i="22"/>
  <c r="M81" i="22"/>
  <c r="M80" i="22"/>
  <c r="M79" i="22"/>
  <c r="M78" i="22"/>
  <c r="M77" i="22"/>
  <c r="M76" i="22"/>
  <c r="M75" i="22"/>
  <c r="M74" i="22"/>
  <c r="M73" i="22"/>
  <c r="M72" i="22"/>
  <c r="M71" i="22"/>
  <c r="M70" i="22"/>
  <c r="M69" i="22"/>
  <c r="M68" i="22"/>
  <c r="M67" i="22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M52" i="22"/>
  <c r="M51" i="22"/>
  <c r="M50" i="22"/>
  <c r="M49" i="22"/>
  <c r="M48" i="22"/>
  <c r="M47" i="22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M23" i="22"/>
  <c r="M22" i="22"/>
  <c r="M21" i="22"/>
  <c r="M20" i="22"/>
  <c r="M19" i="22"/>
  <c r="M18" i="22"/>
  <c r="M17" i="22"/>
  <c r="M16" i="22"/>
  <c r="M15" i="22"/>
  <c r="M14" i="22"/>
  <c r="M13" i="22"/>
  <c r="M12" i="22"/>
  <c r="M11" i="22"/>
  <c r="M10" i="22"/>
  <c r="M9" i="22"/>
  <c r="M8" i="22"/>
  <c r="M7" i="22"/>
  <c r="M6" i="22"/>
  <c r="M5" i="22"/>
  <c r="M4" i="22"/>
  <c r="M3" i="22"/>
  <c r="M2" i="22"/>
  <c r="M300" i="21"/>
  <c r="M299" i="21"/>
  <c r="M298" i="21"/>
  <c r="M297" i="21"/>
  <c r="M296" i="21"/>
  <c r="M295" i="21"/>
  <c r="M294" i="21"/>
  <c r="M293" i="21"/>
  <c r="M292" i="21"/>
  <c r="M291" i="21"/>
  <c r="M290" i="21"/>
  <c r="M289" i="21"/>
  <c r="M288" i="21"/>
  <c r="M287" i="21"/>
  <c r="M286" i="21"/>
  <c r="M285" i="21"/>
  <c r="M284" i="21"/>
  <c r="M283" i="21"/>
  <c r="M282" i="21"/>
  <c r="M281" i="21"/>
  <c r="M280" i="21"/>
  <c r="M279" i="21"/>
  <c r="M278" i="21"/>
  <c r="M277" i="21"/>
  <c r="M276" i="21"/>
  <c r="M275" i="21"/>
  <c r="M274" i="21"/>
  <c r="M273" i="21"/>
  <c r="M272" i="21"/>
  <c r="M271" i="21"/>
  <c r="M270" i="21"/>
  <c r="M269" i="21"/>
  <c r="M268" i="21"/>
  <c r="M267" i="21"/>
  <c r="M266" i="21"/>
  <c r="M265" i="21"/>
  <c r="M264" i="21"/>
  <c r="M263" i="21"/>
  <c r="M262" i="21"/>
  <c r="M261" i="21"/>
  <c r="M260" i="21"/>
  <c r="M259" i="21"/>
  <c r="M258" i="21"/>
  <c r="M257" i="21"/>
  <c r="M256" i="21"/>
  <c r="M255" i="21"/>
  <c r="M254" i="21"/>
  <c r="M253" i="21"/>
  <c r="M252" i="21"/>
  <c r="M251" i="21"/>
  <c r="M250" i="21"/>
  <c r="M249" i="21"/>
  <c r="M248" i="21"/>
  <c r="M247" i="21"/>
  <c r="M246" i="21"/>
  <c r="M245" i="21"/>
  <c r="M244" i="21"/>
  <c r="M243" i="21"/>
  <c r="M242" i="21"/>
  <c r="M241" i="21"/>
  <c r="M240" i="21"/>
  <c r="M239" i="21"/>
  <c r="M238" i="21"/>
  <c r="M237" i="21"/>
  <c r="M236" i="21"/>
  <c r="M235" i="21"/>
  <c r="M234" i="21"/>
  <c r="M233" i="21"/>
  <c r="M232" i="21"/>
  <c r="M231" i="21"/>
  <c r="M230" i="21"/>
  <c r="M229" i="21"/>
  <c r="M228" i="21"/>
  <c r="M227" i="21"/>
  <c r="M226" i="21"/>
  <c r="M225" i="21"/>
  <c r="M224" i="21"/>
  <c r="M223" i="21"/>
  <c r="M222" i="21"/>
  <c r="M221" i="21"/>
  <c r="M220" i="21"/>
  <c r="M219" i="21"/>
  <c r="M218" i="21"/>
  <c r="M217" i="21"/>
  <c r="M216" i="21"/>
  <c r="M215" i="21"/>
  <c r="M214" i="21"/>
  <c r="M213" i="21"/>
  <c r="M212" i="21"/>
  <c r="M211" i="21"/>
  <c r="M210" i="21"/>
  <c r="M209" i="21"/>
  <c r="M208" i="21"/>
  <c r="M207" i="21"/>
  <c r="M206" i="21"/>
  <c r="M205" i="21"/>
  <c r="M204" i="21"/>
  <c r="M203" i="21"/>
  <c r="M202" i="21"/>
  <c r="M201" i="21"/>
  <c r="M200" i="21"/>
  <c r="M199" i="21"/>
  <c r="M198" i="21"/>
  <c r="M197" i="21"/>
  <c r="M196" i="21"/>
  <c r="M195" i="21"/>
  <c r="M194" i="21"/>
  <c r="M193" i="21"/>
  <c r="M192" i="21"/>
  <c r="M191" i="21"/>
  <c r="M190" i="21"/>
  <c r="M189" i="21"/>
  <c r="M188" i="21"/>
  <c r="M187" i="21"/>
  <c r="M186" i="21"/>
  <c r="M185" i="21"/>
  <c r="M184" i="21"/>
  <c r="M183" i="21"/>
  <c r="M182" i="21"/>
  <c r="M181" i="21"/>
  <c r="M180" i="21"/>
  <c r="M179" i="21"/>
  <c r="M178" i="21"/>
  <c r="M177" i="21"/>
  <c r="M176" i="21"/>
  <c r="M175" i="21"/>
  <c r="M174" i="21"/>
  <c r="M173" i="21"/>
  <c r="M172" i="21"/>
  <c r="M171" i="21"/>
  <c r="M170" i="21"/>
  <c r="M169" i="21"/>
  <c r="M168" i="21"/>
  <c r="M167" i="21"/>
  <c r="M166" i="21"/>
  <c r="M165" i="21"/>
  <c r="M164" i="21"/>
  <c r="M163" i="21"/>
  <c r="M162" i="21"/>
  <c r="M161" i="21"/>
  <c r="M160" i="21"/>
  <c r="M159" i="21"/>
  <c r="M158" i="21"/>
  <c r="M157" i="21"/>
  <c r="M156" i="21"/>
  <c r="M155" i="21"/>
  <c r="M154" i="21"/>
  <c r="M153" i="21"/>
  <c r="M152" i="21"/>
  <c r="M151" i="21"/>
  <c r="M150" i="21"/>
  <c r="M149" i="21"/>
  <c r="M148" i="21"/>
  <c r="M147" i="21"/>
  <c r="M146" i="21"/>
  <c r="M145" i="21"/>
  <c r="M144" i="21"/>
  <c r="M143" i="21"/>
  <c r="M142" i="21"/>
  <c r="M141" i="21"/>
  <c r="M140" i="21"/>
  <c r="M139" i="21"/>
  <c r="M138" i="21"/>
  <c r="M137" i="21"/>
  <c r="M136" i="21"/>
  <c r="M135" i="21"/>
  <c r="M134" i="21"/>
  <c r="M133" i="21"/>
  <c r="M132" i="21"/>
  <c r="M131" i="21"/>
  <c r="M130" i="21"/>
  <c r="M129" i="21"/>
  <c r="M128" i="21"/>
  <c r="M127" i="21"/>
  <c r="M126" i="21"/>
  <c r="M125" i="21"/>
  <c r="M124" i="21"/>
  <c r="M123" i="21"/>
  <c r="M122" i="21"/>
  <c r="M121" i="21"/>
  <c r="M120" i="21"/>
  <c r="M119" i="21"/>
  <c r="M118" i="21"/>
  <c r="M117" i="21"/>
  <c r="M116" i="21"/>
  <c r="M115" i="21"/>
  <c r="M114" i="21"/>
  <c r="M113" i="21"/>
  <c r="M112" i="21"/>
  <c r="M111" i="21"/>
  <c r="M110" i="21"/>
  <c r="M109" i="21"/>
  <c r="M108" i="21"/>
  <c r="M107" i="21"/>
  <c r="M106" i="21"/>
  <c r="M105" i="21"/>
  <c r="M104" i="21"/>
  <c r="M103" i="21"/>
  <c r="M102" i="21"/>
  <c r="M101" i="21"/>
  <c r="M100" i="21"/>
  <c r="M99" i="21"/>
  <c r="M98" i="21"/>
  <c r="M97" i="21"/>
  <c r="M96" i="21"/>
  <c r="M95" i="21"/>
  <c r="M94" i="21"/>
  <c r="M93" i="21"/>
  <c r="M92" i="21"/>
  <c r="M91" i="21"/>
  <c r="M90" i="21"/>
  <c r="M89" i="21"/>
  <c r="M88" i="21"/>
  <c r="M87" i="21"/>
  <c r="M86" i="21"/>
  <c r="M85" i="21"/>
  <c r="M84" i="21"/>
  <c r="M83" i="21"/>
  <c r="M82" i="21"/>
  <c r="M81" i="21"/>
  <c r="M80" i="21"/>
  <c r="M79" i="21"/>
  <c r="M78" i="21"/>
  <c r="M77" i="21"/>
  <c r="M76" i="21"/>
  <c r="M75" i="21"/>
  <c r="M74" i="21"/>
  <c r="M73" i="21"/>
  <c r="M72" i="21"/>
  <c r="M71" i="21"/>
  <c r="M70" i="21"/>
  <c r="M69" i="21"/>
  <c r="M68" i="21"/>
  <c r="M67" i="21"/>
  <c r="M66" i="21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M52" i="21"/>
  <c r="M51" i="21"/>
  <c r="M50" i="21"/>
  <c r="M49" i="21"/>
  <c r="M48" i="21"/>
  <c r="M47" i="21"/>
  <c r="M46" i="21"/>
  <c r="M45" i="21"/>
  <c r="M44" i="21"/>
  <c r="M43" i="21"/>
  <c r="M42" i="21"/>
  <c r="M41" i="21"/>
  <c r="M40" i="21"/>
  <c r="M39" i="21"/>
  <c r="M38" i="21"/>
  <c r="M37" i="21"/>
  <c r="M36" i="21"/>
  <c r="M35" i="21"/>
  <c r="M34" i="21"/>
  <c r="M33" i="21"/>
  <c r="M32" i="21"/>
  <c r="M31" i="21"/>
  <c r="M30" i="21"/>
  <c r="M29" i="21"/>
  <c r="M28" i="21"/>
  <c r="M27" i="21"/>
  <c r="M26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M13" i="21"/>
  <c r="M12" i="21"/>
  <c r="M11" i="21"/>
  <c r="M10" i="21"/>
  <c r="M9" i="21"/>
  <c r="M8" i="21"/>
  <c r="M7" i="21"/>
  <c r="M6" i="21"/>
  <c r="M5" i="21"/>
  <c r="M4" i="21"/>
  <c r="M3" i="21"/>
  <c r="M2" i="21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H212" i="22"/>
  <c r="G211" i="22"/>
  <c r="H211" i="22" s="1"/>
  <c r="G210" i="22"/>
  <c r="H210" i="22" s="1"/>
  <c r="G209" i="22"/>
  <c r="H209" i="22" s="1"/>
  <c r="G208" i="22"/>
  <c r="H208" i="22" s="1"/>
  <c r="G207" i="22"/>
  <c r="H207" i="22" s="1"/>
  <c r="G206" i="22"/>
  <c r="H206" i="22" s="1"/>
  <c r="G205" i="22"/>
  <c r="H205" i="22" s="1"/>
  <c r="G204" i="22"/>
  <c r="H204" i="22" s="1"/>
  <c r="G203" i="22"/>
  <c r="H203" i="22" s="1"/>
  <c r="G202" i="22"/>
  <c r="H202" i="22" s="1"/>
  <c r="G201" i="22"/>
  <c r="H201" i="22" s="1"/>
  <c r="G200" i="22"/>
  <c r="H200" i="22" s="1"/>
  <c r="G199" i="22"/>
  <c r="H199" i="22" s="1"/>
  <c r="G198" i="22"/>
  <c r="H198" i="22" s="1"/>
  <c r="G197" i="22"/>
  <c r="H197" i="22" s="1"/>
  <c r="G196" i="22"/>
  <c r="H196" i="22" s="1"/>
  <c r="G195" i="22"/>
  <c r="H195" i="22" s="1"/>
  <c r="G194" i="22"/>
  <c r="H194" i="22" s="1"/>
  <c r="G193" i="22"/>
  <c r="H193" i="22" s="1"/>
  <c r="G192" i="22"/>
  <c r="H192" i="22" s="1"/>
  <c r="G191" i="22"/>
  <c r="H191" i="22" s="1"/>
  <c r="G190" i="22"/>
  <c r="H190" i="22" s="1"/>
  <c r="G189" i="22"/>
  <c r="H189" i="22" s="1"/>
  <c r="G188" i="22"/>
  <c r="H188" i="22" s="1"/>
  <c r="G187" i="22"/>
  <c r="H187" i="22" s="1"/>
  <c r="G186" i="22"/>
  <c r="H186" i="22" s="1"/>
  <c r="G185" i="22"/>
  <c r="H185" i="22" s="1"/>
  <c r="G184" i="22"/>
  <c r="H184" i="22" s="1"/>
  <c r="G183" i="22"/>
  <c r="H183" i="22" s="1"/>
  <c r="G182" i="22"/>
  <c r="H182" i="22" s="1"/>
  <c r="G181" i="22"/>
  <c r="H181" i="22" s="1"/>
  <c r="G180" i="22"/>
  <c r="H180" i="22" s="1"/>
  <c r="G179" i="22"/>
  <c r="H179" i="22" s="1"/>
  <c r="G178" i="22"/>
  <c r="H178" i="22" s="1"/>
  <c r="G177" i="22"/>
  <c r="H177" i="22" s="1"/>
  <c r="G176" i="22"/>
  <c r="H176" i="22" s="1"/>
  <c r="G175" i="22"/>
  <c r="H175" i="22" s="1"/>
  <c r="G174" i="22"/>
  <c r="H174" i="22" s="1"/>
  <c r="G173" i="22"/>
  <c r="H173" i="22" s="1"/>
  <c r="G172" i="22"/>
  <c r="H172" i="22" s="1"/>
  <c r="G171" i="22"/>
  <c r="H171" i="22" s="1"/>
  <c r="G170" i="22"/>
  <c r="H170" i="22" s="1"/>
  <c r="G169" i="22"/>
  <c r="H169" i="22" s="1"/>
  <c r="G168" i="22"/>
  <c r="H168" i="22" s="1"/>
  <c r="G167" i="22"/>
  <c r="H167" i="22" s="1"/>
  <c r="G166" i="22"/>
  <c r="H166" i="22" s="1"/>
  <c r="G165" i="22"/>
  <c r="H165" i="22" s="1"/>
  <c r="G164" i="22"/>
  <c r="H164" i="22" s="1"/>
  <c r="G163" i="22"/>
  <c r="H163" i="22" s="1"/>
  <c r="G162" i="22"/>
  <c r="H162" i="22" s="1"/>
  <c r="G161" i="22"/>
  <c r="H161" i="22" s="1"/>
  <c r="G160" i="22"/>
  <c r="H160" i="22" s="1"/>
  <c r="G159" i="22"/>
  <c r="H159" i="22" s="1"/>
  <c r="G158" i="22"/>
  <c r="H158" i="22" s="1"/>
  <c r="G157" i="22"/>
  <c r="H157" i="22" s="1"/>
  <c r="G156" i="22"/>
  <c r="H156" i="22" s="1"/>
  <c r="G155" i="22"/>
  <c r="H155" i="22" s="1"/>
  <c r="G154" i="22"/>
  <c r="H154" i="22" s="1"/>
  <c r="G153" i="22"/>
  <c r="H153" i="22" s="1"/>
  <c r="G152" i="22"/>
  <c r="H152" i="22" s="1"/>
  <c r="G151" i="22"/>
  <c r="H151" i="22" s="1"/>
  <c r="G150" i="22"/>
  <c r="H150" i="22" s="1"/>
  <c r="G149" i="22"/>
  <c r="H149" i="22" s="1"/>
  <c r="G148" i="22"/>
  <c r="H148" i="22" s="1"/>
  <c r="G147" i="22"/>
  <c r="H147" i="22" s="1"/>
  <c r="G146" i="22"/>
  <c r="H146" i="22" s="1"/>
  <c r="G145" i="22"/>
  <c r="H145" i="22" s="1"/>
  <c r="G144" i="22"/>
  <c r="H144" i="22" s="1"/>
  <c r="G143" i="22"/>
  <c r="H143" i="22" s="1"/>
  <c r="G142" i="22"/>
  <c r="H142" i="22" s="1"/>
  <c r="G141" i="22"/>
  <c r="H141" i="22" s="1"/>
  <c r="G140" i="22"/>
  <c r="H140" i="22" s="1"/>
  <c r="G139" i="22"/>
  <c r="H139" i="22" s="1"/>
  <c r="G138" i="22"/>
  <c r="H138" i="22" s="1"/>
  <c r="G137" i="22"/>
  <c r="H137" i="22" s="1"/>
  <c r="G136" i="22"/>
  <c r="H136" i="22" s="1"/>
  <c r="G135" i="22"/>
  <c r="H135" i="22" s="1"/>
  <c r="G134" i="22"/>
  <c r="H134" i="22" s="1"/>
  <c r="G133" i="22"/>
  <c r="H133" i="22" s="1"/>
  <c r="G132" i="22"/>
  <c r="H132" i="22" s="1"/>
  <c r="G131" i="22"/>
  <c r="H131" i="22" s="1"/>
  <c r="G130" i="22"/>
  <c r="H130" i="22" s="1"/>
  <c r="G129" i="22"/>
  <c r="H129" i="22" s="1"/>
  <c r="G128" i="22"/>
  <c r="H128" i="22" s="1"/>
  <c r="G127" i="22"/>
  <c r="H127" i="22" s="1"/>
  <c r="G126" i="22"/>
  <c r="H126" i="22" s="1"/>
  <c r="G125" i="22"/>
  <c r="H125" i="22" s="1"/>
  <c r="G124" i="22"/>
  <c r="H124" i="22" s="1"/>
  <c r="G123" i="22"/>
  <c r="H123" i="22" s="1"/>
  <c r="G122" i="22"/>
  <c r="H122" i="22" s="1"/>
  <c r="G121" i="22"/>
  <c r="H121" i="22" s="1"/>
  <c r="G120" i="22"/>
  <c r="H120" i="22" s="1"/>
  <c r="G119" i="22"/>
  <c r="H119" i="22" s="1"/>
  <c r="G118" i="22"/>
  <c r="H118" i="22" s="1"/>
  <c r="G117" i="22"/>
  <c r="H117" i="22" s="1"/>
  <c r="G116" i="22"/>
  <c r="H116" i="22" s="1"/>
  <c r="G115" i="22"/>
  <c r="H115" i="22" s="1"/>
  <c r="G114" i="22"/>
  <c r="H114" i="22" s="1"/>
  <c r="G113" i="22"/>
  <c r="H113" i="22" s="1"/>
  <c r="G112" i="22"/>
  <c r="H112" i="22" s="1"/>
  <c r="G111" i="22"/>
  <c r="H111" i="22" s="1"/>
  <c r="G110" i="22"/>
  <c r="H110" i="22" s="1"/>
  <c r="G109" i="22"/>
  <c r="H109" i="22" s="1"/>
  <c r="G108" i="22"/>
  <c r="H108" i="22" s="1"/>
  <c r="G107" i="22"/>
  <c r="H107" i="22" s="1"/>
  <c r="G106" i="22"/>
  <c r="H106" i="22" s="1"/>
  <c r="G105" i="22"/>
  <c r="H105" i="22" s="1"/>
  <c r="G104" i="22"/>
  <c r="H104" i="22" s="1"/>
  <c r="G103" i="22"/>
  <c r="H103" i="22" s="1"/>
  <c r="G102" i="22"/>
  <c r="H102" i="22" s="1"/>
  <c r="G101" i="22"/>
  <c r="H101" i="22" s="1"/>
  <c r="G100" i="22"/>
  <c r="H100" i="22" s="1"/>
  <c r="G99" i="22"/>
  <c r="H99" i="22" s="1"/>
  <c r="G98" i="22"/>
  <c r="H98" i="22" s="1"/>
  <c r="G97" i="22"/>
  <c r="H97" i="22" s="1"/>
  <c r="G96" i="22"/>
  <c r="H96" i="22" s="1"/>
  <c r="G95" i="22"/>
  <c r="H95" i="22" s="1"/>
  <c r="G94" i="22"/>
  <c r="H94" i="22" s="1"/>
  <c r="G93" i="22"/>
  <c r="H93" i="22" s="1"/>
  <c r="G92" i="22"/>
  <c r="H92" i="22" s="1"/>
  <c r="G91" i="22"/>
  <c r="H91" i="22" s="1"/>
  <c r="G90" i="22"/>
  <c r="H90" i="22" s="1"/>
  <c r="G89" i="22"/>
  <c r="H89" i="22" s="1"/>
  <c r="G88" i="22"/>
  <c r="H88" i="22" s="1"/>
  <c r="G87" i="22"/>
  <c r="H87" i="22" s="1"/>
  <c r="G86" i="22"/>
  <c r="H86" i="22" s="1"/>
  <c r="G85" i="22"/>
  <c r="H85" i="22" s="1"/>
  <c r="G84" i="22"/>
  <c r="H84" i="22" s="1"/>
  <c r="G83" i="22"/>
  <c r="H83" i="22" s="1"/>
  <c r="G82" i="22"/>
  <c r="H82" i="22" s="1"/>
  <c r="G81" i="22"/>
  <c r="H81" i="22" s="1"/>
  <c r="G80" i="22"/>
  <c r="H80" i="22" s="1"/>
  <c r="G79" i="22"/>
  <c r="H79" i="22" s="1"/>
  <c r="G78" i="22"/>
  <c r="H78" i="22" s="1"/>
  <c r="G77" i="22"/>
  <c r="H77" i="22" s="1"/>
  <c r="G76" i="22"/>
  <c r="H76" i="22" s="1"/>
  <c r="G75" i="22"/>
  <c r="H75" i="22" s="1"/>
  <c r="G74" i="22"/>
  <c r="H74" i="22" s="1"/>
  <c r="G73" i="22"/>
  <c r="H73" i="22" s="1"/>
  <c r="G72" i="22"/>
  <c r="H72" i="22" s="1"/>
  <c r="G71" i="22"/>
  <c r="H71" i="22" s="1"/>
  <c r="G70" i="22"/>
  <c r="H70" i="22" s="1"/>
  <c r="G69" i="22"/>
  <c r="H69" i="22" s="1"/>
  <c r="G68" i="22"/>
  <c r="H68" i="22" s="1"/>
  <c r="G67" i="22"/>
  <c r="H67" i="22" s="1"/>
  <c r="G66" i="22"/>
  <c r="H66" i="22" s="1"/>
  <c r="G65" i="22"/>
  <c r="H65" i="22" s="1"/>
  <c r="G64" i="22"/>
  <c r="H64" i="22" s="1"/>
  <c r="G63" i="22"/>
  <c r="H63" i="22" s="1"/>
  <c r="G62" i="22"/>
  <c r="H62" i="22" s="1"/>
  <c r="G61" i="22"/>
  <c r="H61" i="22" s="1"/>
  <c r="G60" i="22"/>
  <c r="H60" i="22" s="1"/>
  <c r="G59" i="22"/>
  <c r="H59" i="22" s="1"/>
  <c r="G58" i="22"/>
  <c r="H58" i="22" s="1"/>
  <c r="G57" i="22"/>
  <c r="H57" i="22" s="1"/>
  <c r="G56" i="22"/>
  <c r="H56" i="22" s="1"/>
  <c r="G55" i="22"/>
  <c r="H55" i="22" s="1"/>
  <c r="G54" i="22"/>
  <c r="H54" i="22" s="1"/>
  <c r="G53" i="22"/>
  <c r="H53" i="22" s="1"/>
  <c r="G52" i="22"/>
  <c r="H52" i="22" s="1"/>
  <c r="G51" i="22"/>
  <c r="H51" i="22" s="1"/>
  <c r="G50" i="22"/>
  <c r="H50" i="22" s="1"/>
  <c r="G49" i="22"/>
  <c r="H49" i="22" s="1"/>
  <c r="G48" i="22"/>
  <c r="H48" i="22" s="1"/>
  <c r="G47" i="22"/>
  <c r="H47" i="22" s="1"/>
  <c r="G46" i="22"/>
  <c r="H46" i="22" s="1"/>
  <c r="G45" i="22"/>
  <c r="H45" i="22" s="1"/>
  <c r="G44" i="22"/>
  <c r="H44" i="22" s="1"/>
  <c r="G43" i="22"/>
  <c r="H43" i="22" s="1"/>
  <c r="G42" i="22"/>
  <c r="H42" i="22" s="1"/>
  <c r="G41" i="22"/>
  <c r="H41" i="22" s="1"/>
  <c r="G40" i="22"/>
  <c r="H40" i="22" s="1"/>
  <c r="G39" i="22"/>
  <c r="H39" i="22" s="1"/>
  <c r="G38" i="22"/>
  <c r="H38" i="22" s="1"/>
  <c r="G37" i="22"/>
  <c r="H37" i="22" s="1"/>
  <c r="G36" i="22"/>
  <c r="H36" i="22" s="1"/>
  <c r="G35" i="22"/>
  <c r="H35" i="22" s="1"/>
  <c r="G34" i="22"/>
  <c r="H34" i="22" s="1"/>
  <c r="G33" i="22"/>
  <c r="H33" i="22" s="1"/>
  <c r="G32" i="22"/>
  <c r="H32" i="22" s="1"/>
  <c r="G31" i="22"/>
  <c r="H31" i="22" s="1"/>
  <c r="G30" i="22"/>
  <c r="H30" i="22" s="1"/>
  <c r="G29" i="22"/>
  <c r="H29" i="22" s="1"/>
  <c r="G28" i="22"/>
  <c r="H28" i="22" s="1"/>
  <c r="G27" i="22"/>
  <c r="H27" i="22" s="1"/>
  <c r="G26" i="22"/>
  <c r="H26" i="22" s="1"/>
  <c r="G25" i="22"/>
  <c r="H25" i="22" s="1"/>
  <c r="G24" i="22"/>
  <c r="H24" i="22" s="1"/>
  <c r="G23" i="22"/>
  <c r="H23" i="22" s="1"/>
  <c r="G22" i="22"/>
  <c r="H22" i="22" s="1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G2" i="22"/>
  <c r="H212" i="21"/>
  <c r="G211" i="21"/>
  <c r="H211" i="21" s="1"/>
  <c r="G210" i="21"/>
  <c r="H210" i="21" s="1"/>
  <c r="G209" i="21"/>
  <c r="H209" i="21" s="1"/>
  <c r="G208" i="21"/>
  <c r="H208" i="21" s="1"/>
  <c r="G207" i="21"/>
  <c r="H207" i="21" s="1"/>
  <c r="G206" i="21"/>
  <c r="H206" i="21" s="1"/>
  <c r="G205" i="21"/>
  <c r="H205" i="21" s="1"/>
  <c r="G204" i="21"/>
  <c r="H204" i="21" s="1"/>
  <c r="G203" i="21"/>
  <c r="H203" i="21" s="1"/>
  <c r="G202" i="21"/>
  <c r="H202" i="21" s="1"/>
  <c r="G201" i="21"/>
  <c r="H201" i="21" s="1"/>
  <c r="G200" i="21"/>
  <c r="H200" i="21" s="1"/>
  <c r="G199" i="21"/>
  <c r="H199" i="21" s="1"/>
  <c r="G198" i="21"/>
  <c r="H198" i="21" s="1"/>
  <c r="G197" i="21"/>
  <c r="H197" i="21" s="1"/>
  <c r="G196" i="21"/>
  <c r="H196" i="21" s="1"/>
  <c r="G195" i="21"/>
  <c r="H195" i="21" s="1"/>
  <c r="G194" i="21"/>
  <c r="H194" i="21" s="1"/>
  <c r="G193" i="21"/>
  <c r="H193" i="21" s="1"/>
  <c r="G192" i="21"/>
  <c r="H192" i="21" s="1"/>
  <c r="G191" i="21"/>
  <c r="H191" i="21" s="1"/>
  <c r="G190" i="21"/>
  <c r="H190" i="21" s="1"/>
  <c r="G189" i="21"/>
  <c r="H189" i="21" s="1"/>
  <c r="G188" i="21"/>
  <c r="H188" i="21" s="1"/>
  <c r="G187" i="21"/>
  <c r="H187" i="21" s="1"/>
  <c r="G186" i="21"/>
  <c r="H186" i="21" s="1"/>
  <c r="G185" i="21"/>
  <c r="H185" i="21" s="1"/>
  <c r="G184" i="21"/>
  <c r="H184" i="21" s="1"/>
  <c r="G183" i="21"/>
  <c r="H183" i="21" s="1"/>
  <c r="G182" i="21"/>
  <c r="H182" i="21" s="1"/>
  <c r="G181" i="21"/>
  <c r="H181" i="21" s="1"/>
  <c r="G180" i="21"/>
  <c r="H180" i="21" s="1"/>
  <c r="G179" i="21"/>
  <c r="H179" i="21" s="1"/>
  <c r="G178" i="21"/>
  <c r="H178" i="21" s="1"/>
  <c r="G177" i="21"/>
  <c r="H177" i="21" s="1"/>
  <c r="G176" i="21"/>
  <c r="H176" i="21" s="1"/>
  <c r="G175" i="21"/>
  <c r="H175" i="21" s="1"/>
  <c r="G174" i="21"/>
  <c r="H174" i="21" s="1"/>
  <c r="G173" i="21"/>
  <c r="H173" i="21" s="1"/>
  <c r="G172" i="21"/>
  <c r="H172" i="21" s="1"/>
  <c r="G171" i="21"/>
  <c r="H171" i="21" s="1"/>
  <c r="G170" i="21"/>
  <c r="H170" i="21" s="1"/>
  <c r="G169" i="21"/>
  <c r="H169" i="21" s="1"/>
  <c r="G168" i="21"/>
  <c r="H168" i="21" s="1"/>
  <c r="G167" i="21"/>
  <c r="H167" i="21" s="1"/>
  <c r="G166" i="21"/>
  <c r="H166" i="21" s="1"/>
  <c r="G165" i="21"/>
  <c r="H165" i="21" s="1"/>
  <c r="G164" i="21"/>
  <c r="H164" i="21" s="1"/>
  <c r="G163" i="21"/>
  <c r="H163" i="21" s="1"/>
  <c r="G162" i="21"/>
  <c r="H162" i="21" s="1"/>
  <c r="G161" i="21"/>
  <c r="H161" i="21" s="1"/>
  <c r="G160" i="21"/>
  <c r="H160" i="21" s="1"/>
  <c r="G159" i="21"/>
  <c r="H159" i="21" s="1"/>
  <c r="G158" i="21"/>
  <c r="H158" i="21" s="1"/>
  <c r="G157" i="21"/>
  <c r="H157" i="21" s="1"/>
  <c r="G156" i="21"/>
  <c r="H156" i="21" s="1"/>
  <c r="G155" i="21"/>
  <c r="H155" i="21" s="1"/>
  <c r="G154" i="21"/>
  <c r="H154" i="21" s="1"/>
  <c r="G153" i="21"/>
  <c r="H153" i="21" s="1"/>
  <c r="G152" i="21"/>
  <c r="H152" i="21" s="1"/>
  <c r="G151" i="21"/>
  <c r="H151" i="21" s="1"/>
  <c r="G150" i="21"/>
  <c r="H150" i="21" s="1"/>
  <c r="G149" i="21"/>
  <c r="H149" i="21" s="1"/>
  <c r="G148" i="21"/>
  <c r="H148" i="21" s="1"/>
  <c r="G147" i="21"/>
  <c r="H147" i="21" s="1"/>
  <c r="G146" i="21"/>
  <c r="H146" i="21" s="1"/>
  <c r="G145" i="21"/>
  <c r="H145" i="21" s="1"/>
  <c r="G144" i="21"/>
  <c r="H144" i="21" s="1"/>
  <c r="G143" i="21"/>
  <c r="H143" i="21" s="1"/>
  <c r="G142" i="21"/>
  <c r="H142" i="21" s="1"/>
  <c r="G141" i="21"/>
  <c r="H141" i="21" s="1"/>
  <c r="G140" i="21"/>
  <c r="H140" i="21" s="1"/>
  <c r="G139" i="21"/>
  <c r="H139" i="21" s="1"/>
  <c r="G138" i="21"/>
  <c r="H138" i="21" s="1"/>
  <c r="G137" i="21"/>
  <c r="H137" i="21" s="1"/>
  <c r="G136" i="21"/>
  <c r="H136" i="21" s="1"/>
  <c r="G135" i="21"/>
  <c r="H135" i="21" s="1"/>
  <c r="G134" i="21"/>
  <c r="H134" i="21" s="1"/>
  <c r="G133" i="21"/>
  <c r="H133" i="21" s="1"/>
  <c r="G132" i="21"/>
  <c r="H132" i="21" s="1"/>
  <c r="G131" i="21"/>
  <c r="H131" i="21" s="1"/>
  <c r="G130" i="21"/>
  <c r="H130" i="21" s="1"/>
  <c r="G129" i="21"/>
  <c r="H129" i="21" s="1"/>
  <c r="G128" i="21"/>
  <c r="H128" i="21" s="1"/>
  <c r="G127" i="21"/>
  <c r="H127" i="21" s="1"/>
  <c r="G126" i="21"/>
  <c r="H126" i="21" s="1"/>
  <c r="G125" i="21"/>
  <c r="H125" i="21" s="1"/>
  <c r="G124" i="21"/>
  <c r="H124" i="21" s="1"/>
  <c r="G123" i="21"/>
  <c r="H123" i="21" s="1"/>
  <c r="G122" i="21"/>
  <c r="H122" i="21" s="1"/>
  <c r="G121" i="21"/>
  <c r="H121" i="21" s="1"/>
  <c r="G120" i="21"/>
  <c r="H120" i="21" s="1"/>
  <c r="G119" i="21"/>
  <c r="H119" i="21" s="1"/>
  <c r="G118" i="21"/>
  <c r="H118" i="21" s="1"/>
  <c r="G117" i="21"/>
  <c r="H117" i="21" s="1"/>
  <c r="G116" i="21"/>
  <c r="H116" i="21" s="1"/>
  <c r="G115" i="21"/>
  <c r="H115" i="21" s="1"/>
  <c r="G114" i="21"/>
  <c r="H114" i="21" s="1"/>
  <c r="G113" i="21"/>
  <c r="H113" i="21" s="1"/>
  <c r="G112" i="21"/>
  <c r="H112" i="21" s="1"/>
  <c r="G111" i="21"/>
  <c r="H111" i="21" s="1"/>
  <c r="G110" i="21"/>
  <c r="H110" i="21" s="1"/>
  <c r="G109" i="21"/>
  <c r="H109" i="21" s="1"/>
  <c r="G108" i="21"/>
  <c r="H108" i="21" s="1"/>
  <c r="G107" i="21"/>
  <c r="H107" i="21" s="1"/>
  <c r="G106" i="21"/>
  <c r="H106" i="21" s="1"/>
  <c r="G105" i="21"/>
  <c r="H105" i="21" s="1"/>
  <c r="G104" i="21"/>
  <c r="H104" i="21" s="1"/>
  <c r="G103" i="21"/>
  <c r="H103" i="21" s="1"/>
  <c r="G102" i="21"/>
  <c r="H102" i="21" s="1"/>
  <c r="G101" i="21"/>
  <c r="H101" i="21" s="1"/>
  <c r="G100" i="21"/>
  <c r="H100" i="21" s="1"/>
  <c r="G99" i="21"/>
  <c r="H99" i="21" s="1"/>
  <c r="G98" i="21"/>
  <c r="H98" i="21" s="1"/>
  <c r="G97" i="21"/>
  <c r="H97" i="21" s="1"/>
  <c r="G96" i="21"/>
  <c r="H96" i="21" s="1"/>
  <c r="G95" i="21"/>
  <c r="H95" i="21" s="1"/>
  <c r="G94" i="21"/>
  <c r="H94" i="21" s="1"/>
  <c r="G93" i="21"/>
  <c r="H93" i="21" s="1"/>
  <c r="G92" i="21"/>
  <c r="H92" i="21" s="1"/>
  <c r="G91" i="21"/>
  <c r="H91" i="21" s="1"/>
  <c r="G90" i="21"/>
  <c r="H90" i="21" s="1"/>
  <c r="G89" i="21"/>
  <c r="H89" i="21" s="1"/>
  <c r="G88" i="21"/>
  <c r="H88" i="21" s="1"/>
  <c r="G87" i="21"/>
  <c r="H87" i="21" s="1"/>
  <c r="G86" i="21"/>
  <c r="H86" i="21" s="1"/>
  <c r="G85" i="21"/>
  <c r="H85" i="21" s="1"/>
  <c r="G84" i="21"/>
  <c r="H84" i="21" s="1"/>
  <c r="G83" i="21"/>
  <c r="H83" i="21" s="1"/>
  <c r="G82" i="21"/>
  <c r="H82" i="21" s="1"/>
  <c r="G81" i="21"/>
  <c r="H81" i="21" s="1"/>
  <c r="G80" i="21"/>
  <c r="H80" i="21" s="1"/>
  <c r="G79" i="21"/>
  <c r="H79" i="21" s="1"/>
  <c r="G78" i="21"/>
  <c r="H78" i="21" s="1"/>
  <c r="G77" i="21"/>
  <c r="H77" i="21" s="1"/>
  <c r="G76" i="21"/>
  <c r="H76" i="21" s="1"/>
  <c r="G75" i="21"/>
  <c r="H75" i="21" s="1"/>
  <c r="G74" i="21"/>
  <c r="H74" i="21" s="1"/>
  <c r="G73" i="21"/>
  <c r="H73" i="21" s="1"/>
  <c r="G72" i="21"/>
  <c r="H72" i="21" s="1"/>
  <c r="G71" i="21"/>
  <c r="H71" i="21" s="1"/>
  <c r="G70" i="21"/>
  <c r="H70" i="21" s="1"/>
  <c r="G69" i="21"/>
  <c r="H69" i="21" s="1"/>
  <c r="G68" i="21"/>
  <c r="H68" i="21" s="1"/>
  <c r="G67" i="21"/>
  <c r="H67" i="21" s="1"/>
  <c r="G66" i="21"/>
  <c r="H66" i="21" s="1"/>
  <c r="G65" i="21"/>
  <c r="H65" i="21" s="1"/>
  <c r="G64" i="21"/>
  <c r="H64" i="21" s="1"/>
  <c r="G63" i="21"/>
  <c r="H63" i="21" s="1"/>
  <c r="G62" i="21"/>
  <c r="H62" i="21" s="1"/>
  <c r="G61" i="21"/>
  <c r="H61" i="21" s="1"/>
  <c r="G60" i="21"/>
  <c r="H60" i="21" s="1"/>
  <c r="G59" i="21"/>
  <c r="H59" i="21" s="1"/>
  <c r="G58" i="21"/>
  <c r="H58" i="21" s="1"/>
  <c r="G57" i="21"/>
  <c r="H57" i="21" s="1"/>
  <c r="G56" i="21"/>
  <c r="H56" i="21" s="1"/>
  <c r="G55" i="21"/>
  <c r="H55" i="21" s="1"/>
  <c r="G54" i="21"/>
  <c r="H54" i="21" s="1"/>
  <c r="G53" i="21"/>
  <c r="H53" i="21" s="1"/>
  <c r="G52" i="21"/>
  <c r="H52" i="21" s="1"/>
  <c r="G51" i="21"/>
  <c r="H51" i="21" s="1"/>
  <c r="G50" i="21"/>
  <c r="H50" i="21" s="1"/>
  <c r="G49" i="21"/>
  <c r="H49" i="21" s="1"/>
  <c r="G48" i="21"/>
  <c r="H48" i="21" s="1"/>
  <c r="G47" i="21"/>
  <c r="H47" i="21" s="1"/>
  <c r="G46" i="21"/>
  <c r="H46" i="21" s="1"/>
  <c r="G45" i="21"/>
  <c r="H45" i="21" s="1"/>
  <c r="G44" i="21"/>
  <c r="H44" i="21" s="1"/>
  <c r="G43" i="21"/>
  <c r="H43" i="21" s="1"/>
  <c r="G42" i="21"/>
  <c r="H42" i="21" s="1"/>
  <c r="G41" i="21"/>
  <c r="H41" i="21" s="1"/>
  <c r="G40" i="21"/>
  <c r="H40" i="21" s="1"/>
  <c r="G39" i="21"/>
  <c r="H39" i="21" s="1"/>
  <c r="G38" i="21"/>
  <c r="H38" i="21" s="1"/>
  <c r="G37" i="21"/>
  <c r="H37" i="21" s="1"/>
  <c r="G36" i="21"/>
  <c r="H36" i="21" s="1"/>
  <c r="G35" i="21"/>
  <c r="H35" i="21" s="1"/>
  <c r="G34" i="21"/>
  <c r="H34" i="21" s="1"/>
  <c r="G33" i="21"/>
  <c r="H33" i="21" s="1"/>
  <c r="G32" i="21"/>
  <c r="H32" i="21" s="1"/>
  <c r="G31" i="21"/>
  <c r="H31" i="21" s="1"/>
  <c r="G30" i="21"/>
  <c r="H30" i="21" s="1"/>
  <c r="G29" i="21"/>
  <c r="H29" i="21" s="1"/>
  <c r="G28" i="21"/>
  <c r="H28" i="21" s="1"/>
  <c r="G27" i="21"/>
  <c r="H27" i="21" s="1"/>
  <c r="G26" i="21"/>
  <c r="H26" i="21" s="1"/>
  <c r="G25" i="21"/>
  <c r="H25" i="21" s="1"/>
  <c r="G24" i="21"/>
  <c r="H24" i="21" s="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3" i="21"/>
  <c r="G2" i="21"/>
  <c r="H212" i="20"/>
  <c r="G211" i="20"/>
  <c r="H211" i="20" s="1"/>
  <c r="G210" i="20"/>
  <c r="H210" i="20" s="1"/>
  <c r="G209" i="20"/>
  <c r="H209" i="20" s="1"/>
  <c r="G208" i="20"/>
  <c r="H208" i="20" s="1"/>
  <c r="G207" i="20"/>
  <c r="H207" i="20" s="1"/>
  <c r="G206" i="20"/>
  <c r="H206" i="20" s="1"/>
  <c r="G205" i="20"/>
  <c r="H205" i="20" s="1"/>
  <c r="G204" i="20"/>
  <c r="H204" i="20" s="1"/>
  <c r="G203" i="20"/>
  <c r="H203" i="20" s="1"/>
  <c r="G202" i="20"/>
  <c r="H202" i="20" s="1"/>
  <c r="G201" i="20"/>
  <c r="H201" i="20" s="1"/>
  <c r="G200" i="20"/>
  <c r="H200" i="20" s="1"/>
  <c r="G199" i="20"/>
  <c r="H199" i="20" s="1"/>
  <c r="G198" i="20"/>
  <c r="H198" i="20" s="1"/>
  <c r="G197" i="20"/>
  <c r="H197" i="20" s="1"/>
  <c r="G196" i="20"/>
  <c r="H196" i="20" s="1"/>
  <c r="G195" i="20"/>
  <c r="H195" i="20" s="1"/>
  <c r="G194" i="20"/>
  <c r="H194" i="20" s="1"/>
  <c r="G193" i="20"/>
  <c r="H193" i="20" s="1"/>
  <c r="G192" i="20"/>
  <c r="H192" i="20" s="1"/>
  <c r="G191" i="20"/>
  <c r="H191" i="20" s="1"/>
  <c r="G190" i="20"/>
  <c r="H190" i="20" s="1"/>
  <c r="G189" i="20"/>
  <c r="H189" i="20" s="1"/>
  <c r="G188" i="20"/>
  <c r="H188" i="20" s="1"/>
  <c r="G187" i="20"/>
  <c r="H187" i="20" s="1"/>
  <c r="G186" i="20"/>
  <c r="H186" i="20" s="1"/>
  <c r="G185" i="20"/>
  <c r="H185" i="20" s="1"/>
  <c r="G184" i="20"/>
  <c r="H184" i="20" s="1"/>
  <c r="G183" i="20"/>
  <c r="H183" i="20" s="1"/>
  <c r="G182" i="20"/>
  <c r="H182" i="20" s="1"/>
  <c r="G181" i="20"/>
  <c r="H181" i="20" s="1"/>
  <c r="G180" i="20"/>
  <c r="H180" i="20" s="1"/>
  <c r="G179" i="20"/>
  <c r="H179" i="20" s="1"/>
  <c r="G178" i="20"/>
  <c r="H178" i="20" s="1"/>
  <c r="G177" i="20"/>
  <c r="H177" i="20" s="1"/>
  <c r="G176" i="20"/>
  <c r="H176" i="20" s="1"/>
  <c r="G175" i="20"/>
  <c r="H175" i="20" s="1"/>
  <c r="G174" i="20"/>
  <c r="H174" i="20" s="1"/>
  <c r="G173" i="20"/>
  <c r="H173" i="20" s="1"/>
  <c r="G172" i="20"/>
  <c r="H172" i="20" s="1"/>
  <c r="G171" i="20"/>
  <c r="H171" i="20" s="1"/>
  <c r="G170" i="20"/>
  <c r="H170" i="20" s="1"/>
  <c r="G169" i="20"/>
  <c r="H169" i="20" s="1"/>
  <c r="G168" i="20"/>
  <c r="H168" i="20" s="1"/>
  <c r="G167" i="20"/>
  <c r="H167" i="20" s="1"/>
  <c r="G166" i="20"/>
  <c r="H166" i="20" s="1"/>
  <c r="G165" i="20"/>
  <c r="H165" i="20" s="1"/>
  <c r="G164" i="20"/>
  <c r="H164" i="20" s="1"/>
  <c r="G163" i="20"/>
  <c r="H163" i="20" s="1"/>
  <c r="G162" i="20"/>
  <c r="H162" i="20" s="1"/>
  <c r="G161" i="20"/>
  <c r="H161" i="20" s="1"/>
  <c r="G160" i="20"/>
  <c r="H160" i="20" s="1"/>
  <c r="G159" i="20"/>
  <c r="H159" i="20" s="1"/>
  <c r="G158" i="20"/>
  <c r="H158" i="20" s="1"/>
  <c r="G157" i="20"/>
  <c r="H157" i="20" s="1"/>
  <c r="G156" i="20"/>
  <c r="H156" i="20" s="1"/>
  <c r="G155" i="20"/>
  <c r="H155" i="20" s="1"/>
  <c r="G154" i="20"/>
  <c r="H154" i="20" s="1"/>
  <c r="G153" i="20"/>
  <c r="H153" i="20" s="1"/>
  <c r="G152" i="20"/>
  <c r="H152" i="20" s="1"/>
  <c r="G151" i="20"/>
  <c r="H151" i="20" s="1"/>
  <c r="G150" i="20"/>
  <c r="H150" i="20" s="1"/>
  <c r="G149" i="20"/>
  <c r="H149" i="20" s="1"/>
  <c r="G148" i="20"/>
  <c r="H148" i="20" s="1"/>
  <c r="G147" i="20"/>
  <c r="H147" i="20" s="1"/>
  <c r="G146" i="20"/>
  <c r="H146" i="20" s="1"/>
  <c r="G145" i="20"/>
  <c r="H145" i="20" s="1"/>
  <c r="G144" i="20"/>
  <c r="H144" i="20" s="1"/>
  <c r="G143" i="20"/>
  <c r="H143" i="20" s="1"/>
  <c r="G142" i="20"/>
  <c r="H142" i="20" s="1"/>
  <c r="G141" i="20"/>
  <c r="H141" i="20" s="1"/>
  <c r="G140" i="20"/>
  <c r="H140" i="20" s="1"/>
  <c r="G139" i="20"/>
  <c r="H139" i="20" s="1"/>
  <c r="G138" i="20"/>
  <c r="H138" i="20" s="1"/>
  <c r="G137" i="20"/>
  <c r="H137" i="20" s="1"/>
  <c r="G136" i="20"/>
  <c r="H136" i="20" s="1"/>
  <c r="G135" i="20"/>
  <c r="H135" i="20" s="1"/>
  <c r="G134" i="20"/>
  <c r="H134" i="20" s="1"/>
  <c r="G133" i="20"/>
  <c r="H133" i="20" s="1"/>
  <c r="G132" i="20"/>
  <c r="H132" i="20" s="1"/>
  <c r="G131" i="20"/>
  <c r="H131" i="20" s="1"/>
  <c r="G130" i="20"/>
  <c r="H130" i="20" s="1"/>
  <c r="G129" i="20"/>
  <c r="H129" i="20" s="1"/>
  <c r="G128" i="20"/>
  <c r="H128" i="20" s="1"/>
  <c r="G127" i="20"/>
  <c r="H127" i="20" s="1"/>
  <c r="G126" i="20"/>
  <c r="H126" i="20" s="1"/>
  <c r="G125" i="20"/>
  <c r="H125" i="20" s="1"/>
  <c r="G124" i="20"/>
  <c r="H124" i="20" s="1"/>
  <c r="G123" i="20"/>
  <c r="H123" i="20" s="1"/>
  <c r="G122" i="20"/>
  <c r="H122" i="20" s="1"/>
  <c r="G121" i="20"/>
  <c r="H121" i="20" s="1"/>
  <c r="G120" i="20"/>
  <c r="H120" i="20" s="1"/>
  <c r="G119" i="20"/>
  <c r="H119" i="20" s="1"/>
  <c r="G118" i="20"/>
  <c r="H118" i="20" s="1"/>
  <c r="G117" i="20"/>
  <c r="H117" i="20" s="1"/>
  <c r="G116" i="20"/>
  <c r="H116" i="20" s="1"/>
  <c r="G115" i="20"/>
  <c r="H115" i="20" s="1"/>
  <c r="G114" i="20"/>
  <c r="H114" i="20" s="1"/>
  <c r="G113" i="20"/>
  <c r="H113" i="20" s="1"/>
  <c r="G112" i="20"/>
  <c r="H112" i="20" s="1"/>
  <c r="G111" i="20"/>
  <c r="H111" i="20" s="1"/>
  <c r="G110" i="20"/>
  <c r="H110" i="20" s="1"/>
  <c r="G109" i="20"/>
  <c r="H109" i="20" s="1"/>
  <c r="G108" i="20"/>
  <c r="H108" i="20" s="1"/>
  <c r="G107" i="20"/>
  <c r="H107" i="20" s="1"/>
  <c r="G106" i="20"/>
  <c r="H106" i="20" s="1"/>
  <c r="G105" i="20"/>
  <c r="H105" i="20" s="1"/>
  <c r="G104" i="20"/>
  <c r="H104" i="20" s="1"/>
  <c r="G103" i="20"/>
  <c r="H103" i="20" s="1"/>
  <c r="G102" i="20"/>
  <c r="H102" i="20" s="1"/>
  <c r="G101" i="20"/>
  <c r="H101" i="20" s="1"/>
  <c r="G100" i="20"/>
  <c r="H100" i="20" s="1"/>
  <c r="G99" i="20"/>
  <c r="H99" i="20" s="1"/>
  <c r="G98" i="20"/>
  <c r="H98" i="20" s="1"/>
  <c r="G97" i="20"/>
  <c r="H97" i="20" s="1"/>
  <c r="G96" i="20"/>
  <c r="H96" i="20" s="1"/>
  <c r="G95" i="20"/>
  <c r="H95" i="20" s="1"/>
  <c r="G94" i="20"/>
  <c r="H94" i="20" s="1"/>
  <c r="G93" i="20"/>
  <c r="H93" i="20" s="1"/>
  <c r="G92" i="20"/>
  <c r="H92" i="20" s="1"/>
  <c r="G91" i="20"/>
  <c r="H91" i="20" s="1"/>
  <c r="G90" i="20"/>
  <c r="H90" i="20" s="1"/>
  <c r="G89" i="20"/>
  <c r="H89" i="20" s="1"/>
  <c r="G88" i="20"/>
  <c r="H88" i="20" s="1"/>
  <c r="G87" i="20"/>
  <c r="H87" i="20" s="1"/>
  <c r="G86" i="20"/>
  <c r="H86" i="20" s="1"/>
  <c r="G85" i="20"/>
  <c r="H85" i="20" s="1"/>
  <c r="G84" i="20"/>
  <c r="H84" i="20" s="1"/>
  <c r="G83" i="20"/>
  <c r="H83" i="20" s="1"/>
  <c r="G82" i="20"/>
  <c r="H82" i="20" s="1"/>
  <c r="G81" i="20"/>
  <c r="H81" i="20" s="1"/>
  <c r="G80" i="20"/>
  <c r="H80" i="20" s="1"/>
  <c r="G79" i="20"/>
  <c r="H79" i="20" s="1"/>
  <c r="G78" i="20"/>
  <c r="H78" i="20" s="1"/>
  <c r="G77" i="20"/>
  <c r="H77" i="20" s="1"/>
  <c r="G76" i="20"/>
  <c r="H76" i="20" s="1"/>
  <c r="G75" i="20"/>
  <c r="H75" i="20" s="1"/>
  <c r="G74" i="20"/>
  <c r="H74" i="20" s="1"/>
  <c r="G73" i="20"/>
  <c r="H73" i="20" s="1"/>
  <c r="G72" i="20"/>
  <c r="H72" i="20" s="1"/>
  <c r="G71" i="20"/>
  <c r="H71" i="20" s="1"/>
  <c r="G70" i="20"/>
  <c r="H70" i="20" s="1"/>
  <c r="G69" i="20"/>
  <c r="H69" i="20" s="1"/>
  <c r="G68" i="20"/>
  <c r="H68" i="20" s="1"/>
  <c r="G67" i="20"/>
  <c r="H67" i="20" s="1"/>
  <c r="G66" i="20"/>
  <c r="H66" i="20" s="1"/>
  <c r="G65" i="20"/>
  <c r="H65" i="20" s="1"/>
  <c r="G64" i="20"/>
  <c r="H64" i="20" s="1"/>
  <c r="G63" i="20"/>
  <c r="H63" i="20" s="1"/>
  <c r="G62" i="20"/>
  <c r="H62" i="20" s="1"/>
  <c r="G61" i="20"/>
  <c r="H61" i="20" s="1"/>
  <c r="G60" i="20"/>
  <c r="H60" i="20" s="1"/>
  <c r="G59" i="20"/>
  <c r="H59" i="20" s="1"/>
  <c r="G58" i="20"/>
  <c r="H58" i="20" s="1"/>
  <c r="G57" i="20"/>
  <c r="H57" i="20" s="1"/>
  <c r="G56" i="20"/>
  <c r="H56" i="20" s="1"/>
  <c r="G55" i="20"/>
  <c r="H55" i="20" s="1"/>
  <c r="G54" i="20"/>
  <c r="H54" i="20" s="1"/>
  <c r="G53" i="20"/>
  <c r="H53" i="20" s="1"/>
  <c r="G52" i="20"/>
  <c r="H52" i="20" s="1"/>
  <c r="G51" i="20"/>
  <c r="H51" i="20" s="1"/>
  <c r="G50" i="20"/>
  <c r="H50" i="20" s="1"/>
  <c r="G49" i="20"/>
  <c r="H49" i="20" s="1"/>
  <c r="G48" i="20"/>
  <c r="H48" i="20" s="1"/>
  <c r="G47" i="20"/>
  <c r="H47" i="20" s="1"/>
  <c r="G46" i="20"/>
  <c r="H46" i="20" s="1"/>
  <c r="G45" i="20"/>
  <c r="H45" i="20" s="1"/>
  <c r="G44" i="20"/>
  <c r="H44" i="20" s="1"/>
  <c r="G43" i="20"/>
  <c r="H43" i="20" s="1"/>
  <c r="G42" i="20"/>
  <c r="H42" i="20" s="1"/>
  <c r="G41" i="20"/>
  <c r="H41" i="20" s="1"/>
  <c r="G40" i="20"/>
  <c r="H40" i="20" s="1"/>
  <c r="G39" i="20"/>
  <c r="H39" i="20" s="1"/>
  <c r="G38" i="20"/>
  <c r="H38" i="20" s="1"/>
  <c r="G37" i="20"/>
  <c r="H37" i="20" s="1"/>
  <c r="G36" i="20"/>
  <c r="H36" i="20" s="1"/>
  <c r="G35" i="20"/>
  <c r="H35" i="20" s="1"/>
  <c r="G34" i="20"/>
  <c r="H34" i="20" s="1"/>
  <c r="G33" i="20"/>
  <c r="H33" i="20" s="1"/>
  <c r="G32" i="20"/>
  <c r="H32" i="20" s="1"/>
  <c r="G31" i="20"/>
  <c r="H31" i="20" s="1"/>
  <c r="G30" i="20"/>
  <c r="H30" i="20" s="1"/>
  <c r="G29" i="20"/>
  <c r="H29" i="20" s="1"/>
  <c r="G28" i="20"/>
  <c r="H28" i="20" s="1"/>
  <c r="G27" i="20"/>
  <c r="H27" i="20" s="1"/>
  <c r="G26" i="20"/>
  <c r="H26" i="20" s="1"/>
  <c r="G25" i="20"/>
  <c r="H25" i="20" s="1"/>
  <c r="G24" i="20"/>
  <c r="H24" i="20" s="1"/>
  <c r="G23" i="20"/>
  <c r="H23" i="20" s="1"/>
  <c r="G22" i="20"/>
  <c r="H22" i="20" s="1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3" i="20"/>
  <c r="G2" i="20"/>
  <c r="H212" i="19"/>
  <c r="G211" i="19"/>
  <c r="H211" i="19" s="1"/>
  <c r="G210" i="19"/>
  <c r="H210" i="19" s="1"/>
  <c r="G209" i="19"/>
  <c r="H209" i="19" s="1"/>
  <c r="G208" i="19"/>
  <c r="H208" i="19" s="1"/>
  <c r="G207" i="19"/>
  <c r="H207" i="19" s="1"/>
  <c r="G206" i="19"/>
  <c r="H206" i="19" s="1"/>
  <c r="G205" i="19"/>
  <c r="H205" i="19" s="1"/>
  <c r="G204" i="19"/>
  <c r="H204" i="19" s="1"/>
  <c r="G203" i="19"/>
  <c r="H203" i="19" s="1"/>
  <c r="G202" i="19"/>
  <c r="H202" i="19" s="1"/>
  <c r="G201" i="19"/>
  <c r="H201" i="19" s="1"/>
  <c r="G200" i="19"/>
  <c r="H200" i="19" s="1"/>
  <c r="G199" i="19"/>
  <c r="H199" i="19" s="1"/>
  <c r="G198" i="19"/>
  <c r="H198" i="19" s="1"/>
  <c r="G197" i="19"/>
  <c r="H197" i="19" s="1"/>
  <c r="G196" i="19"/>
  <c r="H196" i="19" s="1"/>
  <c r="G195" i="19"/>
  <c r="H195" i="19" s="1"/>
  <c r="G194" i="19"/>
  <c r="H194" i="19" s="1"/>
  <c r="G193" i="19"/>
  <c r="H193" i="19" s="1"/>
  <c r="G192" i="19"/>
  <c r="H192" i="19" s="1"/>
  <c r="G191" i="19"/>
  <c r="H191" i="19" s="1"/>
  <c r="G190" i="19"/>
  <c r="H190" i="19" s="1"/>
  <c r="G189" i="19"/>
  <c r="H189" i="19" s="1"/>
  <c r="G188" i="19"/>
  <c r="H188" i="19" s="1"/>
  <c r="G187" i="19"/>
  <c r="H187" i="19" s="1"/>
  <c r="G186" i="19"/>
  <c r="H186" i="19" s="1"/>
  <c r="G185" i="19"/>
  <c r="H185" i="19" s="1"/>
  <c r="G184" i="19"/>
  <c r="H184" i="19" s="1"/>
  <c r="G183" i="19"/>
  <c r="H183" i="19" s="1"/>
  <c r="G182" i="19"/>
  <c r="H182" i="19" s="1"/>
  <c r="G181" i="19"/>
  <c r="H181" i="19" s="1"/>
  <c r="G180" i="19"/>
  <c r="H180" i="19" s="1"/>
  <c r="G179" i="19"/>
  <c r="H179" i="19" s="1"/>
  <c r="G178" i="19"/>
  <c r="H178" i="19" s="1"/>
  <c r="G177" i="19"/>
  <c r="H177" i="19" s="1"/>
  <c r="G176" i="19"/>
  <c r="H176" i="19" s="1"/>
  <c r="G175" i="19"/>
  <c r="H175" i="19" s="1"/>
  <c r="G174" i="19"/>
  <c r="H174" i="19" s="1"/>
  <c r="G173" i="19"/>
  <c r="H173" i="19" s="1"/>
  <c r="G172" i="19"/>
  <c r="H172" i="19" s="1"/>
  <c r="G171" i="19"/>
  <c r="H171" i="19" s="1"/>
  <c r="G170" i="19"/>
  <c r="H170" i="19" s="1"/>
  <c r="G169" i="19"/>
  <c r="H169" i="19" s="1"/>
  <c r="G168" i="19"/>
  <c r="H168" i="19" s="1"/>
  <c r="G167" i="19"/>
  <c r="H167" i="19" s="1"/>
  <c r="G166" i="19"/>
  <c r="H166" i="19" s="1"/>
  <c r="G165" i="19"/>
  <c r="H165" i="19" s="1"/>
  <c r="G164" i="19"/>
  <c r="H164" i="19" s="1"/>
  <c r="G163" i="19"/>
  <c r="H163" i="19" s="1"/>
  <c r="G162" i="19"/>
  <c r="H162" i="19" s="1"/>
  <c r="G161" i="19"/>
  <c r="H161" i="19" s="1"/>
  <c r="G160" i="19"/>
  <c r="H160" i="19" s="1"/>
  <c r="G159" i="19"/>
  <c r="H159" i="19" s="1"/>
  <c r="G158" i="19"/>
  <c r="H158" i="19" s="1"/>
  <c r="G157" i="19"/>
  <c r="H157" i="19" s="1"/>
  <c r="G156" i="19"/>
  <c r="H156" i="19" s="1"/>
  <c r="G155" i="19"/>
  <c r="H155" i="19" s="1"/>
  <c r="G154" i="19"/>
  <c r="H154" i="19" s="1"/>
  <c r="G153" i="19"/>
  <c r="H153" i="19" s="1"/>
  <c r="G152" i="19"/>
  <c r="H152" i="19" s="1"/>
  <c r="G151" i="19"/>
  <c r="H151" i="19" s="1"/>
  <c r="G150" i="19"/>
  <c r="H150" i="19" s="1"/>
  <c r="G149" i="19"/>
  <c r="H149" i="19" s="1"/>
  <c r="G148" i="19"/>
  <c r="H148" i="19" s="1"/>
  <c r="G147" i="19"/>
  <c r="H147" i="19" s="1"/>
  <c r="G146" i="19"/>
  <c r="H146" i="19" s="1"/>
  <c r="G145" i="19"/>
  <c r="H145" i="19" s="1"/>
  <c r="G144" i="19"/>
  <c r="H144" i="19" s="1"/>
  <c r="G143" i="19"/>
  <c r="H143" i="19" s="1"/>
  <c r="G142" i="19"/>
  <c r="H142" i="19" s="1"/>
  <c r="G141" i="19"/>
  <c r="H141" i="19" s="1"/>
  <c r="G140" i="19"/>
  <c r="H140" i="19" s="1"/>
  <c r="G139" i="19"/>
  <c r="H139" i="19" s="1"/>
  <c r="G138" i="19"/>
  <c r="H138" i="19" s="1"/>
  <c r="G137" i="19"/>
  <c r="H137" i="19" s="1"/>
  <c r="G136" i="19"/>
  <c r="H136" i="19" s="1"/>
  <c r="G135" i="19"/>
  <c r="H135" i="19" s="1"/>
  <c r="G134" i="19"/>
  <c r="H134" i="19" s="1"/>
  <c r="G133" i="19"/>
  <c r="H133" i="19" s="1"/>
  <c r="G132" i="19"/>
  <c r="H132" i="19" s="1"/>
  <c r="G131" i="19"/>
  <c r="H131" i="19" s="1"/>
  <c r="G130" i="19"/>
  <c r="H130" i="19" s="1"/>
  <c r="G129" i="19"/>
  <c r="H129" i="19" s="1"/>
  <c r="G128" i="19"/>
  <c r="H128" i="19" s="1"/>
  <c r="G127" i="19"/>
  <c r="H127" i="19" s="1"/>
  <c r="G126" i="19"/>
  <c r="H126" i="19" s="1"/>
  <c r="G125" i="19"/>
  <c r="H125" i="19" s="1"/>
  <c r="G124" i="19"/>
  <c r="H124" i="19" s="1"/>
  <c r="G123" i="19"/>
  <c r="H123" i="19" s="1"/>
  <c r="G122" i="19"/>
  <c r="H122" i="19" s="1"/>
  <c r="G121" i="19"/>
  <c r="H121" i="19" s="1"/>
  <c r="G120" i="19"/>
  <c r="H120" i="19" s="1"/>
  <c r="G119" i="19"/>
  <c r="H119" i="19" s="1"/>
  <c r="G118" i="19"/>
  <c r="H118" i="19" s="1"/>
  <c r="G117" i="19"/>
  <c r="H117" i="19" s="1"/>
  <c r="G116" i="19"/>
  <c r="H116" i="19" s="1"/>
  <c r="G115" i="19"/>
  <c r="H115" i="19" s="1"/>
  <c r="G114" i="19"/>
  <c r="H114" i="19" s="1"/>
  <c r="G113" i="19"/>
  <c r="H113" i="19" s="1"/>
  <c r="G112" i="19"/>
  <c r="H112" i="19" s="1"/>
  <c r="G111" i="19"/>
  <c r="H111" i="19" s="1"/>
  <c r="G110" i="19"/>
  <c r="H110" i="19" s="1"/>
  <c r="G109" i="19"/>
  <c r="H109" i="19" s="1"/>
  <c r="G108" i="19"/>
  <c r="H108" i="19" s="1"/>
  <c r="G107" i="19"/>
  <c r="H107" i="19" s="1"/>
  <c r="G106" i="19"/>
  <c r="H106" i="19" s="1"/>
  <c r="G105" i="19"/>
  <c r="H105" i="19" s="1"/>
  <c r="G104" i="19"/>
  <c r="H104" i="19" s="1"/>
  <c r="G103" i="19"/>
  <c r="H103" i="19" s="1"/>
  <c r="G102" i="19"/>
  <c r="H102" i="19" s="1"/>
  <c r="G101" i="19"/>
  <c r="H101" i="19" s="1"/>
  <c r="G100" i="19"/>
  <c r="H100" i="19" s="1"/>
  <c r="G99" i="19"/>
  <c r="H99" i="19" s="1"/>
  <c r="G98" i="19"/>
  <c r="H98" i="19" s="1"/>
  <c r="G97" i="19"/>
  <c r="H97" i="19" s="1"/>
  <c r="G96" i="19"/>
  <c r="H96" i="19" s="1"/>
  <c r="G95" i="19"/>
  <c r="H95" i="19" s="1"/>
  <c r="G94" i="19"/>
  <c r="H94" i="19" s="1"/>
  <c r="G93" i="19"/>
  <c r="H93" i="19" s="1"/>
  <c r="G92" i="19"/>
  <c r="H92" i="19" s="1"/>
  <c r="G91" i="19"/>
  <c r="H91" i="19" s="1"/>
  <c r="G90" i="19"/>
  <c r="H90" i="19" s="1"/>
  <c r="G89" i="19"/>
  <c r="H89" i="19" s="1"/>
  <c r="G88" i="19"/>
  <c r="H88" i="19" s="1"/>
  <c r="G87" i="19"/>
  <c r="H87" i="19" s="1"/>
  <c r="G86" i="19"/>
  <c r="H86" i="19" s="1"/>
  <c r="G85" i="19"/>
  <c r="H85" i="19" s="1"/>
  <c r="G84" i="19"/>
  <c r="H84" i="19" s="1"/>
  <c r="G83" i="19"/>
  <c r="H83" i="19" s="1"/>
  <c r="G82" i="19"/>
  <c r="H82" i="19" s="1"/>
  <c r="G81" i="19"/>
  <c r="H81" i="19" s="1"/>
  <c r="G80" i="19"/>
  <c r="H80" i="19" s="1"/>
  <c r="G79" i="19"/>
  <c r="H79" i="19" s="1"/>
  <c r="G78" i="19"/>
  <c r="H78" i="19" s="1"/>
  <c r="G77" i="19"/>
  <c r="H77" i="19" s="1"/>
  <c r="G76" i="19"/>
  <c r="H76" i="19" s="1"/>
  <c r="G75" i="19"/>
  <c r="H75" i="19" s="1"/>
  <c r="G74" i="19"/>
  <c r="H74" i="19" s="1"/>
  <c r="G73" i="19"/>
  <c r="H73" i="19" s="1"/>
  <c r="G72" i="19"/>
  <c r="H72" i="19" s="1"/>
  <c r="G71" i="19"/>
  <c r="H71" i="19" s="1"/>
  <c r="G70" i="19"/>
  <c r="H70" i="19" s="1"/>
  <c r="G69" i="19"/>
  <c r="H69" i="19" s="1"/>
  <c r="G68" i="19"/>
  <c r="H68" i="19" s="1"/>
  <c r="G67" i="19"/>
  <c r="H67" i="19" s="1"/>
  <c r="G66" i="19"/>
  <c r="H66" i="19" s="1"/>
  <c r="G65" i="19"/>
  <c r="H65" i="19" s="1"/>
  <c r="G64" i="19"/>
  <c r="H64" i="19" s="1"/>
  <c r="G63" i="19"/>
  <c r="H63" i="19" s="1"/>
  <c r="G62" i="19"/>
  <c r="H62" i="19" s="1"/>
  <c r="G61" i="19"/>
  <c r="H61" i="19" s="1"/>
  <c r="G60" i="19"/>
  <c r="H60" i="19" s="1"/>
  <c r="G59" i="19"/>
  <c r="H59" i="19" s="1"/>
  <c r="G58" i="19"/>
  <c r="H58" i="19" s="1"/>
  <c r="G57" i="19"/>
  <c r="H57" i="19" s="1"/>
  <c r="G56" i="19"/>
  <c r="H56" i="19" s="1"/>
  <c r="G55" i="19"/>
  <c r="H55" i="19" s="1"/>
  <c r="G54" i="19"/>
  <c r="H54" i="19" s="1"/>
  <c r="G53" i="19"/>
  <c r="H53" i="19" s="1"/>
  <c r="G52" i="19"/>
  <c r="H52" i="19" s="1"/>
  <c r="G51" i="19"/>
  <c r="H51" i="19" s="1"/>
  <c r="G50" i="19"/>
  <c r="H50" i="19" s="1"/>
  <c r="G49" i="19"/>
  <c r="H49" i="19" s="1"/>
  <c r="G48" i="19"/>
  <c r="H48" i="19" s="1"/>
  <c r="G47" i="19"/>
  <c r="H47" i="19" s="1"/>
  <c r="G46" i="19"/>
  <c r="H46" i="19" s="1"/>
  <c r="G45" i="19"/>
  <c r="H45" i="19" s="1"/>
  <c r="G44" i="19"/>
  <c r="H44" i="19" s="1"/>
  <c r="G43" i="19"/>
  <c r="H43" i="19" s="1"/>
  <c r="G42" i="19"/>
  <c r="H42" i="19" s="1"/>
  <c r="G41" i="19"/>
  <c r="H41" i="19" s="1"/>
  <c r="G40" i="19"/>
  <c r="H40" i="19" s="1"/>
  <c r="G39" i="19"/>
  <c r="H39" i="19" s="1"/>
  <c r="G38" i="19"/>
  <c r="H38" i="19" s="1"/>
  <c r="G37" i="19"/>
  <c r="H37" i="19" s="1"/>
  <c r="G36" i="19"/>
  <c r="H36" i="19" s="1"/>
  <c r="G35" i="19"/>
  <c r="H35" i="19" s="1"/>
  <c r="G34" i="19"/>
  <c r="H34" i="19" s="1"/>
  <c r="G33" i="19"/>
  <c r="H33" i="19" s="1"/>
  <c r="G32" i="19"/>
  <c r="H32" i="19" s="1"/>
  <c r="G31" i="19"/>
  <c r="H31" i="19" s="1"/>
  <c r="G30" i="19"/>
  <c r="H30" i="19" s="1"/>
  <c r="G29" i="19"/>
  <c r="H29" i="19" s="1"/>
  <c r="G28" i="19"/>
  <c r="H28" i="19" s="1"/>
  <c r="G27" i="19"/>
  <c r="H27" i="19" s="1"/>
  <c r="G26" i="19"/>
  <c r="H26" i="19" s="1"/>
  <c r="G25" i="19"/>
  <c r="H25" i="19" s="1"/>
  <c r="G24" i="19"/>
  <c r="H24" i="19" s="1"/>
  <c r="G23" i="19"/>
  <c r="H23" i="19" s="1"/>
  <c r="G22" i="19"/>
  <c r="H22" i="19" s="1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3" i="19"/>
  <c r="G2" i="19"/>
  <c r="H212" i="18"/>
  <c r="G211" i="18"/>
  <c r="H211" i="18" s="1"/>
  <c r="G210" i="18"/>
  <c r="H210" i="18" s="1"/>
  <c r="G209" i="18"/>
  <c r="H209" i="18" s="1"/>
  <c r="G208" i="18"/>
  <c r="H208" i="18" s="1"/>
  <c r="G207" i="18"/>
  <c r="H207" i="18" s="1"/>
  <c r="G206" i="18"/>
  <c r="H206" i="18" s="1"/>
  <c r="G205" i="18"/>
  <c r="H205" i="18" s="1"/>
  <c r="G204" i="18"/>
  <c r="H204" i="18" s="1"/>
  <c r="G203" i="18"/>
  <c r="H203" i="18" s="1"/>
  <c r="G202" i="18"/>
  <c r="H202" i="18" s="1"/>
  <c r="G201" i="18"/>
  <c r="H201" i="18" s="1"/>
  <c r="G200" i="18"/>
  <c r="H200" i="18" s="1"/>
  <c r="G199" i="18"/>
  <c r="H199" i="18" s="1"/>
  <c r="G198" i="18"/>
  <c r="H198" i="18" s="1"/>
  <c r="G197" i="18"/>
  <c r="H197" i="18" s="1"/>
  <c r="G196" i="18"/>
  <c r="H196" i="18" s="1"/>
  <c r="G195" i="18"/>
  <c r="H195" i="18" s="1"/>
  <c r="G194" i="18"/>
  <c r="H194" i="18" s="1"/>
  <c r="G193" i="18"/>
  <c r="H193" i="18" s="1"/>
  <c r="G192" i="18"/>
  <c r="H192" i="18" s="1"/>
  <c r="G191" i="18"/>
  <c r="H191" i="18" s="1"/>
  <c r="G190" i="18"/>
  <c r="H190" i="18" s="1"/>
  <c r="G189" i="18"/>
  <c r="H189" i="18" s="1"/>
  <c r="G188" i="18"/>
  <c r="H188" i="18" s="1"/>
  <c r="G187" i="18"/>
  <c r="H187" i="18" s="1"/>
  <c r="G186" i="18"/>
  <c r="H186" i="18" s="1"/>
  <c r="G185" i="18"/>
  <c r="H185" i="18" s="1"/>
  <c r="G184" i="18"/>
  <c r="H184" i="18" s="1"/>
  <c r="G183" i="18"/>
  <c r="H183" i="18" s="1"/>
  <c r="G182" i="18"/>
  <c r="H182" i="18" s="1"/>
  <c r="G181" i="18"/>
  <c r="H181" i="18" s="1"/>
  <c r="G180" i="18"/>
  <c r="H180" i="18" s="1"/>
  <c r="G179" i="18"/>
  <c r="H179" i="18" s="1"/>
  <c r="G178" i="18"/>
  <c r="H178" i="18" s="1"/>
  <c r="G177" i="18"/>
  <c r="H177" i="18" s="1"/>
  <c r="G176" i="18"/>
  <c r="H176" i="18" s="1"/>
  <c r="G175" i="18"/>
  <c r="H175" i="18" s="1"/>
  <c r="G174" i="18"/>
  <c r="H174" i="18" s="1"/>
  <c r="G173" i="18"/>
  <c r="H173" i="18" s="1"/>
  <c r="G172" i="18"/>
  <c r="H172" i="18" s="1"/>
  <c r="G171" i="18"/>
  <c r="H171" i="18" s="1"/>
  <c r="G170" i="18"/>
  <c r="H170" i="18" s="1"/>
  <c r="G169" i="18"/>
  <c r="H169" i="18" s="1"/>
  <c r="G168" i="18"/>
  <c r="H168" i="18" s="1"/>
  <c r="G167" i="18"/>
  <c r="H167" i="18" s="1"/>
  <c r="G166" i="18"/>
  <c r="H166" i="18" s="1"/>
  <c r="G165" i="18"/>
  <c r="H165" i="18" s="1"/>
  <c r="G164" i="18"/>
  <c r="H164" i="18" s="1"/>
  <c r="G163" i="18"/>
  <c r="H163" i="18" s="1"/>
  <c r="G162" i="18"/>
  <c r="H162" i="18" s="1"/>
  <c r="G161" i="18"/>
  <c r="H161" i="18" s="1"/>
  <c r="G160" i="18"/>
  <c r="H160" i="18" s="1"/>
  <c r="G159" i="18"/>
  <c r="H159" i="18" s="1"/>
  <c r="G158" i="18"/>
  <c r="H158" i="18" s="1"/>
  <c r="G157" i="18"/>
  <c r="H157" i="18" s="1"/>
  <c r="G156" i="18"/>
  <c r="H156" i="18" s="1"/>
  <c r="G155" i="18"/>
  <c r="H155" i="18" s="1"/>
  <c r="G154" i="18"/>
  <c r="H154" i="18" s="1"/>
  <c r="G153" i="18"/>
  <c r="H153" i="18" s="1"/>
  <c r="G152" i="18"/>
  <c r="H152" i="18" s="1"/>
  <c r="G151" i="18"/>
  <c r="H151" i="18" s="1"/>
  <c r="G150" i="18"/>
  <c r="H150" i="18" s="1"/>
  <c r="G149" i="18"/>
  <c r="H149" i="18" s="1"/>
  <c r="G148" i="18"/>
  <c r="H148" i="18" s="1"/>
  <c r="G147" i="18"/>
  <c r="H147" i="18" s="1"/>
  <c r="G146" i="18"/>
  <c r="H146" i="18" s="1"/>
  <c r="G145" i="18"/>
  <c r="H145" i="18" s="1"/>
  <c r="G144" i="18"/>
  <c r="H144" i="18" s="1"/>
  <c r="G143" i="18"/>
  <c r="H143" i="18" s="1"/>
  <c r="G142" i="18"/>
  <c r="H142" i="18" s="1"/>
  <c r="G141" i="18"/>
  <c r="H141" i="18" s="1"/>
  <c r="G140" i="18"/>
  <c r="H140" i="18" s="1"/>
  <c r="G139" i="18"/>
  <c r="H139" i="18" s="1"/>
  <c r="G138" i="18"/>
  <c r="H138" i="18" s="1"/>
  <c r="G137" i="18"/>
  <c r="H137" i="18" s="1"/>
  <c r="G136" i="18"/>
  <c r="H136" i="18" s="1"/>
  <c r="G135" i="18"/>
  <c r="H135" i="18" s="1"/>
  <c r="G134" i="18"/>
  <c r="H134" i="18" s="1"/>
  <c r="G133" i="18"/>
  <c r="H133" i="18" s="1"/>
  <c r="G132" i="18"/>
  <c r="H132" i="18" s="1"/>
  <c r="G131" i="18"/>
  <c r="H131" i="18" s="1"/>
  <c r="G130" i="18"/>
  <c r="H130" i="18" s="1"/>
  <c r="G129" i="18"/>
  <c r="H129" i="18" s="1"/>
  <c r="G128" i="18"/>
  <c r="H128" i="18" s="1"/>
  <c r="G127" i="18"/>
  <c r="H127" i="18" s="1"/>
  <c r="G126" i="18"/>
  <c r="H126" i="18" s="1"/>
  <c r="G125" i="18"/>
  <c r="H125" i="18" s="1"/>
  <c r="G124" i="18"/>
  <c r="H124" i="18" s="1"/>
  <c r="G123" i="18"/>
  <c r="H123" i="18" s="1"/>
  <c r="G122" i="18"/>
  <c r="H122" i="18" s="1"/>
  <c r="G121" i="18"/>
  <c r="H121" i="18" s="1"/>
  <c r="G120" i="18"/>
  <c r="H120" i="18" s="1"/>
  <c r="G119" i="18"/>
  <c r="H119" i="18" s="1"/>
  <c r="G118" i="18"/>
  <c r="H118" i="18" s="1"/>
  <c r="G117" i="18"/>
  <c r="H117" i="18" s="1"/>
  <c r="G116" i="18"/>
  <c r="H116" i="18" s="1"/>
  <c r="G115" i="18"/>
  <c r="H115" i="18" s="1"/>
  <c r="G114" i="18"/>
  <c r="H114" i="18" s="1"/>
  <c r="G113" i="18"/>
  <c r="H113" i="18" s="1"/>
  <c r="G112" i="18"/>
  <c r="H112" i="18" s="1"/>
  <c r="G111" i="18"/>
  <c r="H111" i="18" s="1"/>
  <c r="G110" i="18"/>
  <c r="H110" i="18" s="1"/>
  <c r="G109" i="18"/>
  <c r="H109" i="18" s="1"/>
  <c r="G108" i="18"/>
  <c r="H108" i="18" s="1"/>
  <c r="G107" i="18"/>
  <c r="H107" i="18" s="1"/>
  <c r="G106" i="18"/>
  <c r="H106" i="18" s="1"/>
  <c r="G105" i="18"/>
  <c r="H105" i="18" s="1"/>
  <c r="G104" i="18"/>
  <c r="H104" i="18" s="1"/>
  <c r="G103" i="18"/>
  <c r="H103" i="18" s="1"/>
  <c r="G102" i="18"/>
  <c r="H102" i="18" s="1"/>
  <c r="G101" i="18"/>
  <c r="H101" i="18" s="1"/>
  <c r="G100" i="18"/>
  <c r="H100" i="18" s="1"/>
  <c r="G99" i="18"/>
  <c r="H99" i="18" s="1"/>
  <c r="G98" i="18"/>
  <c r="H98" i="18" s="1"/>
  <c r="G97" i="18"/>
  <c r="H97" i="18" s="1"/>
  <c r="G96" i="18"/>
  <c r="H96" i="18" s="1"/>
  <c r="G95" i="18"/>
  <c r="H95" i="18" s="1"/>
  <c r="G94" i="18"/>
  <c r="H94" i="18" s="1"/>
  <c r="G93" i="18"/>
  <c r="H93" i="18" s="1"/>
  <c r="G92" i="18"/>
  <c r="H92" i="18" s="1"/>
  <c r="G91" i="18"/>
  <c r="H91" i="18" s="1"/>
  <c r="G90" i="18"/>
  <c r="H90" i="18" s="1"/>
  <c r="G89" i="18"/>
  <c r="H89" i="18" s="1"/>
  <c r="G88" i="18"/>
  <c r="H88" i="18" s="1"/>
  <c r="G87" i="18"/>
  <c r="H87" i="18" s="1"/>
  <c r="G86" i="18"/>
  <c r="H86" i="18" s="1"/>
  <c r="G85" i="18"/>
  <c r="H85" i="18" s="1"/>
  <c r="G84" i="18"/>
  <c r="H84" i="18" s="1"/>
  <c r="G83" i="18"/>
  <c r="H83" i="18" s="1"/>
  <c r="G82" i="18"/>
  <c r="H82" i="18" s="1"/>
  <c r="G81" i="18"/>
  <c r="H81" i="18" s="1"/>
  <c r="G80" i="18"/>
  <c r="H80" i="18" s="1"/>
  <c r="G79" i="18"/>
  <c r="H79" i="18" s="1"/>
  <c r="G78" i="18"/>
  <c r="H78" i="18" s="1"/>
  <c r="G77" i="18"/>
  <c r="H77" i="18" s="1"/>
  <c r="G76" i="18"/>
  <c r="H76" i="18" s="1"/>
  <c r="G75" i="18"/>
  <c r="H75" i="18" s="1"/>
  <c r="G74" i="18"/>
  <c r="H74" i="18" s="1"/>
  <c r="G73" i="18"/>
  <c r="H73" i="18" s="1"/>
  <c r="G72" i="18"/>
  <c r="H72" i="18" s="1"/>
  <c r="G71" i="18"/>
  <c r="H71" i="18" s="1"/>
  <c r="G70" i="18"/>
  <c r="H70" i="18" s="1"/>
  <c r="G69" i="18"/>
  <c r="H69" i="18" s="1"/>
  <c r="G68" i="18"/>
  <c r="H68" i="18" s="1"/>
  <c r="G67" i="18"/>
  <c r="H67" i="18" s="1"/>
  <c r="G66" i="18"/>
  <c r="H66" i="18" s="1"/>
  <c r="G65" i="18"/>
  <c r="H65" i="18" s="1"/>
  <c r="G64" i="18"/>
  <c r="H64" i="18" s="1"/>
  <c r="G63" i="18"/>
  <c r="H63" i="18" s="1"/>
  <c r="G62" i="18"/>
  <c r="H62" i="18" s="1"/>
  <c r="G61" i="18"/>
  <c r="H61" i="18" s="1"/>
  <c r="G60" i="18"/>
  <c r="H60" i="18" s="1"/>
  <c r="G59" i="18"/>
  <c r="H59" i="18" s="1"/>
  <c r="G58" i="18"/>
  <c r="H58" i="18" s="1"/>
  <c r="G57" i="18"/>
  <c r="H57" i="18" s="1"/>
  <c r="G56" i="18"/>
  <c r="H56" i="18" s="1"/>
  <c r="G55" i="18"/>
  <c r="H55" i="18" s="1"/>
  <c r="G54" i="18"/>
  <c r="H54" i="18" s="1"/>
  <c r="G53" i="18"/>
  <c r="H53" i="18" s="1"/>
  <c r="G52" i="18"/>
  <c r="H52" i="18" s="1"/>
  <c r="G51" i="18"/>
  <c r="H51" i="18" s="1"/>
  <c r="G50" i="18"/>
  <c r="H50" i="18" s="1"/>
  <c r="G49" i="18"/>
  <c r="H49" i="18" s="1"/>
  <c r="G48" i="18"/>
  <c r="H48" i="18" s="1"/>
  <c r="G47" i="18"/>
  <c r="H47" i="18" s="1"/>
  <c r="G46" i="18"/>
  <c r="H46" i="18" s="1"/>
  <c r="G45" i="18"/>
  <c r="H45" i="18" s="1"/>
  <c r="G44" i="18"/>
  <c r="H44" i="18" s="1"/>
  <c r="G43" i="18"/>
  <c r="H43" i="18" s="1"/>
  <c r="G42" i="18"/>
  <c r="H42" i="18" s="1"/>
  <c r="G41" i="18"/>
  <c r="H41" i="18" s="1"/>
  <c r="G40" i="18"/>
  <c r="H40" i="18" s="1"/>
  <c r="G39" i="18"/>
  <c r="H39" i="18" s="1"/>
  <c r="G38" i="18"/>
  <c r="H38" i="18" s="1"/>
  <c r="G37" i="18"/>
  <c r="H37" i="18" s="1"/>
  <c r="G36" i="18"/>
  <c r="H36" i="18" s="1"/>
  <c r="G35" i="18"/>
  <c r="H35" i="18" s="1"/>
  <c r="G34" i="18"/>
  <c r="H34" i="18" s="1"/>
  <c r="G33" i="18"/>
  <c r="H33" i="18" s="1"/>
  <c r="G32" i="18"/>
  <c r="H32" i="18" s="1"/>
  <c r="G31" i="18"/>
  <c r="H31" i="18" s="1"/>
  <c r="G30" i="18"/>
  <c r="H30" i="18" s="1"/>
  <c r="G29" i="18"/>
  <c r="H29" i="18" s="1"/>
  <c r="G28" i="18"/>
  <c r="H28" i="18" s="1"/>
  <c r="G27" i="18"/>
  <c r="H27" i="18" s="1"/>
  <c r="G26" i="18"/>
  <c r="H26" i="18" s="1"/>
  <c r="G25" i="18"/>
  <c r="H25" i="18" s="1"/>
  <c r="G24" i="18"/>
  <c r="H24" i="18" s="1"/>
  <c r="G23" i="18"/>
  <c r="H23" i="18" s="1"/>
  <c r="G22" i="18"/>
  <c r="H22" i="18" s="1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G2" i="18"/>
  <c r="H212" i="17"/>
  <c r="G211" i="17"/>
  <c r="H211" i="17" s="1"/>
  <c r="G210" i="17"/>
  <c r="H210" i="17" s="1"/>
  <c r="G209" i="17"/>
  <c r="H209" i="17" s="1"/>
  <c r="G208" i="17"/>
  <c r="H208" i="17" s="1"/>
  <c r="G207" i="17"/>
  <c r="H207" i="17" s="1"/>
  <c r="G206" i="17"/>
  <c r="H206" i="17" s="1"/>
  <c r="G205" i="17"/>
  <c r="H205" i="17" s="1"/>
  <c r="G204" i="17"/>
  <c r="H204" i="17" s="1"/>
  <c r="G203" i="17"/>
  <c r="H203" i="17" s="1"/>
  <c r="G202" i="17"/>
  <c r="H202" i="17" s="1"/>
  <c r="G201" i="17"/>
  <c r="H201" i="17" s="1"/>
  <c r="G200" i="17"/>
  <c r="H200" i="17" s="1"/>
  <c r="G199" i="17"/>
  <c r="H199" i="17" s="1"/>
  <c r="G198" i="17"/>
  <c r="H198" i="17" s="1"/>
  <c r="G197" i="17"/>
  <c r="H197" i="17" s="1"/>
  <c r="G196" i="17"/>
  <c r="H196" i="17" s="1"/>
  <c r="G195" i="17"/>
  <c r="H195" i="17" s="1"/>
  <c r="G194" i="17"/>
  <c r="H194" i="17" s="1"/>
  <c r="G193" i="17"/>
  <c r="H193" i="17" s="1"/>
  <c r="G192" i="17"/>
  <c r="H192" i="17" s="1"/>
  <c r="G191" i="17"/>
  <c r="H191" i="17" s="1"/>
  <c r="G190" i="17"/>
  <c r="H190" i="17" s="1"/>
  <c r="G189" i="17"/>
  <c r="H189" i="17" s="1"/>
  <c r="G188" i="17"/>
  <c r="H188" i="17" s="1"/>
  <c r="G187" i="17"/>
  <c r="H187" i="17" s="1"/>
  <c r="G186" i="17"/>
  <c r="H186" i="17" s="1"/>
  <c r="G185" i="17"/>
  <c r="H185" i="17" s="1"/>
  <c r="G184" i="17"/>
  <c r="H184" i="17" s="1"/>
  <c r="G183" i="17"/>
  <c r="H183" i="17" s="1"/>
  <c r="G182" i="17"/>
  <c r="H182" i="17" s="1"/>
  <c r="G181" i="17"/>
  <c r="H181" i="17" s="1"/>
  <c r="G180" i="17"/>
  <c r="H180" i="17" s="1"/>
  <c r="G179" i="17"/>
  <c r="H179" i="17" s="1"/>
  <c r="G178" i="17"/>
  <c r="H178" i="17" s="1"/>
  <c r="G177" i="17"/>
  <c r="H177" i="17" s="1"/>
  <c r="G176" i="17"/>
  <c r="H176" i="17" s="1"/>
  <c r="G175" i="17"/>
  <c r="H175" i="17" s="1"/>
  <c r="G174" i="17"/>
  <c r="H174" i="17" s="1"/>
  <c r="G173" i="17"/>
  <c r="H173" i="17" s="1"/>
  <c r="G172" i="17"/>
  <c r="H172" i="17" s="1"/>
  <c r="G171" i="17"/>
  <c r="H171" i="17" s="1"/>
  <c r="G170" i="17"/>
  <c r="H170" i="17" s="1"/>
  <c r="G169" i="17"/>
  <c r="H169" i="17" s="1"/>
  <c r="G168" i="17"/>
  <c r="H168" i="17" s="1"/>
  <c r="G167" i="17"/>
  <c r="H167" i="17" s="1"/>
  <c r="G166" i="17"/>
  <c r="H166" i="17" s="1"/>
  <c r="G165" i="17"/>
  <c r="H165" i="17" s="1"/>
  <c r="G164" i="17"/>
  <c r="H164" i="17" s="1"/>
  <c r="G163" i="17"/>
  <c r="H163" i="17" s="1"/>
  <c r="G162" i="17"/>
  <c r="H162" i="17" s="1"/>
  <c r="G161" i="17"/>
  <c r="H161" i="17" s="1"/>
  <c r="G160" i="17"/>
  <c r="H160" i="17" s="1"/>
  <c r="G159" i="17"/>
  <c r="H159" i="17" s="1"/>
  <c r="G158" i="17"/>
  <c r="H158" i="17" s="1"/>
  <c r="G157" i="17"/>
  <c r="H157" i="17" s="1"/>
  <c r="G156" i="17"/>
  <c r="H156" i="17" s="1"/>
  <c r="G155" i="17"/>
  <c r="H155" i="17" s="1"/>
  <c r="G154" i="17"/>
  <c r="H154" i="17" s="1"/>
  <c r="G153" i="17"/>
  <c r="H153" i="17" s="1"/>
  <c r="G152" i="17"/>
  <c r="H152" i="17" s="1"/>
  <c r="G151" i="17"/>
  <c r="H151" i="17" s="1"/>
  <c r="G150" i="17"/>
  <c r="H150" i="17" s="1"/>
  <c r="G149" i="17"/>
  <c r="H149" i="17" s="1"/>
  <c r="G148" i="17"/>
  <c r="H148" i="17" s="1"/>
  <c r="G147" i="17"/>
  <c r="H147" i="17" s="1"/>
  <c r="G146" i="17"/>
  <c r="H146" i="17" s="1"/>
  <c r="G145" i="17"/>
  <c r="H145" i="17" s="1"/>
  <c r="G144" i="17"/>
  <c r="H144" i="17" s="1"/>
  <c r="G143" i="17"/>
  <c r="H143" i="17" s="1"/>
  <c r="G142" i="17"/>
  <c r="H142" i="17" s="1"/>
  <c r="G141" i="17"/>
  <c r="H141" i="17" s="1"/>
  <c r="G140" i="17"/>
  <c r="H140" i="17" s="1"/>
  <c r="G139" i="17"/>
  <c r="H139" i="17" s="1"/>
  <c r="G138" i="17"/>
  <c r="H138" i="17" s="1"/>
  <c r="G137" i="17"/>
  <c r="H137" i="17" s="1"/>
  <c r="G136" i="17"/>
  <c r="H136" i="17" s="1"/>
  <c r="G135" i="17"/>
  <c r="H135" i="17" s="1"/>
  <c r="G134" i="17"/>
  <c r="H134" i="17" s="1"/>
  <c r="G133" i="17"/>
  <c r="H133" i="17" s="1"/>
  <c r="G132" i="17"/>
  <c r="H132" i="17" s="1"/>
  <c r="G131" i="17"/>
  <c r="H131" i="17" s="1"/>
  <c r="G130" i="17"/>
  <c r="H130" i="17" s="1"/>
  <c r="G129" i="17"/>
  <c r="H129" i="17" s="1"/>
  <c r="G128" i="17"/>
  <c r="H128" i="17" s="1"/>
  <c r="G127" i="17"/>
  <c r="H127" i="17" s="1"/>
  <c r="G126" i="17"/>
  <c r="H126" i="17" s="1"/>
  <c r="G125" i="17"/>
  <c r="H125" i="17" s="1"/>
  <c r="G124" i="17"/>
  <c r="H124" i="17" s="1"/>
  <c r="G123" i="17"/>
  <c r="H123" i="17" s="1"/>
  <c r="G122" i="17"/>
  <c r="H122" i="17" s="1"/>
  <c r="G121" i="17"/>
  <c r="H121" i="17" s="1"/>
  <c r="G120" i="17"/>
  <c r="H120" i="17" s="1"/>
  <c r="G119" i="17"/>
  <c r="H119" i="17" s="1"/>
  <c r="G118" i="17"/>
  <c r="H118" i="17" s="1"/>
  <c r="G117" i="17"/>
  <c r="H117" i="17" s="1"/>
  <c r="G116" i="17"/>
  <c r="H116" i="17" s="1"/>
  <c r="G115" i="17"/>
  <c r="H115" i="17" s="1"/>
  <c r="G114" i="17"/>
  <c r="H114" i="17" s="1"/>
  <c r="G113" i="17"/>
  <c r="H113" i="17" s="1"/>
  <c r="G112" i="17"/>
  <c r="H112" i="17" s="1"/>
  <c r="G111" i="17"/>
  <c r="H111" i="17" s="1"/>
  <c r="G110" i="17"/>
  <c r="H110" i="17" s="1"/>
  <c r="G109" i="17"/>
  <c r="H109" i="17" s="1"/>
  <c r="G108" i="17"/>
  <c r="H108" i="17" s="1"/>
  <c r="G107" i="17"/>
  <c r="H107" i="17" s="1"/>
  <c r="G106" i="17"/>
  <c r="H106" i="17" s="1"/>
  <c r="G105" i="17"/>
  <c r="H105" i="17" s="1"/>
  <c r="G104" i="17"/>
  <c r="H104" i="17" s="1"/>
  <c r="G103" i="17"/>
  <c r="H103" i="17" s="1"/>
  <c r="G102" i="17"/>
  <c r="H102" i="17" s="1"/>
  <c r="G101" i="17"/>
  <c r="H101" i="17" s="1"/>
  <c r="G100" i="17"/>
  <c r="H100" i="17" s="1"/>
  <c r="G99" i="17"/>
  <c r="H99" i="17" s="1"/>
  <c r="G98" i="17"/>
  <c r="H98" i="17" s="1"/>
  <c r="G97" i="17"/>
  <c r="H97" i="17" s="1"/>
  <c r="G96" i="17"/>
  <c r="H96" i="17" s="1"/>
  <c r="G95" i="17"/>
  <c r="H95" i="17" s="1"/>
  <c r="G94" i="17"/>
  <c r="H94" i="17" s="1"/>
  <c r="G93" i="17"/>
  <c r="H93" i="17" s="1"/>
  <c r="G92" i="17"/>
  <c r="H92" i="17" s="1"/>
  <c r="G91" i="17"/>
  <c r="H91" i="17" s="1"/>
  <c r="G90" i="17"/>
  <c r="H90" i="17" s="1"/>
  <c r="G89" i="17"/>
  <c r="H89" i="17" s="1"/>
  <c r="G88" i="17"/>
  <c r="H88" i="17" s="1"/>
  <c r="G87" i="17"/>
  <c r="H87" i="17" s="1"/>
  <c r="G86" i="17"/>
  <c r="H86" i="17" s="1"/>
  <c r="G85" i="17"/>
  <c r="H85" i="17" s="1"/>
  <c r="G84" i="17"/>
  <c r="H84" i="17" s="1"/>
  <c r="G83" i="17"/>
  <c r="H83" i="17" s="1"/>
  <c r="G82" i="17"/>
  <c r="H82" i="17" s="1"/>
  <c r="G81" i="17"/>
  <c r="H81" i="17" s="1"/>
  <c r="G80" i="17"/>
  <c r="H80" i="17" s="1"/>
  <c r="G79" i="17"/>
  <c r="H79" i="17" s="1"/>
  <c r="G78" i="17"/>
  <c r="H78" i="17" s="1"/>
  <c r="G77" i="17"/>
  <c r="H77" i="17" s="1"/>
  <c r="G76" i="17"/>
  <c r="H76" i="17" s="1"/>
  <c r="G75" i="17"/>
  <c r="H75" i="17" s="1"/>
  <c r="G74" i="17"/>
  <c r="H74" i="17" s="1"/>
  <c r="G73" i="17"/>
  <c r="H73" i="17" s="1"/>
  <c r="G72" i="17"/>
  <c r="H72" i="17" s="1"/>
  <c r="G71" i="17"/>
  <c r="H71" i="17" s="1"/>
  <c r="G70" i="17"/>
  <c r="H70" i="17" s="1"/>
  <c r="G69" i="17"/>
  <c r="H69" i="17" s="1"/>
  <c r="G68" i="17"/>
  <c r="H68" i="17" s="1"/>
  <c r="G67" i="17"/>
  <c r="H67" i="17" s="1"/>
  <c r="G66" i="17"/>
  <c r="H66" i="17" s="1"/>
  <c r="G65" i="17"/>
  <c r="H65" i="17" s="1"/>
  <c r="G64" i="17"/>
  <c r="H64" i="17" s="1"/>
  <c r="G63" i="17"/>
  <c r="H63" i="17" s="1"/>
  <c r="G62" i="17"/>
  <c r="H62" i="17" s="1"/>
  <c r="G61" i="17"/>
  <c r="H61" i="17" s="1"/>
  <c r="G60" i="17"/>
  <c r="H60" i="17" s="1"/>
  <c r="G59" i="17"/>
  <c r="H59" i="17" s="1"/>
  <c r="G58" i="17"/>
  <c r="H58" i="17" s="1"/>
  <c r="G57" i="17"/>
  <c r="H57" i="17" s="1"/>
  <c r="G56" i="17"/>
  <c r="H56" i="17" s="1"/>
  <c r="G55" i="17"/>
  <c r="H55" i="17" s="1"/>
  <c r="G54" i="17"/>
  <c r="H54" i="17" s="1"/>
  <c r="G53" i="17"/>
  <c r="H53" i="17" s="1"/>
  <c r="G52" i="17"/>
  <c r="H52" i="17" s="1"/>
  <c r="G51" i="17"/>
  <c r="H51" i="17" s="1"/>
  <c r="G50" i="17"/>
  <c r="H50" i="17" s="1"/>
  <c r="G49" i="17"/>
  <c r="H49" i="17" s="1"/>
  <c r="G48" i="17"/>
  <c r="H48" i="17" s="1"/>
  <c r="G47" i="17"/>
  <c r="H47" i="17" s="1"/>
  <c r="G46" i="17"/>
  <c r="H46" i="17" s="1"/>
  <c r="G45" i="17"/>
  <c r="H45" i="17" s="1"/>
  <c r="G44" i="17"/>
  <c r="H44" i="17" s="1"/>
  <c r="G43" i="17"/>
  <c r="H43" i="17" s="1"/>
  <c r="G42" i="17"/>
  <c r="H42" i="17" s="1"/>
  <c r="G41" i="17"/>
  <c r="H41" i="17" s="1"/>
  <c r="G40" i="17"/>
  <c r="H40" i="17" s="1"/>
  <c r="G39" i="17"/>
  <c r="H39" i="17" s="1"/>
  <c r="G38" i="17"/>
  <c r="H38" i="17" s="1"/>
  <c r="G37" i="17"/>
  <c r="H37" i="17" s="1"/>
  <c r="G36" i="17"/>
  <c r="H36" i="17" s="1"/>
  <c r="G35" i="17"/>
  <c r="H35" i="17" s="1"/>
  <c r="G34" i="17"/>
  <c r="H34" i="17" s="1"/>
  <c r="G33" i="17"/>
  <c r="H33" i="17" s="1"/>
  <c r="G32" i="17"/>
  <c r="H32" i="17" s="1"/>
  <c r="G31" i="17"/>
  <c r="H31" i="17" s="1"/>
  <c r="G30" i="17"/>
  <c r="H30" i="17" s="1"/>
  <c r="G29" i="17"/>
  <c r="H29" i="17" s="1"/>
  <c r="G28" i="17"/>
  <c r="H28" i="17" s="1"/>
  <c r="G27" i="17"/>
  <c r="H27" i="17" s="1"/>
  <c r="G26" i="17"/>
  <c r="H26" i="17" s="1"/>
  <c r="G25" i="17"/>
  <c r="H25" i="17" s="1"/>
  <c r="G24" i="17"/>
  <c r="H24" i="17" s="1"/>
  <c r="G23" i="17"/>
  <c r="H23" i="17" s="1"/>
  <c r="G22" i="17"/>
  <c r="H22" i="17" s="1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G3" i="17"/>
  <c r="G2" i="17"/>
  <c r="H212" i="16"/>
  <c r="G211" i="16"/>
  <c r="H211" i="16" s="1"/>
  <c r="G210" i="16"/>
  <c r="H210" i="16" s="1"/>
  <c r="G209" i="16"/>
  <c r="H209" i="16" s="1"/>
  <c r="G208" i="16"/>
  <c r="H208" i="16" s="1"/>
  <c r="G207" i="16"/>
  <c r="H207" i="16" s="1"/>
  <c r="G206" i="16"/>
  <c r="H206" i="16" s="1"/>
  <c r="G205" i="16"/>
  <c r="H205" i="16" s="1"/>
  <c r="G204" i="16"/>
  <c r="H204" i="16" s="1"/>
  <c r="G203" i="16"/>
  <c r="H203" i="16" s="1"/>
  <c r="G202" i="16"/>
  <c r="H202" i="16" s="1"/>
  <c r="G201" i="16"/>
  <c r="H201" i="16" s="1"/>
  <c r="G200" i="16"/>
  <c r="H200" i="16" s="1"/>
  <c r="G199" i="16"/>
  <c r="H199" i="16" s="1"/>
  <c r="G198" i="16"/>
  <c r="H198" i="16" s="1"/>
  <c r="G197" i="16"/>
  <c r="H197" i="16" s="1"/>
  <c r="G196" i="16"/>
  <c r="H196" i="16" s="1"/>
  <c r="G195" i="16"/>
  <c r="H195" i="16" s="1"/>
  <c r="G194" i="16"/>
  <c r="H194" i="16" s="1"/>
  <c r="G193" i="16"/>
  <c r="H193" i="16" s="1"/>
  <c r="G192" i="16"/>
  <c r="H192" i="16" s="1"/>
  <c r="G191" i="16"/>
  <c r="H191" i="16" s="1"/>
  <c r="G190" i="16"/>
  <c r="H190" i="16" s="1"/>
  <c r="G189" i="16"/>
  <c r="H189" i="16" s="1"/>
  <c r="G188" i="16"/>
  <c r="H188" i="16" s="1"/>
  <c r="G187" i="16"/>
  <c r="H187" i="16" s="1"/>
  <c r="G186" i="16"/>
  <c r="H186" i="16" s="1"/>
  <c r="G185" i="16"/>
  <c r="H185" i="16" s="1"/>
  <c r="G184" i="16"/>
  <c r="H184" i="16" s="1"/>
  <c r="G183" i="16"/>
  <c r="H183" i="16" s="1"/>
  <c r="G182" i="16"/>
  <c r="H182" i="16" s="1"/>
  <c r="G181" i="16"/>
  <c r="H181" i="16" s="1"/>
  <c r="G180" i="16"/>
  <c r="H180" i="16" s="1"/>
  <c r="G179" i="16"/>
  <c r="H179" i="16" s="1"/>
  <c r="G178" i="16"/>
  <c r="H178" i="16" s="1"/>
  <c r="G177" i="16"/>
  <c r="H177" i="16" s="1"/>
  <c r="G176" i="16"/>
  <c r="H176" i="16" s="1"/>
  <c r="G175" i="16"/>
  <c r="H175" i="16" s="1"/>
  <c r="G174" i="16"/>
  <c r="H174" i="16" s="1"/>
  <c r="G173" i="16"/>
  <c r="H173" i="16" s="1"/>
  <c r="G172" i="16"/>
  <c r="H172" i="16" s="1"/>
  <c r="G171" i="16"/>
  <c r="H171" i="16" s="1"/>
  <c r="G170" i="16"/>
  <c r="H170" i="16" s="1"/>
  <c r="G169" i="16"/>
  <c r="H169" i="16" s="1"/>
  <c r="G168" i="16"/>
  <c r="H168" i="16" s="1"/>
  <c r="G167" i="16"/>
  <c r="H167" i="16" s="1"/>
  <c r="G166" i="16"/>
  <c r="H166" i="16" s="1"/>
  <c r="G165" i="16"/>
  <c r="H165" i="16" s="1"/>
  <c r="G164" i="16"/>
  <c r="H164" i="16" s="1"/>
  <c r="G163" i="16"/>
  <c r="H163" i="16" s="1"/>
  <c r="G162" i="16"/>
  <c r="H162" i="16" s="1"/>
  <c r="G161" i="16"/>
  <c r="H161" i="16" s="1"/>
  <c r="G160" i="16"/>
  <c r="H160" i="16" s="1"/>
  <c r="G159" i="16"/>
  <c r="H159" i="16" s="1"/>
  <c r="G158" i="16"/>
  <c r="H158" i="16" s="1"/>
  <c r="G157" i="16"/>
  <c r="H157" i="16" s="1"/>
  <c r="G156" i="16"/>
  <c r="H156" i="16" s="1"/>
  <c r="G155" i="16"/>
  <c r="H155" i="16" s="1"/>
  <c r="G154" i="16"/>
  <c r="H154" i="16" s="1"/>
  <c r="G153" i="16"/>
  <c r="H153" i="16" s="1"/>
  <c r="G152" i="16"/>
  <c r="H152" i="16" s="1"/>
  <c r="G151" i="16"/>
  <c r="H151" i="16" s="1"/>
  <c r="G150" i="16"/>
  <c r="H150" i="16" s="1"/>
  <c r="G149" i="16"/>
  <c r="H149" i="16" s="1"/>
  <c r="G148" i="16"/>
  <c r="H148" i="16" s="1"/>
  <c r="G147" i="16"/>
  <c r="H147" i="16" s="1"/>
  <c r="G146" i="16"/>
  <c r="H146" i="16" s="1"/>
  <c r="G145" i="16"/>
  <c r="H145" i="16" s="1"/>
  <c r="G144" i="16"/>
  <c r="H144" i="16" s="1"/>
  <c r="G143" i="16"/>
  <c r="H143" i="16" s="1"/>
  <c r="G142" i="16"/>
  <c r="H142" i="16" s="1"/>
  <c r="G141" i="16"/>
  <c r="H141" i="16" s="1"/>
  <c r="G140" i="16"/>
  <c r="H140" i="16" s="1"/>
  <c r="G139" i="16"/>
  <c r="H139" i="16" s="1"/>
  <c r="G138" i="16"/>
  <c r="H138" i="16" s="1"/>
  <c r="G137" i="16"/>
  <c r="H137" i="16" s="1"/>
  <c r="G136" i="16"/>
  <c r="H136" i="16" s="1"/>
  <c r="G135" i="16"/>
  <c r="H135" i="16" s="1"/>
  <c r="G134" i="16"/>
  <c r="H134" i="16" s="1"/>
  <c r="G133" i="16"/>
  <c r="H133" i="16" s="1"/>
  <c r="G132" i="16"/>
  <c r="H132" i="16" s="1"/>
  <c r="G131" i="16"/>
  <c r="H131" i="16" s="1"/>
  <c r="G130" i="16"/>
  <c r="H130" i="16" s="1"/>
  <c r="G129" i="16"/>
  <c r="H129" i="16" s="1"/>
  <c r="G128" i="16"/>
  <c r="H128" i="16" s="1"/>
  <c r="G127" i="16"/>
  <c r="H127" i="16" s="1"/>
  <c r="G126" i="16"/>
  <c r="H126" i="16" s="1"/>
  <c r="G125" i="16"/>
  <c r="H125" i="16" s="1"/>
  <c r="G124" i="16"/>
  <c r="H124" i="16" s="1"/>
  <c r="G123" i="16"/>
  <c r="H123" i="16" s="1"/>
  <c r="G122" i="16"/>
  <c r="H122" i="16" s="1"/>
  <c r="G121" i="16"/>
  <c r="H121" i="16" s="1"/>
  <c r="G120" i="16"/>
  <c r="H120" i="16" s="1"/>
  <c r="G119" i="16"/>
  <c r="H119" i="16" s="1"/>
  <c r="G118" i="16"/>
  <c r="H118" i="16" s="1"/>
  <c r="G117" i="16"/>
  <c r="H117" i="16" s="1"/>
  <c r="G116" i="16"/>
  <c r="H116" i="16" s="1"/>
  <c r="G115" i="16"/>
  <c r="H115" i="16" s="1"/>
  <c r="G114" i="16"/>
  <c r="H114" i="16" s="1"/>
  <c r="G113" i="16"/>
  <c r="H113" i="16" s="1"/>
  <c r="G112" i="16"/>
  <c r="H112" i="16" s="1"/>
  <c r="G111" i="16"/>
  <c r="H111" i="16" s="1"/>
  <c r="G110" i="16"/>
  <c r="H110" i="16" s="1"/>
  <c r="G109" i="16"/>
  <c r="H109" i="16" s="1"/>
  <c r="G108" i="16"/>
  <c r="H108" i="16" s="1"/>
  <c r="G107" i="16"/>
  <c r="H107" i="16" s="1"/>
  <c r="G106" i="16"/>
  <c r="H106" i="16" s="1"/>
  <c r="G105" i="16"/>
  <c r="H105" i="16" s="1"/>
  <c r="G104" i="16"/>
  <c r="H104" i="16" s="1"/>
  <c r="G103" i="16"/>
  <c r="H103" i="16" s="1"/>
  <c r="G102" i="16"/>
  <c r="H102" i="16" s="1"/>
  <c r="G101" i="16"/>
  <c r="H101" i="16" s="1"/>
  <c r="G100" i="16"/>
  <c r="H100" i="16" s="1"/>
  <c r="G99" i="16"/>
  <c r="H99" i="16" s="1"/>
  <c r="G98" i="16"/>
  <c r="H98" i="16" s="1"/>
  <c r="G97" i="16"/>
  <c r="H97" i="16" s="1"/>
  <c r="G96" i="16"/>
  <c r="H96" i="16" s="1"/>
  <c r="G95" i="16"/>
  <c r="H95" i="16" s="1"/>
  <c r="G94" i="16"/>
  <c r="H94" i="16" s="1"/>
  <c r="G93" i="16"/>
  <c r="H93" i="16" s="1"/>
  <c r="G92" i="16"/>
  <c r="H92" i="16" s="1"/>
  <c r="G91" i="16"/>
  <c r="H91" i="16" s="1"/>
  <c r="G90" i="16"/>
  <c r="H90" i="16" s="1"/>
  <c r="G89" i="16"/>
  <c r="H89" i="16" s="1"/>
  <c r="G88" i="16"/>
  <c r="H88" i="16" s="1"/>
  <c r="G87" i="16"/>
  <c r="H87" i="16" s="1"/>
  <c r="G86" i="16"/>
  <c r="H86" i="16" s="1"/>
  <c r="G85" i="16"/>
  <c r="H85" i="16" s="1"/>
  <c r="G84" i="16"/>
  <c r="H84" i="16" s="1"/>
  <c r="G83" i="16"/>
  <c r="H83" i="16" s="1"/>
  <c r="G82" i="16"/>
  <c r="H82" i="16" s="1"/>
  <c r="G81" i="16"/>
  <c r="H81" i="16" s="1"/>
  <c r="G80" i="16"/>
  <c r="H80" i="16" s="1"/>
  <c r="G79" i="16"/>
  <c r="H79" i="16" s="1"/>
  <c r="G78" i="16"/>
  <c r="H78" i="16" s="1"/>
  <c r="G77" i="16"/>
  <c r="H77" i="16" s="1"/>
  <c r="G76" i="16"/>
  <c r="H76" i="16" s="1"/>
  <c r="G75" i="16"/>
  <c r="H75" i="16" s="1"/>
  <c r="G74" i="16"/>
  <c r="H74" i="16" s="1"/>
  <c r="G73" i="16"/>
  <c r="H73" i="16" s="1"/>
  <c r="G72" i="16"/>
  <c r="H72" i="16" s="1"/>
  <c r="G71" i="16"/>
  <c r="H71" i="16" s="1"/>
  <c r="G70" i="16"/>
  <c r="H70" i="16" s="1"/>
  <c r="G69" i="16"/>
  <c r="H69" i="16" s="1"/>
  <c r="G68" i="16"/>
  <c r="H68" i="16" s="1"/>
  <c r="G67" i="16"/>
  <c r="H67" i="16" s="1"/>
  <c r="G66" i="16"/>
  <c r="H66" i="16" s="1"/>
  <c r="G65" i="16"/>
  <c r="H65" i="16" s="1"/>
  <c r="G64" i="16"/>
  <c r="H64" i="16" s="1"/>
  <c r="G63" i="16"/>
  <c r="H63" i="16" s="1"/>
  <c r="G62" i="16"/>
  <c r="H62" i="16" s="1"/>
  <c r="G61" i="16"/>
  <c r="H61" i="16" s="1"/>
  <c r="G60" i="16"/>
  <c r="H60" i="16" s="1"/>
  <c r="G59" i="16"/>
  <c r="H59" i="16" s="1"/>
  <c r="G58" i="16"/>
  <c r="H58" i="16" s="1"/>
  <c r="G57" i="16"/>
  <c r="H57" i="16" s="1"/>
  <c r="G56" i="16"/>
  <c r="H56" i="16" s="1"/>
  <c r="G55" i="16"/>
  <c r="H55" i="16" s="1"/>
  <c r="G54" i="16"/>
  <c r="H54" i="16" s="1"/>
  <c r="G53" i="16"/>
  <c r="H53" i="16" s="1"/>
  <c r="G52" i="16"/>
  <c r="H52" i="16" s="1"/>
  <c r="G51" i="16"/>
  <c r="H51" i="16" s="1"/>
  <c r="G50" i="16"/>
  <c r="H50" i="16" s="1"/>
  <c r="G49" i="16"/>
  <c r="H49" i="16" s="1"/>
  <c r="G48" i="16"/>
  <c r="H48" i="16" s="1"/>
  <c r="G47" i="16"/>
  <c r="H47" i="16" s="1"/>
  <c r="G46" i="16"/>
  <c r="H46" i="16" s="1"/>
  <c r="G45" i="16"/>
  <c r="H45" i="16" s="1"/>
  <c r="G44" i="16"/>
  <c r="H44" i="16" s="1"/>
  <c r="G43" i="16"/>
  <c r="H43" i="16" s="1"/>
  <c r="G42" i="16"/>
  <c r="H42" i="16" s="1"/>
  <c r="G41" i="16"/>
  <c r="H41" i="16" s="1"/>
  <c r="G40" i="16"/>
  <c r="H40" i="16" s="1"/>
  <c r="G39" i="16"/>
  <c r="H39" i="16" s="1"/>
  <c r="G38" i="16"/>
  <c r="H38" i="16" s="1"/>
  <c r="G37" i="16"/>
  <c r="H37" i="16" s="1"/>
  <c r="G36" i="16"/>
  <c r="H36" i="16" s="1"/>
  <c r="G35" i="16"/>
  <c r="H35" i="16" s="1"/>
  <c r="G34" i="16"/>
  <c r="H34" i="16" s="1"/>
  <c r="G33" i="16"/>
  <c r="H33" i="16" s="1"/>
  <c r="G32" i="16"/>
  <c r="H32" i="16" s="1"/>
  <c r="G31" i="16"/>
  <c r="H31" i="16" s="1"/>
  <c r="G30" i="16"/>
  <c r="H30" i="16" s="1"/>
  <c r="G29" i="16"/>
  <c r="H29" i="16" s="1"/>
  <c r="G28" i="16"/>
  <c r="H28" i="16" s="1"/>
  <c r="G27" i="16"/>
  <c r="H27" i="16" s="1"/>
  <c r="G26" i="16"/>
  <c r="H26" i="16" s="1"/>
  <c r="G25" i="16"/>
  <c r="H25" i="16" s="1"/>
  <c r="G24" i="16"/>
  <c r="H24" i="16" s="1"/>
  <c r="G23" i="16"/>
  <c r="H23" i="16" s="1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2" i="16"/>
  <c r="H212" i="15"/>
  <c r="G211" i="15"/>
  <c r="H211" i="15" s="1"/>
  <c r="G210" i="15"/>
  <c r="H210" i="15" s="1"/>
  <c r="G209" i="15"/>
  <c r="H209" i="15" s="1"/>
  <c r="G208" i="15"/>
  <c r="H208" i="15" s="1"/>
  <c r="G207" i="15"/>
  <c r="H207" i="15" s="1"/>
  <c r="G206" i="15"/>
  <c r="H206" i="15" s="1"/>
  <c r="G205" i="15"/>
  <c r="H205" i="15" s="1"/>
  <c r="G204" i="15"/>
  <c r="H204" i="15" s="1"/>
  <c r="G203" i="15"/>
  <c r="H203" i="15" s="1"/>
  <c r="G202" i="15"/>
  <c r="H202" i="15" s="1"/>
  <c r="G201" i="15"/>
  <c r="H201" i="15" s="1"/>
  <c r="G200" i="15"/>
  <c r="H200" i="15" s="1"/>
  <c r="G199" i="15"/>
  <c r="H199" i="15" s="1"/>
  <c r="G198" i="15"/>
  <c r="H198" i="15" s="1"/>
  <c r="G197" i="15"/>
  <c r="H197" i="15" s="1"/>
  <c r="G196" i="15"/>
  <c r="H196" i="15" s="1"/>
  <c r="G195" i="15"/>
  <c r="H195" i="15" s="1"/>
  <c r="G194" i="15"/>
  <c r="H194" i="15" s="1"/>
  <c r="G193" i="15"/>
  <c r="H193" i="15" s="1"/>
  <c r="G192" i="15"/>
  <c r="H192" i="15" s="1"/>
  <c r="G191" i="15"/>
  <c r="H191" i="15" s="1"/>
  <c r="G190" i="15"/>
  <c r="H190" i="15" s="1"/>
  <c r="G189" i="15"/>
  <c r="H189" i="15" s="1"/>
  <c r="G188" i="15"/>
  <c r="H188" i="15" s="1"/>
  <c r="G187" i="15"/>
  <c r="H187" i="15" s="1"/>
  <c r="G186" i="15"/>
  <c r="H186" i="15" s="1"/>
  <c r="G185" i="15"/>
  <c r="H185" i="15" s="1"/>
  <c r="G184" i="15"/>
  <c r="H184" i="15" s="1"/>
  <c r="G183" i="15"/>
  <c r="H183" i="15" s="1"/>
  <c r="G182" i="15"/>
  <c r="H182" i="15" s="1"/>
  <c r="G181" i="15"/>
  <c r="H181" i="15" s="1"/>
  <c r="G180" i="15"/>
  <c r="H180" i="15" s="1"/>
  <c r="G179" i="15"/>
  <c r="H179" i="15" s="1"/>
  <c r="G178" i="15"/>
  <c r="H178" i="15" s="1"/>
  <c r="G177" i="15"/>
  <c r="H177" i="15" s="1"/>
  <c r="G176" i="15"/>
  <c r="H176" i="15" s="1"/>
  <c r="G175" i="15"/>
  <c r="H175" i="15" s="1"/>
  <c r="G174" i="15"/>
  <c r="H174" i="15" s="1"/>
  <c r="G173" i="15"/>
  <c r="H173" i="15" s="1"/>
  <c r="G172" i="15"/>
  <c r="H172" i="15" s="1"/>
  <c r="G171" i="15"/>
  <c r="H171" i="15" s="1"/>
  <c r="G170" i="15"/>
  <c r="H170" i="15" s="1"/>
  <c r="G169" i="15"/>
  <c r="H169" i="15" s="1"/>
  <c r="G168" i="15"/>
  <c r="H168" i="15" s="1"/>
  <c r="G167" i="15"/>
  <c r="H167" i="15" s="1"/>
  <c r="G166" i="15"/>
  <c r="H166" i="15" s="1"/>
  <c r="G165" i="15"/>
  <c r="H165" i="15" s="1"/>
  <c r="G164" i="15"/>
  <c r="H164" i="15" s="1"/>
  <c r="G163" i="15"/>
  <c r="H163" i="15" s="1"/>
  <c r="G162" i="15"/>
  <c r="H162" i="15" s="1"/>
  <c r="G161" i="15"/>
  <c r="H161" i="15" s="1"/>
  <c r="G160" i="15"/>
  <c r="H160" i="15" s="1"/>
  <c r="G159" i="15"/>
  <c r="H159" i="15" s="1"/>
  <c r="G158" i="15"/>
  <c r="H158" i="15" s="1"/>
  <c r="G157" i="15"/>
  <c r="H157" i="15" s="1"/>
  <c r="G156" i="15"/>
  <c r="H156" i="15" s="1"/>
  <c r="G155" i="15"/>
  <c r="H155" i="15" s="1"/>
  <c r="G154" i="15"/>
  <c r="H154" i="15" s="1"/>
  <c r="G153" i="15"/>
  <c r="H153" i="15" s="1"/>
  <c r="G152" i="15"/>
  <c r="H152" i="15" s="1"/>
  <c r="G151" i="15"/>
  <c r="H151" i="15" s="1"/>
  <c r="G150" i="15"/>
  <c r="H150" i="15" s="1"/>
  <c r="G149" i="15"/>
  <c r="H149" i="15" s="1"/>
  <c r="G148" i="15"/>
  <c r="H148" i="15" s="1"/>
  <c r="G147" i="15"/>
  <c r="H147" i="15" s="1"/>
  <c r="G146" i="15"/>
  <c r="H146" i="15" s="1"/>
  <c r="G145" i="15"/>
  <c r="H145" i="15" s="1"/>
  <c r="G144" i="15"/>
  <c r="H144" i="15" s="1"/>
  <c r="G143" i="15"/>
  <c r="H143" i="15" s="1"/>
  <c r="G142" i="15"/>
  <c r="H142" i="15" s="1"/>
  <c r="G141" i="15"/>
  <c r="H141" i="15" s="1"/>
  <c r="G140" i="15"/>
  <c r="H140" i="15" s="1"/>
  <c r="G139" i="15"/>
  <c r="H139" i="15" s="1"/>
  <c r="G138" i="15"/>
  <c r="H138" i="15" s="1"/>
  <c r="G137" i="15"/>
  <c r="H137" i="15" s="1"/>
  <c r="G136" i="15"/>
  <c r="H136" i="15" s="1"/>
  <c r="G135" i="15"/>
  <c r="H135" i="15" s="1"/>
  <c r="G134" i="15"/>
  <c r="H134" i="15" s="1"/>
  <c r="G133" i="15"/>
  <c r="H133" i="15" s="1"/>
  <c r="G132" i="15"/>
  <c r="H132" i="15" s="1"/>
  <c r="G131" i="15"/>
  <c r="H131" i="15" s="1"/>
  <c r="G130" i="15"/>
  <c r="H130" i="15" s="1"/>
  <c r="G129" i="15"/>
  <c r="H129" i="15" s="1"/>
  <c r="G128" i="15"/>
  <c r="H128" i="15" s="1"/>
  <c r="G127" i="15"/>
  <c r="H127" i="15" s="1"/>
  <c r="G126" i="15"/>
  <c r="H126" i="15" s="1"/>
  <c r="G125" i="15"/>
  <c r="H125" i="15" s="1"/>
  <c r="G124" i="15"/>
  <c r="H124" i="15" s="1"/>
  <c r="G123" i="15"/>
  <c r="H123" i="15" s="1"/>
  <c r="G122" i="15"/>
  <c r="H122" i="15" s="1"/>
  <c r="G121" i="15"/>
  <c r="H121" i="15" s="1"/>
  <c r="G120" i="15"/>
  <c r="H120" i="15" s="1"/>
  <c r="G119" i="15"/>
  <c r="H119" i="15" s="1"/>
  <c r="G118" i="15"/>
  <c r="H118" i="15" s="1"/>
  <c r="G117" i="15"/>
  <c r="H117" i="15" s="1"/>
  <c r="G116" i="15"/>
  <c r="H116" i="15" s="1"/>
  <c r="G115" i="15"/>
  <c r="H115" i="15" s="1"/>
  <c r="G114" i="15"/>
  <c r="H114" i="15" s="1"/>
  <c r="G113" i="15"/>
  <c r="H113" i="15" s="1"/>
  <c r="G112" i="15"/>
  <c r="H112" i="15" s="1"/>
  <c r="G111" i="15"/>
  <c r="H111" i="15" s="1"/>
  <c r="G110" i="15"/>
  <c r="H110" i="15" s="1"/>
  <c r="G109" i="15"/>
  <c r="H109" i="15" s="1"/>
  <c r="G108" i="15"/>
  <c r="H108" i="15" s="1"/>
  <c r="G107" i="15"/>
  <c r="H107" i="15" s="1"/>
  <c r="G106" i="15"/>
  <c r="H106" i="15" s="1"/>
  <c r="G105" i="15"/>
  <c r="H105" i="15" s="1"/>
  <c r="G104" i="15"/>
  <c r="H104" i="15" s="1"/>
  <c r="G103" i="15"/>
  <c r="H103" i="15" s="1"/>
  <c r="G102" i="15"/>
  <c r="H102" i="15" s="1"/>
  <c r="G101" i="15"/>
  <c r="H101" i="15" s="1"/>
  <c r="G100" i="15"/>
  <c r="H100" i="15" s="1"/>
  <c r="G99" i="15"/>
  <c r="H99" i="15" s="1"/>
  <c r="G98" i="15"/>
  <c r="H98" i="15" s="1"/>
  <c r="G97" i="15"/>
  <c r="H97" i="15" s="1"/>
  <c r="G96" i="15"/>
  <c r="H96" i="15" s="1"/>
  <c r="G95" i="15"/>
  <c r="H95" i="15" s="1"/>
  <c r="G94" i="15"/>
  <c r="H94" i="15" s="1"/>
  <c r="G93" i="15"/>
  <c r="H93" i="15" s="1"/>
  <c r="G92" i="15"/>
  <c r="H92" i="15" s="1"/>
  <c r="G91" i="15"/>
  <c r="H91" i="15" s="1"/>
  <c r="G90" i="15"/>
  <c r="H90" i="15" s="1"/>
  <c r="G89" i="15"/>
  <c r="H89" i="15" s="1"/>
  <c r="G88" i="15"/>
  <c r="H88" i="15" s="1"/>
  <c r="G87" i="15"/>
  <c r="H87" i="15" s="1"/>
  <c r="G86" i="15"/>
  <c r="H86" i="15" s="1"/>
  <c r="G85" i="15"/>
  <c r="H85" i="15" s="1"/>
  <c r="G84" i="15"/>
  <c r="H84" i="15" s="1"/>
  <c r="G83" i="15"/>
  <c r="H83" i="15" s="1"/>
  <c r="G82" i="15"/>
  <c r="H82" i="15" s="1"/>
  <c r="G81" i="15"/>
  <c r="H81" i="15" s="1"/>
  <c r="G80" i="15"/>
  <c r="H80" i="15" s="1"/>
  <c r="G79" i="15"/>
  <c r="H79" i="15" s="1"/>
  <c r="G78" i="15"/>
  <c r="H78" i="15" s="1"/>
  <c r="G77" i="15"/>
  <c r="H77" i="15" s="1"/>
  <c r="G76" i="15"/>
  <c r="H76" i="15" s="1"/>
  <c r="G75" i="15"/>
  <c r="H75" i="15" s="1"/>
  <c r="G74" i="15"/>
  <c r="H74" i="15" s="1"/>
  <c r="G73" i="15"/>
  <c r="H73" i="15" s="1"/>
  <c r="G72" i="15"/>
  <c r="H72" i="15" s="1"/>
  <c r="G71" i="15"/>
  <c r="H71" i="15" s="1"/>
  <c r="G70" i="15"/>
  <c r="H70" i="15" s="1"/>
  <c r="G69" i="15"/>
  <c r="H69" i="15" s="1"/>
  <c r="G68" i="15"/>
  <c r="H68" i="15" s="1"/>
  <c r="G67" i="15"/>
  <c r="H67" i="15" s="1"/>
  <c r="G66" i="15"/>
  <c r="H66" i="15" s="1"/>
  <c r="G65" i="15"/>
  <c r="H65" i="15" s="1"/>
  <c r="G64" i="15"/>
  <c r="H64" i="15" s="1"/>
  <c r="G63" i="15"/>
  <c r="H63" i="15" s="1"/>
  <c r="G62" i="15"/>
  <c r="H62" i="15" s="1"/>
  <c r="G61" i="15"/>
  <c r="H61" i="15" s="1"/>
  <c r="G60" i="15"/>
  <c r="H60" i="15" s="1"/>
  <c r="G59" i="15"/>
  <c r="H59" i="15" s="1"/>
  <c r="G58" i="15"/>
  <c r="H58" i="15" s="1"/>
  <c r="G57" i="15"/>
  <c r="H57" i="15" s="1"/>
  <c r="G56" i="15"/>
  <c r="H56" i="15" s="1"/>
  <c r="G55" i="15"/>
  <c r="H55" i="15" s="1"/>
  <c r="G54" i="15"/>
  <c r="H54" i="15" s="1"/>
  <c r="G53" i="15"/>
  <c r="H53" i="15" s="1"/>
  <c r="G52" i="15"/>
  <c r="H52" i="15" s="1"/>
  <c r="G51" i="15"/>
  <c r="H51" i="15" s="1"/>
  <c r="G50" i="15"/>
  <c r="H50" i="15" s="1"/>
  <c r="G49" i="15"/>
  <c r="H49" i="15" s="1"/>
  <c r="G48" i="15"/>
  <c r="H48" i="15" s="1"/>
  <c r="G47" i="15"/>
  <c r="H47" i="15" s="1"/>
  <c r="G46" i="15"/>
  <c r="H46" i="15" s="1"/>
  <c r="G45" i="15"/>
  <c r="H45" i="15" s="1"/>
  <c r="G44" i="15"/>
  <c r="H44" i="15" s="1"/>
  <c r="G43" i="15"/>
  <c r="H43" i="15" s="1"/>
  <c r="G42" i="15"/>
  <c r="H42" i="15" s="1"/>
  <c r="G41" i="15"/>
  <c r="H41" i="15" s="1"/>
  <c r="G40" i="15"/>
  <c r="H40" i="15" s="1"/>
  <c r="G39" i="15"/>
  <c r="H39" i="15" s="1"/>
  <c r="G38" i="15"/>
  <c r="H38" i="15" s="1"/>
  <c r="G37" i="15"/>
  <c r="H37" i="15" s="1"/>
  <c r="G36" i="15"/>
  <c r="H36" i="15" s="1"/>
  <c r="G35" i="15"/>
  <c r="H35" i="15" s="1"/>
  <c r="G34" i="15"/>
  <c r="H34" i="15" s="1"/>
  <c r="G33" i="15"/>
  <c r="H33" i="15" s="1"/>
  <c r="G32" i="15"/>
  <c r="H32" i="15" s="1"/>
  <c r="G31" i="15"/>
  <c r="H31" i="15" s="1"/>
  <c r="G30" i="15"/>
  <c r="H30" i="15" s="1"/>
  <c r="G29" i="15"/>
  <c r="H29" i="15" s="1"/>
  <c r="G28" i="15"/>
  <c r="H28" i="15" s="1"/>
  <c r="G27" i="15"/>
  <c r="H27" i="15" s="1"/>
  <c r="G26" i="15"/>
  <c r="H26" i="15" s="1"/>
  <c r="G25" i="15"/>
  <c r="H25" i="15" s="1"/>
  <c r="G24" i="15"/>
  <c r="H24" i="15" s="1"/>
  <c r="G23" i="15"/>
  <c r="H23" i="15" s="1"/>
  <c r="G22" i="15"/>
  <c r="H22" i="15" s="1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3" i="15"/>
  <c r="G2" i="15"/>
  <c r="H2" i="15" s="1"/>
  <c r="H212" i="14"/>
  <c r="G211" i="14"/>
  <c r="H211" i="14" s="1"/>
  <c r="G210" i="14"/>
  <c r="H210" i="14" s="1"/>
  <c r="G209" i="14"/>
  <c r="H209" i="14" s="1"/>
  <c r="G208" i="14"/>
  <c r="H208" i="14" s="1"/>
  <c r="G207" i="14"/>
  <c r="H207" i="14" s="1"/>
  <c r="G206" i="14"/>
  <c r="H206" i="14" s="1"/>
  <c r="G205" i="14"/>
  <c r="H205" i="14" s="1"/>
  <c r="G204" i="14"/>
  <c r="H204" i="14" s="1"/>
  <c r="G203" i="14"/>
  <c r="H203" i="14" s="1"/>
  <c r="G202" i="14"/>
  <c r="H202" i="14" s="1"/>
  <c r="G201" i="14"/>
  <c r="H201" i="14" s="1"/>
  <c r="G200" i="14"/>
  <c r="H200" i="14" s="1"/>
  <c r="G199" i="14"/>
  <c r="H199" i="14" s="1"/>
  <c r="G198" i="14"/>
  <c r="H198" i="14" s="1"/>
  <c r="G197" i="14"/>
  <c r="H197" i="14" s="1"/>
  <c r="G196" i="14"/>
  <c r="H196" i="14" s="1"/>
  <c r="G195" i="14"/>
  <c r="H195" i="14" s="1"/>
  <c r="G194" i="14"/>
  <c r="H194" i="14" s="1"/>
  <c r="G193" i="14"/>
  <c r="H193" i="14" s="1"/>
  <c r="G192" i="14"/>
  <c r="H192" i="14" s="1"/>
  <c r="G191" i="14"/>
  <c r="H191" i="14" s="1"/>
  <c r="G190" i="14"/>
  <c r="H190" i="14" s="1"/>
  <c r="G189" i="14"/>
  <c r="H189" i="14" s="1"/>
  <c r="G188" i="14"/>
  <c r="H188" i="14" s="1"/>
  <c r="G187" i="14"/>
  <c r="H187" i="14" s="1"/>
  <c r="G186" i="14"/>
  <c r="H186" i="14" s="1"/>
  <c r="G185" i="14"/>
  <c r="H185" i="14" s="1"/>
  <c r="G184" i="14"/>
  <c r="H184" i="14" s="1"/>
  <c r="G183" i="14"/>
  <c r="H183" i="14" s="1"/>
  <c r="G182" i="14"/>
  <c r="H182" i="14" s="1"/>
  <c r="G181" i="14"/>
  <c r="H181" i="14" s="1"/>
  <c r="G180" i="14"/>
  <c r="H180" i="14" s="1"/>
  <c r="G179" i="14"/>
  <c r="H179" i="14" s="1"/>
  <c r="G178" i="14"/>
  <c r="H178" i="14" s="1"/>
  <c r="G177" i="14"/>
  <c r="H177" i="14" s="1"/>
  <c r="G176" i="14"/>
  <c r="H176" i="14" s="1"/>
  <c r="G175" i="14"/>
  <c r="H175" i="14" s="1"/>
  <c r="G174" i="14"/>
  <c r="H174" i="14" s="1"/>
  <c r="G173" i="14"/>
  <c r="H173" i="14" s="1"/>
  <c r="G172" i="14"/>
  <c r="H172" i="14" s="1"/>
  <c r="G171" i="14"/>
  <c r="H171" i="14" s="1"/>
  <c r="G170" i="14"/>
  <c r="H170" i="14" s="1"/>
  <c r="G169" i="14"/>
  <c r="H169" i="14" s="1"/>
  <c r="G168" i="14"/>
  <c r="H168" i="14" s="1"/>
  <c r="G167" i="14"/>
  <c r="H167" i="14" s="1"/>
  <c r="G166" i="14"/>
  <c r="H166" i="14" s="1"/>
  <c r="G165" i="14"/>
  <c r="H165" i="14" s="1"/>
  <c r="G164" i="14"/>
  <c r="H164" i="14" s="1"/>
  <c r="G163" i="14"/>
  <c r="H163" i="14" s="1"/>
  <c r="G162" i="14"/>
  <c r="H162" i="14" s="1"/>
  <c r="G161" i="14"/>
  <c r="H161" i="14" s="1"/>
  <c r="G160" i="14"/>
  <c r="H160" i="14" s="1"/>
  <c r="G159" i="14"/>
  <c r="H159" i="14" s="1"/>
  <c r="G158" i="14"/>
  <c r="H158" i="14" s="1"/>
  <c r="G157" i="14"/>
  <c r="H157" i="14" s="1"/>
  <c r="G156" i="14"/>
  <c r="H156" i="14" s="1"/>
  <c r="G155" i="14"/>
  <c r="H155" i="14" s="1"/>
  <c r="G154" i="14"/>
  <c r="H154" i="14" s="1"/>
  <c r="G153" i="14"/>
  <c r="H153" i="14" s="1"/>
  <c r="G152" i="14"/>
  <c r="H152" i="14" s="1"/>
  <c r="G151" i="14"/>
  <c r="H151" i="14" s="1"/>
  <c r="G150" i="14"/>
  <c r="H150" i="14" s="1"/>
  <c r="G149" i="14"/>
  <c r="H149" i="14" s="1"/>
  <c r="G148" i="14"/>
  <c r="H148" i="14" s="1"/>
  <c r="G147" i="14"/>
  <c r="H147" i="14" s="1"/>
  <c r="G146" i="14"/>
  <c r="H146" i="14" s="1"/>
  <c r="G145" i="14"/>
  <c r="H145" i="14" s="1"/>
  <c r="G144" i="14"/>
  <c r="H144" i="14" s="1"/>
  <c r="G143" i="14"/>
  <c r="H143" i="14" s="1"/>
  <c r="G142" i="14"/>
  <c r="H142" i="14" s="1"/>
  <c r="G141" i="14"/>
  <c r="H141" i="14" s="1"/>
  <c r="G140" i="14"/>
  <c r="H140" i="14" s="1"/>
  <c r="G139" i="14"/>
  <c r="H139" i="14" s="1"/>
  <c r="G138" i="14"/>
  <c r="H138" i="14" s="1"/>
  <c r="G137" i="14"/>
  <c r="H137" i="14" s="1"/>
  <c r="G136" i="14"/>
  <c r="H136" i="14" s="1"/>
  <c r="G135" i="14"/>
  <c r="H135" i="14" s="1"/>
  <c r="G134" i="14"/>
  <c r="H134" i="14" s="1"/>
  <c r="G133" i="14"/>
  <c r="H133" i="14" s="1"/>
  <c r="G132" i="14"/>
  <c r="H132" i="14" s="1"/>
  <c r="G131" i="14"/>
  <c r="H131" i="14" s="1"/>
  <c r="G130" i="14"/>
  <c r="H130" i="14" s="1"/>
  <c r="G129" i="14"/>
  <c r="H129" i="14" s="1"/>
  <c r="G128" i="14"/>
  <c r="H128" i="14" s="1"/>
  <c r="G127" i="14"/>
  <c r="H127" i="14" s="1"/>
  <c r="G126" i="14"/>
  <c r="H126" i="14" s="1"/>
  <c r="G125" i="14"/>
  <c r="H125" i="14" s="1"/>
  <c r="G124" i="14"/>
  <c r="H124" i="14" s="1"/>
  <c r="G123" i="14"/>
  <c r="H123" i="14" s="1"/>
  <c r="G122" i="14"/>
  <c r="H122" i="14" s="1"/>
  <c r="G121" i="14"/>
  <c r="H121" i="14" s="1"/>
  <c r="G120" i="14"/>
  <c r="H120" i="14" s="1"/>
  <c r="G119" i="14"/>
  <c r="H119" i="14" s="1"/>
  <c r="G118" i="14"/>
  <c r="H118" i="14" s="1"/>
  <c r="G117" i="14"/>
  <c r="H117" i="14" s="1"/>
  <c r="G116" i="14"/>
  <c r="H116" i="14" s="1"/>
  <c r="G115" i="14"/>
  <c r="H115" i="14" s="1"/>
  <c r="G114" i="14"/>
  <c r="H114" i="14" s="1"/>
  <c r="G113" i="14"/>
  <c r="H113" i="14" s="1"/>
  <c r="G112" i="14"/>
  <c r="H112" i="14" s="1"/>
  <c r="G111" i="14"/>
  <c r="H111" i="14" s="1"/>
  <c r="G110" i="14"/>
  <c r="H110" i="14" s="1"/>
  <c r="G109" i="14"/>
  <c r="H109" i="14" s="1"/>
  <c r="G108" i="14"/>
  <c r="H108" i="14" s="1"/>
  <c r="G107" i="14"/>
  <c r="H107" i="14" s="1"/>
  <c r="G106" i="14"/>
  <c r="H106" i="14" s="1"/>
  <c r="G105" i="14"/>
  <c r="H105" i="14" s="1"/>
  <c r="G104" i="14"/>
  <c r="H104" i="14" s="1"/>
  <c r="G103" i="14"/>
  <c r="H103" i="14" s="1"/>
  <c r="G102" i="14"/>
  <c r="H102" i="14" s="1"/>
  <c r="G101" i="14"/>
  <c r="H101" i="14" s="1"/>
  <c r="G100" i="14"/>
  <c r="H100" i="14" s="1"/>
  <c r="G99" i="14"/>
  <c r="H99" i="14" s="1"/>
  <c r="G98" i="14"/>
  <c r="H98" i="14" s="1"/>
  <c r="G97" i="14"/>
  <c r="H97" i="14" s="1"/>
  <c r="G96" i="14"/>
  <c r="H96" i="14" s="1"/>
  <c r="G95" i="14"/>
  <c r="H95" i="14" s="1"/>
  <c r="G94" i="14"/>
  <c r="H94" i="14" s="1"/>
  <c r="G93" i="14"/>
  <c r="H93" i="14" s="1"/>
  <c r="G92" i="14"/>
  <c r="H92" i="14" s="1"/>
  <c r="G91" i="14"/>
  <c r="H91" i="14" s="1"/>
  <c r="G90" i="14"/>
  <c r="H90" i="14" s="1"/>
  <c r="G89" i="14"/>
  <c r="H89" i="14" s="1"/>
  <c r="G88" i="14"/>
  <c r="H88" i="14" s="1"/>
  <c r="G87" i="14"/>
  <c r="H87" i="14" s="1"/>
  <c r="G86" i="14"/>
  <c r="H86" i="14" s="1"/>
  <c r="G85" i="14"/>
  <c r="H85" i="14" s="1"/>
  <c r="G84" i="14"/>
  <c r="H84" i="14" s="1"/>
  <c r="G83" i="14"/>
  <c r="H83" i="14" s="1"/>
  <c r="G82" i="14"/>
  <c r="H82" i="14" s="1"/>
  <c r="G81" i="14"/>
  <c r="H81" i="14" s="1"/>
  <c r="G80" i="14"/>
  <c r="H80" i="14" s="1"/>
  <c r="G79" i="14"/>
  <c r="H79" i="14" s="1"/>
  <c r="G78" i="14"/>
  <c r="H78" i="14" s="1"/>
  <c r="G77" i="14"/>
  <c r="H77" i="14" s="1"/>
  <c r="G76" i="14"/>
  <c r="H76" i="14" s="1"/>
  <c r="G75" i="14"/>
  <c r="H75" i="14" s="1"/>
  <c r="G74" i="14"/>
  <c r="H74" i="14" s="1"/>
  <c r="G73" i="14"/>
  <c r="H73" i="14" s="1"/>
  <c r="G72" i="14"/>
  <c r="H72" i="14" s="1"/>
  <c r="G71" i="14"/>
  <c r="H71" i="14" s="1"/>
  <c r="G70" i="14"/>
  <c r="H70" i="14" s="1"/>
  <c r="G69" i="14"/>
  <c r="H69" i="14" s="1"/>
  <c r="G68" i="14"/>
  <c r="H68" i="14" s="1"/>
  <c r="G67" i="14"/>
  <c r="H67" i="14" s="1"/>
  <c r="G66" i="14"/>
  <c r="H66" i="14" s="1"/>
  <c r="G65" i="14"/>
  <c r="H65" i="14" s="1"/>
  <c r="G64" i="14"/>
  <c r="H64" i="14" s="1"/>
  <c r="G63" i="14"/>
  <c r="H63" i="14" s="1"/>
  <c r="G62" i="14"/>
  <c r="H62" i="14" s="1"/>
  <c r="G61" i="14"/>
  <c r="H61" i="14" s="1"/>
  <c r="G60" i="14"/>
  <c r="H60" i="14" s="1"/>
  <c r="G59" i="14"/>
  <c r="H59" i="14" s="1"/>
  <c r="G58" i="14"/>
  <c r="H58" i="14" s="1"/>
  <c r="G57" i="14"/>
  <c r="H57" i="14" s="1"/>
  <c r="G56" i="14"/>
  <c r="H56" i="14" s="1"/>
  <c r="G55" i="14"/>
  <c r="H55" i="14" s="1"/>
  <c r="G54" i="14"/>
  <c r="H54" i="14" s="1"/>
  <c r="G53" i="14"/>
  <c r="H53" i="14" s="1"/>
  <c r="G52" i="14"/>
  <c r="H52" i="14" s="1"/>
  <c r="G51" i="14"/>
  <c r="H51" i="14" s="1"/>
  <c r="G50" i="14"/>
  <c r="H50" i="14" s="1"/>
  <c r="G49" i="14"/>
  <c r="H49" i="14" s="1"/>
  <c r="G48" i="14"/>
  <c r="H48" i="14" s="1"/>
  <c r="G47" i="14"/>
  <c r="H47" i="14" s="1"/>
  <c r="G46" i="14"/>
  <c r="H46" i="14" s="1"/>
  <c r="G45" i="14"/>
  <c r="H45" i="14" s="1"/>
  <c r="G44" i="14"/>
  <c r="H44" i="14" s="1"/>
  <c r="G43" i="14"/>
  <c r="H43" i="14" s="1"/>
  <c r="G42" i="14"/>
  <c r="H42" i="14" s="1"/>
  <c r="G41" i="14"/>
  <c r="H41" i="14" s="1"/>
  <c r="G40" i="14"/>
  <c r="H40" i="14" s="1"/>
  <c r="G39" i="14"/>
  <c r="H39" i="14" s="1"/>
  <c r="G38" i="14"/>
  <c r="H38" i="14" s="1"/>
  <c r="G37" i="14"/>
  <c r="H37" i="14" s="1"/>
  <c r="G36" i="14"/>
  <c r="H36" i="14" s="1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2" i="14"/>
  <c r="H212" i="13"/>
  <c r="G211" i="13"/>
  <c r="H211" i="13" s="1"/>
  <c r="G210" i="13"/>
  <c r="H210" i="13" s="1"/>
  <c r="G209" i="13"/>
  <c r="H209" i="13" s="1"/>
  <c r="G208" i="13"/>
  <c r="H208" i="13" s="1"/>
  <c r="G207" i="13"/>
  <c r="H207" i="13" s="1"/>
  <c r="G206" i="13"/>
  <c r="H206" i="13" s="1"/>
  <c r="G205" i="13"/>
  <c r="H205" i="13" s="1"/>
  <c r="G204" i="13"/>
  <c r="H204" i="13" s="1"/>
  <c r="G203" i="13"/>
  <c r="H203" i="13" s="1"/>
  <c r="G202" i="13"/>
  <c r="H202" i="13" s="1"/>
  <c r="G201" i="13"/>
  <c r="H201" i="13" s="1"/>
  <c r="G200" i="13"/>
  <c r="H200" i="13" s="1"/>
  <c r="G199" i="13"/>
  <c r="H199" i="13" s="1"/>
  <c r="G198" i="13"/>
  <c r="H198" i="13" s="1"/>
  <c r="G197" i="13"/>
  <c r="H197" i="13" s="1"/>
  <c r="G196" i="13"/>
  <c r="H196" i="13" s="1"/>
  <c r="G195" i="13"/>
  <c r="H195" i="13" s="1"/>
  <c r="G194" i="13"/>
  <c r="H194" i="13" s="1"/>
  <c r="G193" i="13"/>
  <c r="H193" i="13" s="1"/>
  <c r="G192" i="13"/>
  <c r="H192" i="13" s="1"/>
  <c r="G191" i="13"/>
  <c r="H191" i="13" s="1"/>
  <c r="G190" i="13"/>
  <c r="H190" i="13" s="1"/>
  <c r="G189" i="13"/>
  <c r="H189" i="13" s="1"/>
  <c r="G188" i="13"/>
  <c r="H188" i="13" s="1"/>
  <c r="G187" i="13"/>
  <c r="H187" i="13" s="1"/>
  <c r="G186" i="13"/>
  <c r="H186" i="13" s="1"/>
  <c r="G185" i="13"/>
  <c r="H185" i="13" s="1"/>
  <c r="G184" i="13"/>
  <c r="H184" i="13" s="1"/>
  <c r="G183" i="13"/>
  <c r="H183" i="13" s="1"/>
  <c r="G182" i="13"/>
  <c r="H182" i="13" s="1"/>
  <c r="G181" i="13"/>
  <c r="H181" i="13" s="1"/>
  <c r="G180" i="13"/>
  <c r="H180" i="13" s="1"/>
  <c r="G179" i="13"/>
  <c r="H179" i="13" s="1"/>
  <c r="G178" i="13"/>
  <c r="H178" i="13" s="1"/>
  <c r="G177" i="13"/>
  <c r="H177" i="13" s="1"/>
  <c r="G176" i="13"/>
  <c r="H176" i="13" s="1"/>
  <c r="G175" i="13"/>
  <c r="H175" i="13" s="1"/>
  <c r="G174" i="13"/>
  <c r="H174" i="13" s="1"/>
  <c r="G173" i="13"/>
  <c r="H173" i="13" s="1"/>
  <c r="G172" i="13"/>
  <c r="H172" i="13" s="1"/>
  <c r="G171" i="13"/>
  <c r="H171" i="13" s="1"/>
  <c r="G170" i="13"/>
  <c r="H170" i="13" s="1"/>
  <c r="G169" i="13"/>
  <c r="H169" i="13" s="1"/>
  <c r="G168" i="13"/>
  <c r="H168" i="13" s="1"/>
  <c r="G167" i="13"/>
  <c r="H167" i="13" s="1"/>
  <c r="G166" i="13"/>
  <c r="H166" i="13" s="1"/>
  <c r="G165" i="13"/>
  <c r="H165" i="13" s="1"/>
  <c r="G164" i="13"/>
  <c r="H164" i="13" s="1"/>
  <c r="G163" i="13"/>
  <c r="H163" i="13" s="1"/>
  <c r="G162" i="13"/>
  <c r="H162" i="13" s="1"/>
  <c r="G161" i="13"/>
  <c r="H161" i="13" s="1"/>
  <c r="G160" i="13"/>
  <c r="H160" i="13" s="1"/>
  <c r="G159" i="13"/>
  <c r="H159" i="13" s="1"/>
  <c r="G158" i="13"/>
  <c r="H158" i="13" s="1"/>
  <c r="G157" i="13"/>
  <c r="H157" i="13" s="1"/>
  <c r="G156" i="13"/>
  <c r="H156" i="13" s="1"/>
  <c r="G155" i="13"/>
  <c r="H155" i="13" s="1"/>
  <c r="G154" i="13"/>
  <c r="H154" i="13" s="1"/>
  <c r="G153" i="13"/>
  <c r="H153" i="13" s="1"/>
  <c r="G152" i="13"/>
  <c r="H152" i="13" s="1"/>
  <c r="G151" i="13"/>
  <c r="H151" i="13" s="1"/>
  <c r="G150" i="13"/>
  <c r="H150" i="13" s="1"/>
  <c r="G149" i="13"/>
  <c r="H149" i="13" s="1"/>
  <c r="G148" i="13"/>
  <c r="H148" i="13" s="1"/>
  <c r="G147" i="13"/>
  <c r="H147" i="13" s="1"/>
  <c r="G146" i="13"/>
  <c r="H146" i="13" s="1"/>
  <c r="G145" i="13"/>
  <c r="H145" i="13" s="1"/>
  <c r="G144" i="13"/>
  <c r="H144" i="13" s="1"/>
  <c r="G143" i="13"/>
  <c r="H143" i="13" s="1"/>
  <c r="G142" i="13"/>
  <c r="H142" i="13" s="1"/>
  <c r="G141" i="13"/>
  <c r="H141" i="13" s="1"/>
  <c r="G140" i="13"/>
  <c r="H140" i="13" s="1"/>
  <c r="G139" i="13"/>
  <c r="H139" i="13" s="1"/>
  <c r="G138" i="13"/>
  <c r="H138" i="13" s="1"/>
  <c r="G137" i="13"/>
  <c r="H137" i="13" s="1"/>
  <c r="G136" i="13"/>
  <c r="H136" i="13" s="1"/>
  <c r="G135" i="13"/>
  <c r="H135" i="13" s="1"/>
  <c r="G134" i="13"/>
  <c r="H134" i="13" s="1"/>
  <c r="G133" i="13"/>
  <c r="H133" i="13" s="1"/>
  <c r="G132" i="13"/>
  <c r="H132" i="13" s="1"/>
  <c r="G131" i="13"/>
  <c r="H131" i="13" s="1"/>
  <c r="G130" i="13"/>
  <c r="H130" i="13" s="1"/>
  <c r="G129" i="13"/>
  <c r="H129" i="13" s="1"/>
  <c r="G128" i="13"/>
  <c r="H128" i="13" s="1"/>
  <c r="G127" i="13"/>
  <c r="H127" i="13" s="1"/>
  <c r="G126" i="13"/>
  <c r="H126" i="13" s="1"/>
  <c r="G125" i="13"/>
  <c r="H125" i="13" s="1"/>
  <c r="G124" i="13"/>
  <c r="H124" i="13" s="1"/>
  <c r="G123" i="13"/>
  <c r="H123" i="13" s="1"/>
  <c r="G122" i="13"/>
  <c r="H122" i="13" s="1"/>
  <c r="G121" i="13"/>
  <c r="H121" i="13" s="1"/>
  <c r="G120" i="13"/>
  <c r="H120" i="13" s="1"/>
  <c r="G119" i="13"/>
  <c r="H119" i="13" s="1"/>
  <c r="G118" i="13"/>
  <c r="H118" i="13" s="1"/>
  <c r="G117" i="13"/>
  <c r="H117" i="13" s="1"/>
  <c r="G116" i="13"/>
  <c r="H116" i="13" s="1"/>
  <c r="G115" i="13"/>
  <c r="H115" i="13" s="1"/>
  <c r="G114" i="13"/>
  <c r="H114" i="13" s="1"/>
  <c r="G113" i="13"/>
  <c r="H113" i="13" s="1"/>
  <c r="G112" i="13"/>
  <c r="H112" i="13" s="1"/>
  <c r="G111" i="13"/>
  <c r="H111" i="13" s="1"/>
  <c r="G110" i="13"/>
  <c r="H110" i="13" s="1"/>
  <c r="G109" i="13"/>
  <c r="H109" i="13" s="1"/>
  <c r="G108" i="13"/>
  <c r="H108" i="13" s="1"/>
  <c r="G107" i="13"/>
  <c r="H107" i="13" s="1"/>
  <c r="G106" i="13"/>
  <c r="H106" i="13" s="1"/>
  <c r="G105" i="13"/>
  <c r="H105" i="13" s="1"/>
  <c r="G104" i="13"/>
  <c r="H104" i="13" s="1"/>
  <c r="G103" i="13"/>
  <c r="H103" i="13" s="1"/>
  <c r="G102" i="13"/>
  <c r="H102" i="13" s="1"/>
  <c r="G101" i="13"/>
  <c r="H101" i="13" s="1"/>
  <c r="G100" i="13"/>
  <c r="H100" i="13" s="1"/>
  <c r="G99" i="13"/>
  <c r="H99" i="13" s="1"/>
  <c r="G98" i="13"/>
  <c r="H98" i="13" s="1"/>
  <c r="G97" i="13"/>
  <c r="H97" i="13" s="1"/>
  <c r="G96" i="13"/>
  <c r="H96" i="13" s="1"/>
  <c r="G95" i="13"/>
  <c r="H95" i="13" s="1"/>
  <c r="G94" i="13"/>
  <c r="H94" i="13" s="1"/>
  <c r="G93" i="13"/>
  <c r="H93" i="13" s="1"/>
  <c r="G92" i="13"/>
  <c r="H92" i="13" s="1"/>
  <c r="G91" i="13"/>
  <c r="H91" i="13" s="1"/>
  <c r="G90" i="13"/>
  <c r="H90" i="13" s="1"/>
  <c r="G89" i="13"/>
  <c r="H89" i="13" s="1"/>
  <c r="G88" i="13"/>
  <c r="H88" i="13" s="1"/>
  <c r="G87" i="13"/>
  <c r="H87" i="13" s="1"/>
  <c r="G86" i="13"/>
  <c r="H86" i="13" s="1"/>
  <c r="G85" i="13"/>
  <c r="H85" i="13" s="1"/>
  <c r="G84" i="13"/>
  <c r="H84" i="13" s="1"/>
  <c r="G83" i="13"/>
  <c r="H83" i="13" s="1"/>
  <c r="G82" i="13"/>
  <c r="H82" i="13" s="1"/>
  <c r="G81" i="13"/>
  <c r="H81" i="13" s="1"/>
  <c r="G80" i="13"/>
  <c r="H80" i="13" s="1"/>
  <c r="G79" i="13"/>
  <c r="H79" i="13" s="1"/>
  <c r="G78" i="13"/>
  <c r="H78" i="13" s="1"/>
  <c r="G77" i="13"/>
  <c r="H77" i="13" s="1"/>
  <c r="G76" i="13"/>
  <c r="H76" i="13" s="1"/>
  <c r="G75" i="13"/>
  <c r="H75" i="13" s="1"/>
  <c r="G74" i="13"/>
  <c r="H74" i="13" s="1"/>
  <c r="G73" i="13"/>
  <c r="H73" i="13" s="1"/>
  <c r="G72" i="13"/>
  <c r="H72" i="13" s="1"/>
  <c r="G71" i="13"/>
  <c r="H71" i="13" s="1"/>
  <c r="G70" i="13"/>
  <c r="H70" i="13" s="1"/>
  <c r="G69" i="13"/>
  <c r="H69" i="13" s="1"/>
  <c r="G68" i="13"/>
  <c r="H68" i="13" s="1"/>
  <c r="G67" i="13"/>
  <c r="H67" i="13" s="1"/>
  <c r="G66" i="13"/>
  <c r="H66" i="13" s="1"/>
  <c r="G65" i="13"/>
  <c r="H65" i="13" s="1"/>
  <c r="G64" i="13"/>
  <c r="H64" i="13" s="1"/>
  <c r="G63" i="13"/>
  <c r="H63" i="13" s="1"/>
  <c r="G62" i="13"/>
  <c r="H62" i="13" s="1"/>
  <c r="G61" i="13"/>
  <c r="H61" i="13" s="1"/>
  <c r="G60" i="13"/>
  <c r="H60" i="13" s="1"/>
  <c r="G59" i="13"/>
  <c r="H59" i="13" s="1"/>
  <c r="G58" i="13"/>
  <c r="H58" i="13" s="1"/>
  <c r="G57" i="13"/>
  <c r="H57" i="13" s="1"/>
  <c r="G56" i="13"/>
  <c r="H56" i="13" s="1"/>
  <c r="G55" i="13"/>
  <c r="H55" i="13" s="1"/>
  <c r="G54" i="13"/>
  <c r="H54" i="13" s="1"/>
  <c r="G53" i="13"/>
  <c r="H53" i="13" s="1"/>
  <c r="G52" i="13"/>
  <c r="H52" i="13" s="1"/>
  <c r="G51" i="13"/>
  <c r="H51" i="13" s="1"/>
  <c r="G50" i="13"/>
  <c r="H50" i="13" s="1"/>
  <c r="G49" i="13"/>
  <c r="H49" i="13" s="1"/>
  <c r="G48" i="13"/>
  <c r="H48" i="13" s="1"/>
  <c r="G47" i="13"/>
  <c r="H47" i="13" s="1"/>
  <c r="G46" i="13"/>
  <c r="H46" i="13" s="1"/>
  <c r="G45" i="13"/>
  <c r="H45" i="13" s="1"/>
  <c r="G44" i="13"/>
  <c r="H44" i="13" s="1"/>
  <c r="G43" i="13"/>
  <c r="H43" i="13" s="1"/>
  <c r="G42" i="13"/>
  <c r="H42" i="13" s="1"/>
  <c r="G41" i="13"/>
  <c r="H41" i="13" s="1"/>
  <c r="G40" i="13"/>
  <c r="H40" i="13" s="1"/>
  <c r="G39" i="13"/>
  <c r="H39" i="13" s="1"/>
  <c r="G38" i="13"/>
  <c r="H38" i="13" s="1"/>
  <c r="G37" i="13"/>
  <c r="H37" i="13" s="1"/>
  <c r="G36" i="13"/>
  <c r="H36" i="13" s="1"/>
  <c r="G35" i="13"/>
  <c r="H35" i="13" s="1"/>
  <c r="G34" i="13"/>
  <c r="H34" i="13" s="1"/>
  <c r="G33" i="13"/>
  <c r="H33" i="13" s="1"/>
  <c r="G32" i="13"/>
  <c r="H32" i="13" s="1"/>
  <c r="G31" i="13"/>
  <c r="H31" i="13" s="1"/>
  <c r="G30" i="13"/>
  <c r="H30" i="13" s="1"/>
  <c r="G29" i="13"/>
  <c r="H29" i="13" s="1"/>
  <c r="G28" i="13"/>
  <c r="H28" i="13" s="1"/>
  <c r="G27" i="13"/>
  <c r="H27" i="13" s="1"/>
  <c r="G26" i="13"/>
  <c r="H26" i="13" s="1"/>
  <c r="G25" i="13"/>
  <c r="H25" i="13" s="1"/>
  <c r="G24" i="13"/>
  <c r="H24" i="13" s="1"/>
  <c r="G23" i="13"/>
  <c r="H23" i="13" s="1"/>
  <c r="G22" i="13"/>
  <c r="H22" i="13" s="1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H3" i="13" s="1"/>
  <c r="G2" i="13"/>
  <c r="J2" i="13" s="1"/>
  <c r="I4" i="1" s="1"/>
  <c r="H212" i="12"/>
  <c r="G211" i="12"/>
  <c r="H211" i="12" s="1"/>
  <c r="G210" i="12"/>
  <c r="H210" i="12" s="1"/>
  <c r="G209" i="12"/>
  <c r="H209" i="12" s="1"/>
  <c r="G208" i="12"/>
  <c r="H208" i="12" s="1"/>
  <c r="G207" i="12"/>
  <c r="H207" i="12" s="1"/>
  <c r="G206" i="12"/>
  <c r="H206" i="12" s="1"/>
  <c r="G205" i="12"/>
  <c r="H205" i="12" s="1"/>
  <c r="G204" i="12"/>
  <c r="H204" i="12" s="1"/>
  <c r="G203" i="12"/>
  <c r="H203" i="12" s="1"/>
  <c r="G202" i="12"/>
  <c r="H202" i="12" s="1"/>
  <c r="G201" i="12"/>
  <c r="H201" i="12" s="1"/>
  <c r="G200" i="12"/>
  <c r="H200" i="12" s="1"/>
  <c r="G199" i="12"/>
  <c r="H199" i="12" s="1"/>
  <c r="G198" i="12"/>
  <c r="H198" i="12" s="1"/>
  <c r="G197" i="12"/>
  <c r="H197" i="12" s="1"/>
  <c r="G196" i="12"/>
  <c r="H196" i="12" s="1"/>
  <c r="G195" i="12"/>
  <c r="H195" i="12" s="1"/>
  <c r="G194" i="12"/>
  <c r="H194" i="12" s="1"/>
  <c r="G193" i="12"/>
  <c r="H193" i="12" s="1"/>
  <c r="G192" i="12"/>
  <c r="H192" i="12" s="1"/>
  <c r="G191" i="12"/>
  <c r="H191" i="12" s="1"/>
  <c r="G190" i="12"/>
  <c r="H190" i="12" s="1"/>
  <c r="G189" i="12"/>
  <c r="H189" i="12" s="1"/>
  <c r="G188" i="12"/>
  <c r="H188" i="12" s="1"/>
  <c r="G187" i="12"/>
  <c r="H187" i="12" s="1"/>
  <c r="G186" i="12"/>
  <c r="H186" i="12" s="1"/>
  <c r="G185" i="12"/>
  <c r="H185" i="12" s="1"/>
  <c r="G184" i="12"/>
  <c r="H184" i="12" s="1"/>
  <c r="G183" i="12"/>
  <c r="H183" i="12" s="1"/>
  <c r="G182" i="12"/>
  <c r="H182" i="12" s="1"/>
  <c r="G181" i="12"/>
  <c r="H181" i="12" s="1"/>
  <c r="G180" i="12"/>
  <c r="H180" i="12" s="1"/>
  <c r="G179" i="12"/>
  <c r="H179" i="12" s="1"/>
  <c r="G178" i="12"/>
  <c r="H178" i="12" s="1"/>
  <c r="G177" i="12"/>
  <c r="H177" i="12" s="1"/>
  <c r="G176" i="12"/>
  <c r="H176" i="12" s="1"/>
  <c r="G175" i="12"/>
  <c r="H175" i="12" s="1"/>
  <c r="G174" i="12"/>
  <c r="H174" i="12" s="1"/>
  <c r="G173" i="12"/>
  <c r="H173" i="12" s="1"/>
  <c r="G172" i="12"/>
  <c r="H172" i="12" s="1"/>
  <c r="G171" i="12"/>
  <c r="H171" i="12" s="1"/>
  <c r="G170" i="12"/>
  <c r="H170" i="12" s="1"/>
  <c r="G169" i="12"/>
  <c r="H169" i="12" s="1"/>
  <c r="G168" i="12"/>
  <c r="H168" i="12" s="1"/>
  <c r="G167" i="12"/>
  <c r="H167" i="12" s="1"/>
  <c r="G166" i="12"/>
  <c r="H166" i="12" s="1"/>
  <c r="G165" i="12"/>
  <c r="H165" i="12" s="1"/>
  <c r="G164" i="12"/>
  <c r="H164" i="12" s="1"/>
  <c r="G163" i="12"/>
  <c r="H163" i="12" s="1"/>
  <c r="G162" i="12"/>
  <c r="H162" i="12" s="1"/>
  <c r="G161" i="12"/>
  <c r="H161" i="12" s="1"/>
  <c r="G160" i="12"/>
  <c r="H160" i="12" s="1"/>
  <c r="G159" i="12"/>
  <c r="H159" i="12" s="1"/>
  <c r="G158" i="12"/>
  <c r="H158" i="12" s="1"/>
  <c r="G157" i="12"/>
  <c r="H157" i="12" s="1"/>
  <c r="G156" i="12"/>
  <c r="H156" i="12" s="1"/>
  <c r="G155" i="12"/>
  <c r="H155" i="12" s="1"/>
  <c r="G154" i="12"/>
  <c r="H154" i="12" s="1"/>
  <c r="G153" i="12"/>
  <c r="H153" i="12" s="1"/>
  <c r="G152" i="12"/>
  <c r="H152" i="12" s="1"/>
  <c r="G151" i="12"/>
  <c r="H151" i="12" s="1"/>
  <c r="G150" i="12"/>
  <c r="H150" i="12" s="1"/>
  <c r="G149" i="12"/>
  <c r="H149" i="12" s="1"/>
  <c r="G148" i="12"/>
  <c r="H148" i="12" s="1"/>
  <c r="G147" i="12"/>
  <c r="H147" i="12" s="1"/>
  <c r="G146" i="12"/>
  <c r="H146" i="12" s="1"/>
  <c r="G145" i="12"/>
  <c r="H145" i="12" s="1"/>
  <c r="G144" i="12"/>
  <c r="H144" i="12" s="1"/>
  <c r="G143" i="12"/>
  <c r="H143" i="12" s="1"/>
  <c r="G142" i="12"/>
  <c r="H142" i="12" s="1"/>
  <c r="G141" i="12"/>
  <c r="H141" i="12" s="1"/>
  <c r="G140" i="12"/>
  <c r="H140" i="12" s="1"/>
  <c r="G139" i="12"/>
  <c r="H139" i="12" s="1"/>
  <c r="G138" i="12"/>
  <c r="H138" i="12" s="1"/>
  <c r="G137" i="12"/>
  <c r="H137" i="12" s="1"/>
  <c r="G136" i="12"/>
  <c r="H136" i="12" s="1"/>
  <c r="G135" i="12"/>
  <c r="H135" i="12" s="1"/>
  <c r="G134" i="12"/>
  <c r="H134" i="12" s="1"/>
  <c r="G133" i="12"/>
  <c r="H133" i="12" s="1"/>
  <c r="G132" i="12"/>
  <c r="H132" i="12" s="1"/>
  <c r="G131" i="12"/>
  <c r="H131" i="12" s="1"/>
  <c r="G130" i="12"/>
  <c r="H130" i="12" s="1"/>
  <c r="G129" i="12"/>
  <c r="H129" i="12" s="1"/>
  <c r="G128" i="12"/>
  <c r="H128" i="12" s="1"/>
  <c r="G127" i="12"/>
  <c r="H127" i="12" s="1"/>
  <c r="G126" i="12"/>
  <c r="H126" i="12" s="1"/>
  <c r="G125" i="12"/>
  <c r="H125" i="12" s="1"/>
  <c r="G124" i="12"/>
  <c r="H124" i="12" s="1"/>
  <c r="G123" i="12"/>
  <c r="H123" i="12" s="1"/>
  <c r="G122" i="12"/>
  <c r="H122" i="12" s="1"/>
  <c r="G121" i="12"/>
  <c r="H121" i="12" s="1"/>
  <c r="G120" i="12"/>
  <c r="H120" i="12" s="1"/>
  <c r="G119" i="12"/>
  <c r="H119" i="12" s="1"/>
  <c r="G118" i="12"/>
  <c r="H118" i="12" s="1"/>
  <c r="G117" i="12"/>
  <c r="H117" i="12" s="1"/>
  <c r="G116" i="12"/>
  <c r="H116" i="12" s="1"/>
  <c r="G115" i="12"/>
  <c r="H115" i="12" s="1"/>
  <c r="G114" i="12"/>
  <c r="H114" i="12" s="1"/>
  <c r="G113" i="12"/>
  <c r="H113" i="12" s="1"/>
  <c r="G112" i="12"/>
  <c r="H112" i="12" s="1"/>
  <c r="G111" i="12"/>
  <c r="H111" i="12" s="1"/>
  <c r="G110" i="12"/>
  <c r="H110" i="12" s="1"/>
  <c r="G109" i="12"/>
  <c r="H109" i="12" s="1"/>
  <c r="G108" i="12"/>
  <c r="H108" i="12" s="1"/>
  <c r="G107" i="12"/>
  <c r="H107" i="12" s="1"/>
  <c r="G106" i="12"/>
  <c r="H106" i="12" s="1"/>
  <c r="G105" i="12"/>
  <c r="H105" i="12" s="1"/>
  <c r="G104" i="12"/>
  <c r="H104" i="12" s="1"/>
  <c r="G103" i="12"/>
  <c r="H103" i="12" s="1"/>
  <c r="G102" i="12"/>
  <c r="H102" i="12" s="1"/>
  <c r="G101" i="12"/>
  <c r="H101" i="12" s="1"/>
  <c r="G100" i="12"/>
  <c r="H100" i="12" s="1"/>
  <c r="G99" i="12"/>
  <c r="H99" i="12" s="1"/>
  <c r="G98" i="12"/>
  <c r="H98" i="12" s="1"/>
  <c r="G97" i="12"/>
  <c r="H97" i="12" s="1"/>
  <c r="G96" i="12"/>
  <c r="H96" i="12" s="1"/>
  <c r="G95" i="12"/>
  <c r="H95" i="12" s="1"/>
  <c r="G94" i="12"/>
  <c r="H94" i="12" s="1"/>
  <c r="G93" i="12"/>
  <c r="H93" i="12" s="1"/>
  <c r="G92" i="12"/>
  <c r="H92" i="12" s="1"/>
  <c r="G91" i="12"/>
  <c r="H91" i="12" s="1"/>
  <c r="G90" i="12"/>
  <c r="H90" i="12" s="1"/>
  <c r="G89" i="12"/>
  <c r="H89" i="12" s="1"/>
  <c r="G88" i="12"/>
  <c r="H88" i="12" s="1"/>
  <c r="G87" i="12"/>
  <c r="H87" i="12" s="1"/>
  <c r="G86" i="12"/>
  <c r="H86" i="12" s="1"/>
  <c r="G85" i="12"/>
  <c r="H85" i="12" s="1"/>
  <c r="G84" i="12"/>
  <c r="H84" i="12" s="1"/>
  <c r="G83" i="12"/>
  <c r="H83" i="12" s="1"/>
  <c r="G82" i="12"/>
  <c r="H82" i="12" s="1"/>
  <c r="G81" i="12"/>
  <c r="H81" i="12" s="1"/>
  <c r="G80" i="12"/>
  <c r="H80" i="12" s="1"/>
  <c r="G79" i="12"/>
  <c r="H79" i="12" s="1"/>
  <c r="G78" i="12"/>
  <c r="H78" i="12" s="1"/>
  <c r="G77" i="12"/>
  <c r="H77" i="12" s="1"/>
  <c r="G76" i="12"/>
  <c r="H76" i="12" s="1"/>
  <c r="G75" i="12"/>
  <c r="H75" i="12" s="1"/>
  <c r="G74" i="12"/>
  <c r="H74" i="12" s="1"/>
  <c r="G73" i="12"/>
  <c r="H73" i="12" s="1"/>
  <c r="G72" i="12"/>
  <c r="H72" i="12" s="1"/>
  <c r="G71" i="12"/>
  <c r="H71" i="12" s="1"/>
  <c r="G70" i="12"/>
  <c r="H70" i="12" s="1"/>
  <c r="G69" i="12"/>
  <c r="H69" i="12" s="1"/>
  <c r="G68" i="12"/>
  <c r="H68" i="12" s="1"/>
  <c r="G67" i="12"/>
  <c r="H67" i="12" s="1"/>
  <c r="G66" i="12"/>
  <c r="H66" i="12" s="1"/>
  <c r="G65" i="12"/>
  <c r="H65" i="12" s="1"/>
  <c r="G64" i="12"/>
  <c r="H64" i="12" s="1"/>
  <c r="G63" i="12"/>
  <c r="H63" i="12" s="1"/>
  <c r="G62" i="12"/>
  <c r="H62" i="12" s="1"/>
  <c r="G61" i="12"/>
  <c r="H61" i="12" s="1"/>
  <c r="G60" i="12"/>
  <c r="H60" i="12" s="1"/>
  <c r="G59" i="12"/>
  <c r="H59" i="12" s="1"/>
  <c r="G58" i="12"/>
  <c r="H58" i="12" s="1"/>
  <c r="G57" i="12"/>
  <c r="H57" i="12" s="1"/>
  <c r="G56" i="12"/>
  <c r="H56" i="12" s="1"/>
  <c r="G55" i="12"/>
  <c r="H55" i="12" s="1"/>
  <c r="G54" i="12"/>
  <c r="H54" i="12" s="1"/>
  <c r="G53" i="12"/>
  <c r="H53" i="12" s="1"/>
  <c r="G52" i="12"/>
  <c r="H52" i="12" s="1"/>
  <c r="G51" i="12"/>
  <c r="H51" i="12" s="1"/>
  <c r="G50" i="12"/>
  <c r="H50" i="12" s="1"/>
  <c r="G49" i="12"/>
  <c r="H49" i="12" s="1"/>
  <c r="G48" i="12"/>
  <c r="H48" i="12" s="1"/>
  <c r="G47" i="12"/>
  <c r="H47" i="12" s="1"/>
  <c r="G46" i="12"/>
  <c r="H46" i="12" s="1"/>
  <c r="G45" i="12"/>
  <c r="H45" i="12" s="1"/>
  <c r="G44" i="12"/>
  <c r="H44" i="12" s="1"/>
  <c r="G43" i="12"/>
  <c r="H43" i="12" s="1"/>
  <c r="G42" i="12"/>
  <c r="H42" i="12" s="1"/>
  <c r="G41" i="12"/>
  <c r="H41" i="12" s="1"/>
  <c r="G40" i="12"/>
  <c r="H40" i="12" s="1"/>
  <c r="G39" i="12"/>
  <c r="H39" i="12" s="1"/>
  <c r="G38" i="12"/>
  <c r="H38" i="12" s="1"/>
  <c r="G37" i="12"/>
  <c r="H37" i="12" s="1"/>
  <c r="G36" i="12"/>
  <c r="H36" i="12" s="1"/>
  <c r="G35" i="12"/>
  <c r="H35" i="12" s="1"/>
  <c r="G34" i="12"/>
  <c r="H34" i="12" s="1"/>
  <c r="G33" i="12"/>
  <c r="H33" i="12" s="1"/>
  <c r="G32" i="12"/>
  <c r="H32" i="12" s="1"/>
  <c r="G31" i="12"/>
  <c r="H31" i="12" s="1"/>
  <c r="G30" i="12"/>
  <c r="H30" i="12" s="1"/>
  <c r="G29" i="12"/>
  <c r="H29" i="12" s="1"/>
  <c r="G28" i="12"/>
  <c r="H28" i="12" s="1"/>
  <c r="G27" i="12"/>
  <c r="H27" i="12" s="1"/>
  <c r="G26" i="12"/>
  <c r="H26" i="12" s="1"/>
  <c r="G25" i="12"/>
  <c r="H25" i="12" s="1"/>
  <c r="G24" i="12"/>
  <c r="H24" i="12" s="1"/>
  <c r="G23" i="12"/>
  <c r="H23" i="12" s="1"/>
  <c r="G22" i="12"/>
  <c r="H22" i="12" s="1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H212" i="11"/>
  <c r="G211" i="11"/>
  <c r="H211" i="11" s="1"/>
  <c r="G210" i="11"/>
  <c r="H210" i="11" s="1"/>
  <c r="G209" i="11"/>
  <c r="H209" i="11" s="1"/>
  <c r="G208" i="11"/>
  <c r="H208" i="11" s="1"/>
  <c r="G207" i="11"/>
  <c r="H207" i="11" s="1"/>
  <c r="G206" i="11"/>
  <c r="H206" i="11" s="1"/>
  <c r="G205" i="11"/>
  <c r="H205" i="11" s="1"/>
  <c r="G204" i="11"/>
  <c r="H204" i="11" s="1"/>
  <c r="G203" i="11"/>
  <c r="H203" i="11" s="1"/>
  <c r="G202" i="11"/>
  <c r="H202" i="11" s="1"/>
  <c r="G201" i="11"/>
  <c r="H201" i="11" s="1"/>
  <c r="G200" i="11"/>
  <c r="H200" i="11" s="1"/>
  <c r="G199" i="11"/>
  <c r="H199" i="11" s="1"/>
  <c r="G198" i="11"/>
  <c r="H198" i="11" s="1"/>
  <c r="G197" i="11"/>
  <c r="H197" i="11" s="1"/>
  <c r="G196" i="11"/>
  <c r="H196" i="11" s="1"/>
  <c r="G195" i="11"/>
  <c r="H195" i="11" s="1"/>
  <c r="G194" i="11"/>
  <c r="H194" i="11" s="1"/>
  <c r="G193" i="11"/>
  <c r="H193" i="11" s="1"/>
  <c r="G192" i="11"/>
  <c r="H192" i="11" s="1"/>
  <c r="G191" i="11"/>
  <c r="H191" i="11" s="1"/>
  <c r="G190" i="11"/>
  <c r="H190" i="11" s="1"/>
  <c r="G189" i="11"/>
  <c r="H189" i="11" s="1"/>
  <c r="G188" i="11"/>
  <c r="H188" i="11" s="1"/>
  <c r="G187" i="11"/>
  <c r="H187" i="11" s="1"/>
  <c r="G186" i="11"/>
  <c r="H186" i="11" s="1"/>
  <c r="G185" i="11"/>
  <c r="H185" i="11" s="1"/>
  <c r="G184" i="11"/>
  <c r="H184" i="11" s="1"/>
  <c r="G183" i="11"/>
  <c r="H183" i="11" s="1"/>
  <c r="G182" i="11"/>
  <c r="H182" i="11" s="1"/>
  <c r="G181" i="11"/>
  <c r="H181" i="11" s="1"/>
  <c r="G180" i="11"/>
  <c r="H180" i="11" s="1"/>
  <c r="G179" i="11"/>
  <c r="H179" i="11" s="1"/>
  <c r="G178" i="11"/>
  <c r="H178" i="11" s="1"/>
  <c r="G177" i="11"/>
  <c r="H177" i="11" s="1"/>
  <c r="G176" i="11"/>
  <c r="H176" i="11" s="1"/>
  <c r="G175" i="11"/>
  <c r="H175" i="11" s="1"/>
  <c r="G174" i="11"/>
  <c r="H174" i="11" s="1"/>
  <c r="G173" i="11"/>
  <c r="H173" i="11" s="1"/>
  <c r="G172" i="11"/>
  <c r="H172" i="11" s="1"/>
  <c r="G171" i="11"/>
  <c r="H171" i="11" s="1"/>
  <c r="G170" i="11"/>
  <c r="H170" i="11" s="1"/>
  <c r="G169" i="11"/>
  <c r="H169" i="11" s="1"/>
  <c r="G168" i="11"/>
  <c r="H168" i="11" s="1"/>
  <c r="G167" i="11"/>
  <c r="H167" i="11" s="1"/>
  <c r="G166" i="11"/>
  <c r="H166" i="11" s="1"/>
  <c r="G165" i="11"/>
  <c r="H165" i="11" s="1"/>
  <c r="G164" i="11"/>
  <c r="H164" i="11" s="1"/>
  <c r="G163" i="11"/>
  <c r="H163" i="11" s="1"/>
  <c r="G162" i="11"/>
  <c r="H162" i="11" s="1"/>
  <c r="G161" i="11"/>
  <c r="H161" i="11" s="1"/>
  <c r="G160" i="11"/>
  <c r="H160" i="11" s="1"/>
  <c r="G159" i="11"/>
  <c r="H159" i="11" s="1"/>
  <c r="G158" i="11"/>
  <c r="H158" i="11" s="1"/>
  <c r="G157" i="11"/>
  <c r="H157" i="11" s="1"/>
  <c r="G156" i="11"/>
  <c r="H156" i="11" s="1"/>
  <c r="G155" i="11"/>
  <c r="H155" i="11" s="1"/>
  <c r="G154" i="11"/>
  <c r="H154" i="11" s="1"/>
  <c r="G153" i="11"/>
  <c r="H153" i="11" s="1"/>
  <c r="G152" i="11"/>
  <c r="H152" i="11" s="1"/>
  <c r="G151" i="11"/>
  <c r="H151" i="11" s="1"/>
  <c r="G150" i="11"/>
  <c r="H150" i="11" s="1"/>
  <c r="G149" i="11"/>
  <c r="H149" i="11" s="1"/>
  <c r="G148" i="11"/>
  <c r="H148" i="11" s="1"/>
  <c r="G147" i="11"/>
  <c r="H147" i="11" s="1"/>
  <c r="G146" i="11"/>
  <c r="H146" i="11" s="1"/>
  <c r="G145" i="11"/>
  <c r="H145" i="11" s="1"/>
  <c r="G144" i="11"/>
  <c r="H144" i="11" s="1"/>
  <c r="G143" i="11"/>
  <c r="H143" i="11" s="1"/>
  <c r="G142" i="11"/>
  <c r="H142" i="11" s="1"/>
  <c r="G141" i="11"/>
  <c r="H141" i="11" s="1"/>
  <c r="G140" i="11"/>
  <c r="H140" i="11" s="1"/>
  <c r="G139" i="11"/>
  <c r="H139" i="11" s="1"/>
  <c r="G138" i="11"/>
  <c r="H138" i="11" s="1"/>
  <c r="G137" i="11"/>
  <c r="H137" i="11" s="1"/>
  <c r="G136" i="11"/>
  <c r="H136" i="11" s="1"/>
  <c r="G135" i="11"/>
  <c r="H135" i="11" s="1"/>
  <c r="G134" i="11"/>
  <c r="H134" i="11" s="1"/>
  <c r="G133" i="11"/>
  <c r="H133" i="11" s="1"/>
  <c r="G132" i="11"/>
  <c r="H132" i="11" s="1"/>
  <c r="G131" i="11"/>
  <c r="H131" i="11" s="1"/>
  <c r="G130" i="11"/>
  <c r="H130" i="11" s="1"/>
  <c r="G129" i="11"/>
  <c r="H129" i="11" s="1"/>
  <c r="G128" i="11"/>
  <c r="H128" i="11" s="1"/>
  <c r="G127" i="11"/>
  <c r="H127" i="11" s="1"/>
  <c r="G126" i="11"/>
  <c r="H126" i="11" s="1"/>
  <c r="G125" i="11"/>
  <c r="H125" i="11" s="1"/>
  <c r="G124" i="11"/>
  <c r="H124" i="11" s="1"/>
  <c r="G123" i="11"/>
  <c r="H123" i="11" s="1"/>
  <c r="G122" i="11"/>
  <c r="H122" i="11" s="1"/>
  <c r="G121" i="11"/>
  <c r="H121" i="11" s="1"/>
  <c r="G120" i="11"/>
  <c r="H120" i="11" s="1"/>
  <c r="G119" i="11"/>
  <c r="H119" i="11" s="1"/>
  <c r="G118" i="11"/>
  <c r="H118" i="11" s="1"/>
  <c r="G117" i="11"/>
  <c r="H117" i="11" s="1"/>
  <c r="G116" i="11"/>
  <c r="H116" i="11" s="1"/>
  <c r="G115" i="11"/>
  <c r="H115" i="11" s="1"/>
  <c r="G114" i="11"/>
  <c r="H114" i="11" s="1"/>
  <c r="G113" i="11"/>
  <c r="H113" i="11" s="1"/>
  <c r="G112" i="11"/>
  <c r="H112" i="11" s="1"/>
  <c r="G111" i="11"/>
  <c r="H111" i="11" s="1"/>
  <c r="G110" i="11"/>
  <c r="H110" i="11" s="1"/>
  <c r="G109" i="11"/>
  <c r="H109" i="11" s="1"/>
  <c r="G108" i="11"/>
  <c r="H108" i="11" s="1"/>
  <c r="G107" i="11"/>
  <c r="H107" i="11" s="1"/>
  <c r="G106" i="11"/>
  <c r="H106" i="11" s="1"/>
  <c r="G105" i="11"/>
  <c r="H105" i="11" s="1"/>
  <c r="G104" i="11"/>
  <c r="H104" i="11" s="1"/>
  <c r="G103" i="11"/>
  <c r="H103" i="11" s="1"/>
  <c r="G102" i="11"/>
  <c r="H102" i="11" s="1"/>
  <c r="G101" i="11"/>
  <c r="H101" i="11" s="1"/>
  <c r="G100" i="11"/>
  <c r="H100" i="11" s="1"/>
  <c r="G99" i="11"/>
  <c r="H99" i="11" s="1"/>
  <c r="G98" i="11"/>
  <c r="H98" i="11" s="1"/>
  <c r="G97" i="11"/>
  <c r="H97" i="11" s="1"/>
  <c r="G96" i="11"/>
  <c r="H96" i="11" s="1"/>
  <c r="G95" i="11"/>
  <c r="H95" i="11" s="1"/>
  <c r="G94" i="11"/>
  <c r="H94" i="11" s="1"/>
  <c r="G93" i="11"/>
  <c r="H93" i="11" s="1"/>
  <c r="G92" i="11"/>
  <c r="H92" i="11" s="1"/>
  <c r="G91" i="11"/>
  <c r="H91" i="11" s="1"/>
  <c r="G90" i="11"/>
  <c r="H90" i="11" s="1"/>
  <c r="G89" i="11"/>
  <c r="H89" i="11" s="1"/>
  <c r="G88" i="11"/>
  <c r="H88" i="11" s="1"/>
  <c r="G87" i="11"/>
  <c r="H87" i="11" s="1"/>
  <c r="G86" i="11"/>
  <c r="H86" i="11" s="1"/>
  <c r="G85" i="11"/>
  <c r="H85" i="11" s="1"/>
  <c r="G84" i="11"/>
  <c r="H84" i="11" s="1"/>
  <c r="G83" i="11"/>
  <c r="H83" i="11" s="1"/>
  <c r="G82" i="11"/>
  <c r="H82" i="11" s="1"/>
  <c r="G81" i="11"/>
  <c r="H81" i="11" s="1"/>
  <c r="G80" i="11"/>
  <c r="H80" i="11" s="1"/>
  <c r="G79" i="11"/>
  <c r="H79" i="11" s="1"/>
  <c r="G78" i="11"/>
  <c r="H78" i="11" s="1"/>
  <c r="G77" i="11"/>
  <c r="H77" i="11" s="1"/>
  <c r="G76" i="11"/>
  <c r="H76" i="11" s="1"/>
  <c r="G75" i="11"/>
  <c r="H75" i="11" s="1"/>
  <c r="G74" i="11"/>
  <c r="H74" i="11" s="1"/>
  <c r="G73" i="11"/>
  <c r="H73" i="11" s="1"/>
  <c r="G72" i="11"/>
  <c r="H72" i="11" s="1"/>
  <c r="G71" i="11"/>
  <c r="H71" i="11" s="1"/>
  <c r="G70" i="11"/>
  <c r="H70" i="11" s="1"/>
  <c r="G69" i="11"/>
  <c r="H69" i="11" s="1"/>
  <c r="G68" i="11"/>
  <c r="H68" i="11" s="1"/>
  <c r="G67" i="11"/>
  <c r="H67" i="11" s="1"/>
  <c r="G66" i="11"/>
  <c r="H66" i="11" s="1"/>
  <c r="G65" i="11"/>
  <c r="H65" i="11" s="1"/>
  <c r="G64" i="11"/>
  <c r="H64" i="11" s="1"/>
  <c r="G63" i="11"/>
  <c r="H63" i="11" s="1"/>
  <c r="G62" i="11"/>
  <c r="H62" i="11" s="1"/>
  <c r="G61" i="11"/>
  <c r="H61" i="11" s="1"/>
  <c r="G60" i="11"/>
  <c r="H60" i="11" s="1"/>
  <c r="G59" i="11"/>
  <c r="H59" i="11" s="1"/>
  <c r="G58" i="11"/>
  <c r="H58" i="11" s="1"/>
  <c r="G57" i="11"/>
  <c r="H57" i="11" s="1"/>
  <c r="G56" i="11"/>
  <c r="H56" i="11" s="1"/>
  <c r="G55" i="11"/>
  <c r="H55" i="11" s="1"/>
  <c r="G54" i="11"/>
  <c r="H54" i="11" s="1"/>
  <c r="G53" i="11"/>
  <c r="H53" i="11" s="1"/>
  <c r="G52" i="11"/>
  <c r="H52" i="11" s="1"/>
  <c r="G51" i="11"/>
  <c r="H51" i="11" s="1"/>
  <c r="G50" i="11"/>
  <c r="H50" i="11" s="1"/>
  <c r="G49" i="11"/>
  <c r="H49" i="11" s="1"/>
  <c r="G48" i="11"/>
  <c r="H48" i="11" s="1"/>
  <c r="G47" i="11"/>
  <c r="H47" i="11" s="1"/>
  <c r="G46" i="11"/>
  <c r="H46" i="11" s="1"/>
  <c r="G45" i="11"/>
  <c r="H45" i="11" s="1"/>
  <c r="G44" i="11"/>
  <c r="H44" i="11" s="1"/>
  <c r="G43" i="11"/>
  <c r="H43" i="11" s="1"/>
  <c r="G42" i="11"/>
  <c r="H42" i="11" s="1"/>
  <c r="G41" i="11"/>
  <c r="H41" i="11" s="1"/>
  <c r="G40" i="11"/>
  <c r="H40" i="11" s="1"/>
  <c r="G39" i="11"/>
  <c r="H39" i="11" s="1"/>
  <c r="G38" i="11"/>
  <c r="H38" i="11" s="1"/>
  <c r="G37" i="11"/>
  <c r="H37" i="11" s="1"/>
  <c r="G36" i="11"/>
  <c r="H36" i="11" s="1"/>
  <c r="G35" i="11"/>
  <c r="H35" i="11" s="1"/>
  <c r="G34" i="11"/>
  <c r="H34" i="11" s="1"/>
  <c r="G33" i="11"/>
  <c r="H33" i="11" s="1"/>
  <c r="G32" i="11"/>
  <c r="H32" i="11" s="1"/>
  <c r="G31" i="11"/>
  <c r="H31" i="11" s="1"/>
  <c r="G30" i="11"/>
  <c r="H30" i="11" s="1"/>
  <c r="G29" i="11"/>
  <c r="H29" i="11" s="1"/>
  <c r="G28" i="11"/>
  <c r="H28" i="11" s="1"/>
  <c r="G27" i="11"/>
  <c r="H27" i="11" s="1"/>
  <c r="G26" i="11"/>
  <c r="H26" i="11" s="1"/>
  <c r="G25" i="11"/>
  <c r="H25" i="11" s="1"/>
  <c r="G24" i="11"/>
  <c r="H24" i="11" s="1"/>
  <c r="G23" i="11"/>
  <c r="H23" i="11" s="1"/>
  <c r="G22" i="11"/>
  <c r="H22" i="11" s="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H212" i="10"/>
  <c r="G211" i="10"/>
  <c r="H211" i="10" s="1"/>
  <c r="G210" i="10"/>
  <c r="H210" i="10" s="1"/>
  <c r="G209" i="10"/>
  <c r="H209" i="10" s="1"/>
  <c r="G208" i="10"/>
  <c r="H208" i="10" s="1"/>
  <c r="G207" i="10"/>
  <c r="H207" i="10" s="1"/>
  <c r="G206" i="10"/>
  <c r="H206" i="10" s="1"/>
  <c r="G205" i="10"/>
  <c r="H205" i="10" s="1"/>
  <c r="G204" i="10"/>
  <c r="H204" i="10" s="1"/>
  <c r="G203" i="10"/>
  <c r="H203" i="10" s="1"/>
  <c r="G202" i="10"/>
  <c r="H202" i="10" s="1"/>
  <c r="G201" i="10"/>
  <c r="H201" i="10" s="1"/>
  <c r="G200" i="10"/>
  <c r="H200" i="10" s="1"/>
  <c r="G199" i="10"/>
  <c r="H199" i="10" s="1"/>
  <c r="G198" i="10"/>
  <c r="H198" i="10" s="1"/>
  <c r="G197" i="10"/>
  <c r="H197" i="10" s="1"/>
  <c r="G196" i="10"/>
  <c r="H196" i="10" s="1"/>
  <c r="G195" i="10"/>
  <c r="H195" i="10" s="1"/>
  <c r="G194" i="10"/>
  <c r="H194" i="10" s="1"/>
  <c r="G193" i="10"/>
  <c r="H193" i="10" s="1"/>
  <c r="G192" i="10"/>
  <c r="H192" i="10" s="1"/>
  <c r="G191" i="10"/>
  <c r="H191" i="10" s="1"/>
  <c r="G190" i="10"/>
  <c r="H190" i="10" s="1"/>
  <c r="G189" i="10"/>
  <c r="H189" i="10" s="1"/>
  <c r="G188" i="10"/>
  <c r="H188" i="10" s="1"/>
  <c r="G187" i="10"/>
  <c r="H187" i="10" s="1"/>
  <c r="G186" i="10"/>
  <c r="H186" i="10" s="1"/>
  <c r="G185" i="10"/>
  <c r="H185" i="10" s="1"/>
  <c r="G184" i="10"/>
  <c r="H184" i="10" s="1"/>
  <c r="G183" i="10"/>
  <c r="H183" i="10" s="1"/>
  <c r="G182" i="10"/>
  <c r="H182" i="10" s="1"/>
  <c r="G181" i="10"/>
  <c r="H181" i="10" s="1"/>
  <c r="G180" i="10"/>
  <c r="H180" i="10" s="1"/>
  <c r="G179" i="10"/>
  <c r="H179" i="10" s="1"/>
  <c r="G178" i="10"/>
  <c r="H178" i="10" s="1"/>
  <c r="G177" i="10"/>
  <c r="H177" i="10" s="1"/>
  <c r="G176" i="10"/>
  <c r="H176" i="10" s="1"/>
  <c r="G175" i="10"/>
  <c r="H175" i="10" s="1"/>
  <c r="G174" i="10"/>
  <c r="H174" i="10" s="1"/>
  <c r="G173" i="10"/>
  <c r="H173" i="10" s="1"/>
  <c r="G172" i="10"/>
  <c r="H172" i="10" s="1"/>
  <c r="G171" i="10"/>
  <c r="H171" i="10" s="1"/>
  <c r="G170" i="10"/>
  <c r="H170" i="10" s="1"/>
  <c r="G169" i="10"/>
  <c r="H169" i="10" s="1"/>
  <c r="G168" i="10"/>
  <c r="H168" i="10" s="1"/>
  <c r="G167" i="10"/>
  <c r="H167" i="10" s="1"/>
  <c r="G166" i="10"/>
  <c r="H166" i="10" s="1"/>
  <c r="G165" i="10"/>
  <c r="H165" i="10" s="1"/>
  <c r="G164" i="10"/>
  <c r="H164" i="10" s="1"/>
  <c r="G163" i="10"/>
  <c r="H163" i="10" s="1"/>
  <c r="G162" i="10"/>
  <c r="H162" i="10" s="1"/>
  <c r="G161" i="10"/>
  <c r="H161" i="10" s="1"/>
  <c r="G160" i="10"/>
  <c r="H160" i="10" s="1"/>
  <c r="G159" i="10"/>
  <c r="H159" i="10" s="1"/>
  <c r="G158" i="10"/>
  <c r="H158" i="10" s="1"/>
  <c r="G157" i="10"/>
  <c r="H157" i="10" s="1"/>
  <c r="G156" i="10"/>
  <c r="H156" i="10" s="1"/>
  <c r="G155" i="10"/>
  <c r="H155" i="10" s="1"/>
  <c r="G154" i="10"/>
  <c r="H154" i="10" s="1"/>
  <c r="G153" i="10"/>
  <c r="H153" i="10" s="1"/>
  <c r="G152" i="10"/>
  <c r="H152" i="10" s="1"/>
  <c r="G151" i="10"/>
  <c r="H151" i="10" s="1"/>
  <c r="G150" i="10"/>
  <c r="H150" i="10" s="1"/>
  <c r="G149" i="10"/>
  <c r="H149" i="10" s="1"/>
  <c r="G148" i="10"/>
  <c r="H148" i="10" s="1"/>
  <c r="G147" i="10"/>
  <c r="H147" i="10" s="1"/>
  <c r="G146" i="10"/>
  <c r="H146" i="10" s="1"/>
  <c r="G145" i="10"/>
  <c r="H145" i="10" s="1"/>
  <c r="G144" i="10"/>
  <c r="H144" i="10" s="1"/>
  <c r="G143" i="10"/>
  <c r="H143" i="10" s="1"/>
  <c r="G142" i="10"/>
  <c r="H142" i="10" s="1"/>
  <c r="G141" i="10"/>
  <c r="H141" i="10" s="1"/>
  <c r="G140" i="10"/>
  <c r="H140" i="10" s="1"/>
  <c r="G139" i="10"/>
  <c r="H139" i="10" s="1"/>
  <c r="G138" i="10"/>
  <c r="H138" i="10" s="1"/>
  <c r="G137" i="10"/>
  <c r="H137" i="10" s="1"/>
  <c r="G136" i="10"/>
  <c r="H136" i="10" s="1"/>
  <c r="G135" i="10"/>
  <c r="H135" i="10" s="1"/>
  <c r="G134" i="10"/>
  <c r="H134" i="10" s="1"/>
  <c r="G133" i="10"/>
  <c r="H133" i="10" s="1"/>
  <c r="G132" i="10"/>
  <c r="H132" i="10" s="1"/>
  <c r="G131" i="10"/>
  <c r="H131" i="10" s="1"/>
  <c r="G130" i="10"/>
  <c r="H130" i="10" s="1"/>
  <c r="G129" i="10"/>
  <c r="H129" i="10" s="1"/>
  <c r="G128" i="10"/>
  <c r="H128" i="10" s="1"/>
  <c r="G127" i="10"/>
  <c r="H127" i="10" s="1"/>
  <c r="G126" i="10"/>
  <c r="H126" i="10" s="1"/>
  <c r="G125" i="10"/>
  <c r="H125" i="10" s="1"/>
  <c r="G124" i="10"/>
  <c r="H124" i="10" s="1"/>
  <c r="G123" i="10"/>
  <c r="H123" i="10" s="1"/>
  <c r="G122" i="10"/>
  <c r="H122" i="10" s="1"/>
  <c r="G121" i="10"/>
  <c r="H121" i="10" s="1"/>
  <c r="G120" i="10"/>
  <c r="H120" i="10" s="1"/>
  <c r="G119" i="10"/>
  <c r="H119" i="10" s="1"/>
  <c r="G118" i="10"/>
  <c r="H118" i="10" s="1"/>
  <c r="G117" i="10"/>
  <c r="H117" i="10" s="1"/>
  <c r="G116" i="10"/>
  <c r="H116" i="10" s="1"/>
  <c r="G115" i="10"/>
  <c r="H115" i="10" s="1"/>
  <c r="G114" i="10"/>
  <c r="H114" i="10" s="1"/>
  <c r="G113" i="10"/>
  <c r="H113" i="10" s="1"/>
  <c r="G112" i="10"/>
  <c r="H112" i="10" s="1"/>
  <c r="G111" i="10"/>
  <c r="H111" i="10" s="1"/>
  <c r="G110" i="10"/>
  <c r="H110" i="10" s="1"/>
  <c r="G109" i="10"/>
  <c r="H109" i="10" s="1"/>
  <c r="G108" i="10"/>
  <c r="H108" i="10" s="1"/>
  <c r="G107" i="10"/>
  <c r="H107" i="10" s="1"/>
  <c r="G106" i="10"/>
  <c r="H106" i="10" s="1"/>
  <c r="G105" i="10"/>
  <c r="H105" i="10" s="1"/>
  <c r="G104" i="10"/>
  <c r="H104" i="10" s="1"/>
  <c r="G103" i="10"/>
  <c r="H103" i="10" s="1"/>
  <c r="G102" i="10"/>
  <c r="H102" i="10" s="1"/>
  <c r="G101" i="10"/>
  <c r="H101" i="10" s="1"/>
  <c r="G100" i="10"/>
  <c r="H100" i="10" s="1"/>
  <c r="G99" i="10"/>
  <c r="H99" i="10" s="1"/>
  <c r="G98" i="10"/>
  <c r="H98" i="10" s="1"/>
  <c r="G97" i="10"/>
  <c r="H97" i="10" s="1"/>
  <c r="G96" i="10"/>
  <c r="H96" i="10" s="1"/>
  <c r="G95" i="10"/>
  <c r="H95" i="10" s="1"/>
  <c r="G94" i="10"/>
  <c r="H94" i="10" s="1"/>
  <c r="G93" i="10"/>
  <c r="H93" i="10" s="1"/>
  <c r="G92" i="10"/>
  <c r="H92" i="10" s="1"/>
  <c r="G91" i="10"/>
  <c r="H91" i="10" s="1"/>
  <c r="G90" i="10"/>
  <c r="H90" i="10" s="1"/>
  <c r="G89" i="10"/>
  <c r="H89" i="10" s="1"/>
  <c r="G88" i="10"/>
  <c r="H88" i="10" s="1"/>
  <c r="G87" i="10"/>
  <c r="H87" i="10" s="1"/>
  <c r="G86" i="10"/>
  <c r="H86" i="10" s="1"/>
  <c r="G85" i="10"/>
  <c r="H85" i="10" s="1"/>
  <c r="G84" i="10"/>
  <c r="H84" i="10" s="1"/>
  <c r="G83" i="10"/>
  <c r="H83" i="10" s="1"/>
  <c r="G82" i="10"/>
  <c r="H82" i="10" s="1"/>
  <c r="G81" i="10"/>
  <c r="H81" i="10" s="1"/>
  <c r="G80" i="10"/>
  <c r="H80" i="10" s="1"/>
  <c r="G79" i="10"/>
  <c r="H79" i="10" s="1"/>
  <c r="G78" i="10"/>
  <c r="H78" i="10" s="1"/>
  <c r="G77" i="10"/>
  <c r="H77" i="10" s="1"/>
  <c r="G76" i="10"/>
  <c r="H76" i="10" s="1"/>
  <c r="G75" i="10"/>
  <c r="H75" i="10" s="1"/>
  <c r="G74" i="10"/>
  <c r="H74" i="10" s="1"/>
  <c r="G73" i="10"/>
  <c r="H73" i="10" s="1"/>
  <c r="G72" i="10"/>
  <c r="H72" i="10" s="1"/>
  <c r="G71" i="10"/>
  <c r="H71" i="10" s="1"/>
  <c r="G70" i="10"/>
  <c r="H70" i="10" s="1"/>
  <c r="G69" i="10"/>
  <c r="H69" i="10" s="1"/>
  <c r="G68" i="10"/>
  <c r="H68" i="10" s="1"/>
  <c r="G67" i="10"/>
  <c r="H67" i="10" s="1"/>
  <c r="G66" i="10"/>
  <c r="H66" i="10" s="1"/>
  <c r="G65" i="10"/>
  <c r="H65" i="10" s="1"/>
  <c r="G64" i="10"/>
  <c r="H64" i="10" s="1"/>
  <c r="G63" i="10"/>
  <c r="H63" i="10" s="1"/>
  <c r="G62" i="10"/>
  <c r="H62" i="10" s="1"/>
  <c r="G61" i="10"/>
  <c r="H61" i="10" s="1"/>
  <c r="G60" i="10"/>
  <c r="H60" i="10" s="1"/>
  <c r="G59" i="10"/>
  <c r="H59" i="10" s="1"/>
  <c r="G58" i="10"/>
  <c r="H58" i="10" s="1"/>
  <c r="G57" i="10"/>
  <c r="H57" i="10" s="1"/>
  <c r="G56" i="10"/>
  <c r="H56" i="10" s="1"/>
  <c r="G55" i="10"/>
  <c r="H55" i="10" s="1"/>
  <c r="G54" i="10"/>
  <c r="H54" i="10" s="1"/>
  <c r="G53" i="10"/>
  <c r="H53" i="10" s="1"/>
  <c r="G52" i="10"/>
  <c r="H52" i="10" s="1"/>
  <c r="G51" i="10"/>
  <c r="H51" i="10" s="1"/>
  <c r="G50" i="10"/>
  <c r="H50" i="10" s="1"/>
  <c r="G49" i="10"/>
  <c r="H49" i="10" s="1"/>
  <c r="G48" i="10"/>
  <c r="H48" i="10" s="1"/>
  <c r="G47" i="10"/>
  <c r="H47" i="10" s="1"/>
  <c r="G46" i="10"/>
  <c r="H46" i="10" s="1"/>
  <c r="G45" i="10"/>
  <c r="H45" i="10" s="1"/>
  <c r="G44" i="10"/>
  <c r="H44" i="10" s="1"/>
  <c r="G43" i="10"/>
  <c r="H43" i="10" s="1"/>
  <c r="G42" i="10"/>
  <c r="H42" i="10" s="1"/>
  <c r="G41" i="10"/>
  <c r="H41" i="10" s="1"/>
  <c r="G40" i="10"/>
  <c r="H40" i="10" s="1"/>
  <c r="G39" i="10"/>
  <c r="H39" i="10" s="1"/>
  <c r="G38" i="10"/>
  <c r="H38" i="10" s="1"/>
  <c r="G37" i="10"/>
  <c r="H37" i="10" s="1"/>
  <c r="G36" i="10"/>
  <c r="H36" i="10" s="1"/>
  <c r="G35" i="10"/>
  <c r="H35" i="10" s="1"/>
  <c r="G34" i="10"/>
  <c r="H34" i="10" s="1"/>
  <c r="G33" i="10"/>
  <c r="H33" i="10" s="1"/>
  <c r="G32" i="10"/>
  <c r="H32" i="10" s="1"/>
  <c r="G31" i="10"/>
  <c r="H31" i="10" s="1"/>
  <c r="G30" i="10"/>
  <c r="H30" i="10" s="1"/>
  <c r="G29" i="10"/>
  <c r="H29" i="10" s="1"/>
  <c r="G28" i="10"/>
  <c r="H28" i="10" s="1"/>
  <c r="G27" i="10"/>
  <c r="H27" i="10" s="1"/>
  <c r="G26" i="10"/>
  <c r="H26" i="10" s="1"/>
  <c r="G25" i="10"/>
  <c r="H25" i="10" s="1"/>
  <c r="G24" i="10"/>
  <c r="H24" i="10" s="1"/>
  <c r="G23" i="10"/>
  <c r="H23" i="10" s="1"/>
  <c r="G22" i="10"/>
  <c r="H22" i="10" s="1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G2" i="10"/>
  <c r="H212" i="9"/>
  <c r="G211" i="9"/>
  <c r="H211" i="9" s="1"/>
  <c r="G210" i="9"/>
  <c r="H210" i="9" s="1"/>
  <c r="G209" i="9"/>
  <c r="H209" i="9" s="1"/>
  <c r="G208" i="9"/>
  <c r="H208" i="9" s="1"/>
  <c r="G207" i="9"/>
  <c r="H207" i="9" s="1"/>
  <c r="G206" i="9"/>
  <c r="H206" i="9" s="1"/>
  <c r="G205" i="9"/>
  <c r="H205" i="9" s="1"/>
  <c r="G204" i="9"/>
  <c r="H204" i="9" s="1"/>
  <c r="G203" i="9"/>
  <c r="H203" i="9" s="1"/>
  <c r="G202" i="9"/>
  <c r="H202" i="9" s="1"/>
  <c r="G201" i="9"/>
  <c r="H201" i="9" s="1"/>
  <c r="G200" i="9"/>
  <c r="H200" i="9" s="1"/>
  <c r="G199" i="9"/>
  <c r="H199" i="9" s="1"/>
  <c r="G198" i="9"/>
  <c r="H198" i="9" s="1"/>
  <c r="G197" i="9"/>
  <c r="H197" i="9" s="1"/>
  <c r="G196" i="9"/>
  <c r="H196" i="9" s="1"/>
  <c r="G195" i="9"/>
  <c r="H195" i="9" s="1"/>
  <c r="G194" i="9"/>
  <c r="H194" i="9" s="1"/>
  <c r="G193" i="9"/>
  <c r="H193" i="9" s="1"/>
  <c r="G192" i="9"/>
  <c r="H192" i="9" s="1"/>
  <c r="G191" i="9"/>
  <c r="H191" i="9" s="1"/>
  <c r="G190" i="9"/>
  <c r="H190" i="9" s="1"/>
  <c r="G189" i="9"/>
  <c r="H189" i="9" s="1"/>
  <c r="G188" i="9"/>
  <c r="H188" i="9" s="1"/>
  <c r="G187" i="9"/>
  <c r="H187" i="9" s="1"/>
  <c r="G186" i="9"/>
  <c r="H186" i="9" s="1"/>
  <c r="G185" i="9"/>
  <c r="H185" i="9" s="1"/>
  <c r="G184" i="9"/>
  <c r="H184" i="9" s="1"/>
  <c r="G183" i="9"/>
  <c r="H183" i="9" s="1"/>
  <c r="G182" i="9"/>
  <c r="H182" i="9" s="1"/>
  <c r="G181" i="9"/>
  <c r="H181" i="9" s="1"/>
  <c r="G180" i="9"/>
  <c r="H180" i="9" s="1"/>
  <c r="G179" i="9"/>
  <c r="H179" i="9" s="1"/>
  <c r="G178" i="9"/>
  <c r="H178" i="9" s="1"/>
  <c r="G177" i="9"/>
  <c r="H177" i="9" s="1"/>
  <c r="G176" i="9"/>
  <c r="H176" i="9" s="1"/>
  <c r="G175" i="9"/>
  <c r="H175" i="9" s="1"/>
  <c r="G174" i="9"/>
  <c r="H174" i="9" s="1"/>
  <c r="G173" i="9"/>
  <c r="H173" i="9" s="1"/>
  <c r="G172" i="9"/>
  <c r="H172" i="9" s="1"/>
  <c r="G171" i="9"/>
  <c r="H171" i="9" s="1"/>
  <c r="G170" i="9"/>
  <c r="H170" i="9" s="1"/>
  <c r="G169" i="9"/>
  <c r="H169" i="9" s="1"/>
  <c r="G168" i="9"/>
  <c r="H168" i="9" s="1"/>
  <c r="G167" i="9"/>
  <c r="H167" i="9" s="1"/>
  <c r="G166" i="9"/>
  <c r="H166" i="9" s="1"/>
  <c r="G165" i="9"/>
  <c r="H165" i="9" s="1"/>
  <c r="G164" i="9"/>
  <c r="H164" i="9" s="1"/>
  <c r="G163" i="9"/>
  <c r="H163" i="9" s="1"/>
  <c r="G162" i="9"/>
  <c r="H162" i="9" s="1"/>
  <c r="G161" i="9"/>
  <c r="H161" i="9" s="1"/>
  <c r="G160" i="9"/>
  <c r="H160" i="9" s="1"/>
  <c r="G159" i="9"/>
  <c r="H159" i="9" s="1"/>
  <c r="G158" i="9"/>
  <c r="H158" i="9" s="1"/>
  <c r="G157" i="9"/>
  <c r="H157" i="9" s="1"/>
  <c r="G156" i="9"/>
  <c r="H156" i="9" s="1"/>
  <c r="G155" i="9"/>
  <c r="H155" i="9" s="1"/>
  <c r="G154" i="9"/>
  <c r="H154" i="9" s="1"/>
  <c r="G153" i="9"/>
  <c r="H153" i="9" s="1"/>
  <c r="G152" i="9"/>
  <c r="H152" i="9" s="1"/>
  <c r="G151" i="9"/>
  <c r="H151" i="9" s="1"/>
  <c r="G150" i="9"/>
  <c r="H150" i="9" s="1"/>
  <c r="G149" i="9"/>
  <c r="H149" i="9" s="1"/>
  <c r="G148" i="9"/>
  <c r="H148" i="9" s="1"/>
  <c r="G147" i="9"/>
  <c r="H147" i="9" s="1"/>
  <c r="G146" i="9"/>
  <c r="H146" i="9" s="1"/>
  <c r="G145" i="9"/>
  <c r="H145" i="9" s="1"/>
  <c r="G144" i="9"/>
  <c r="H144" i="9" s="1"/>
  <c r="G143" i="9"/>
  <c r="H143" i="9" s="1"/>
  <c r="G142" i="9"/>
  <c r="H142" i="9" s="1"/>
  <c r="G141" i="9"/>
  <c r="H141" i="9" s="1"/>
  <c r="G140" i="9"/>
  <c r="H140" i="9" s="1"/>
  <c r="G139" i="9"/>
  <c r="H139" i="9" s="1"/>
  <c r="G138" i="9"/>
  <c r="H138" i="9" s="1"/>
  <c r="G137" i="9"/>
  <c r="H137" i="9" s="1"/>
  <c r="G136" i="9"/>
  <c r="H136" i="9" s="1"/>
  <c r="G135" i="9"/>
  <c r="H135" i="9" s="1"/>
  <c r="G134" i="9"/>
  <c r="H134" i="9" s="1"/>
  <c r="G133" i="9"/>
  <c r="H133" i="9" s="1"/>
  <c r="G132" i="9"/>
  <c r="H132" i="9" s="1"/>
  <c r="G131" i="9"/>
  <c r="H131" i="9" s="1"/>
  <c r="G130" i="9"/>
  <c r="H130" i="9" s="1"/>
  <c r="G129" i="9"/>
  <c r="H129" i="9" s="1"/>
  <c r="G128" i="9"/>
  <c r="H128" i="9" s="1"/>
  <c r="G127" i="9"/>
  <c r="H127" i="9" s="1"/>
  <c r="G126" i="9"/>
  <c r="H126" i="9" s="1"/>
  <c r="G125" i="9"/>
  <c r="H125" i="9" s="1"/>
  <c r="G124" i="9"/>
  <c r="H124" i="9" s="1"/>
  <c r="G123" i="9"/>
  <c r="H123" i="9" s="1"/>
  <c r="G122" i="9"/>
  <c r="H122" i="9" s="1"/>
  <c r="G121" i="9"/>
  <c r="H121" i="9" s="1"/>
  <c r="G120" i="9"/>
  <c r="H120" i="9" s="1"/>
  <c r="G119" i="9"/>
  <c r="H119" i="9" s="1"/>
  <c r="G118" i="9"/>
  <c r="H118" i="9" s="1"/>
  <c r="G117" i="9"/>
  <c r="H117" i="9" s="1"/>
  <c r="G116" i="9"/>
  <c r="H116" i="9" s="1"/>
  <c r="G115" i="9"/>
  <c r="H115" i="9" s="1"/>
  <c r="G114" i="9"/>
  <c r="H114" i="9" s="1"/>
  <c r="G113" i="9"/>
  <c r="H113" i="9" s="1"/>
  <c r="G112" i="9"/>
  <c r="H112" i="9" s="1"/>
  <c r="G111" i="9"/>
  <c r="H111" i="9" s="1"/>
  <c r="G110" i="9"/>
  <c r="H110" i="9" s="1"/>
  <c r="G109" i="9"/>
  <c r="H109" i="9" s="1"/>
  <c r="G108" i="9"/>
  <c r="H108" i="9" s="1"/>
  <c r="G107" i="9"/>
  <c r="H107" i="9" s="1"/>
  <c r="G106" i="9"/>
  <c r="H106" i="9" s="1"/>
  <c r="G105" i="9"/>
  <c r="H105" i="9" s="1"/>
  <c r="G104" i="9"/>
  <c r="H104" i="9" s="1"/>
  <c r="G103" i="9"/>
  <c r="H103" i="9" s="1"/>
  <c r="G102" i="9"/>
  <c r="H102" i="9" s="1"/>
  <c r="G101" i="9"/>
  <c r="H101" i="9" s="1"/>
  <c r="G100" i="9"/>
  <c r="H100" i="9" s="1"/>
  <c r="G99" i="9"/>
  <c r="H99" i="9" s="1"/>
  <c r="G98" i="9"/>
  <c r="H98" i="9" s="1"/>
  <c r="G97" i="9"/>
  <c r="H97" i="9" s="1"/>
  <c r="G96" i="9"/>
  <c r="H96" i="9" s="1"/>
  <c r="G95" i="9"/>
  <c r="H95" i="9" s="1"/>
  <c r="G94" i="9"/>
  <c r="H94" i="9" s="1"/>
  <c r="G93" i="9"/>
  <c r="H93" i="9" s="1"/>
  <c r="G92" i="9"/>
  <c r="H92" i="9" s="1"/>
  <c r="G91" i="9"/>
  <c r="H91" i="9" s="1"/>
  <c r="G90" i="9"/>
  <c r="H90" i="9" s="1"/>
  <c r="G89" i="9"/>
  <c r="H89" i="9" s="1"/>
  <c r="G88" i="9"/>
  <c r="H88" i="9" s="1"/>
  <c r="G87" i="9"/>
  <c r="H87" i="9" s="1"/>
  <c r="G86" i="9"/>
  <c r="H86" i="9" s="1"/>
  <c r="G85" i="9"/>
  <c r="H85" i="9" s="1"/>
  <c r="G84" i="9"/>
  <c r="H84" i="9" s="1"/>
  <c r="G83" i="9"/>
  <c r="H83" i="9" s="1"/>
  <c r="G82" i="9"/>
  <c r="H82" i="9" s="1"/>
  <c r="G81" i="9"/>
  <c r="H81" i="9" s="1"/>
  <c r="G80" i="9"/>
  <c r="H80" i="9" s="1"/>
  <c r="G79" i="9"/>
  <c r="H79" i="9" s="1"/>
  <c r="G78" i="9"/>
  <c r="H78" i="9" s="1"/>
  <c r="G77" i="9"/>
  <c r="H77" i="9" s="1"/>
  <c r="G76" i="9"/>
  <c r="H76" i="9" s="1"/>
  <c r="G75" i="9"/>
  <c r="H75" i="9" s="1"/>
  <c r="G74" i="9"/>
  <c r="H74" i="9" s="1"/>
  <c r="G73" i="9"/>
  <c r="H73" i="9" s="1"/>
  <c r="G72" i="9"/>
  <c r="H72" i="9" s="1"/>
  <c r="G71" i="9"/>
  <c r="H71" i="9" s="1"/>
  <c r="G70" i="9"/>
  <c r="H70" i="9" s="1"/>
  <c r="G69" i="9"/>
  <c r="H69" i="9" s="1"/>
  <c r="G68" i="9"/>
  <c r="H68" i="9" s="1"/>
  <c r="G67" i="9"/>
  <c r="H67" i="9" s="1"/>
  <c r="G66" i="9"/>
  <c r="H66" i="9" s="1"/>
  <c r="G65" i="9"/>
  <c r="H65" i="9" s="1"/>
  <c r="G64" i="9"/>
  <c r="H64" i="9" s="1"/>
  <c r="G63" i="9"/>
  <c r="H63" i="9" s="1"/>
  <c r="G62" i="9"/>
  <c r="H62" i="9" s="1"/>
  <c r="G61" i="9"/>
  <c r="H61" i="9" s="1"/>
  <c r="G60" i="9"/>
  <c r="H60" i="9" s="1"/>
  <c r="G59" i="9"/>
  <c r="H59" i="9" s="1"/>
  <c r="G58" i="9"/>
  <c r="H58" i="9" s="1"/>
  <c r="G57" i="9"/>
  <c r="H57" i="9" s="1"/>
  <c r="G56" i="9"/>
  <c r="H56" i="9" s="1"/>
  <c r="G55" i="9"/>
  <c r="H55" i="9" s="1"/>
  <c r="G54" i="9"/>
  <c r="H54" i="9" s="1"/>
  <c r="G53" i="9"/>
  <c r="H53" i="9" s="1"/>
  <c r="G52" i="9"/>
  <c r="H52" i="9" s="1"/>
  <c r="G51" i="9"/>
  <c r="H51" i="9" s="1"/>
  <c r="G50" i="9"/>
  <c r="H50" i="9" s="1"/>
  <c r="G49" i="9"/>
  <c r="H49" i="9" s="1"/>
  <c r="G48" i="9"/>
  <c r="H48" i="9" s="1"/>
  <c r="G47" i="9"/>
  <c r="H47" i="9" s="1"/>
  <c r="G46" i="9"/>
  <c r="H46" i="9" s="1"/>
  <c r="G45" i="9"/>
  <c r="H45" i="9" s="1"/>
  <c r="G44" i="9"/>
  <c r="H44" i="9" s="1"/>
  <c r="G43" i="9"/>
  <c r="H43" i="9" s="1"/>
  <c r="G42" i="9"/>
  <c r="H42" i="9" s="1"/>
  <c r="G41" i="9"/>
  <c r="H41" i="9" s="1"/>
  <c r="G40" i="9"/>
  <c r="H40" i="9" s="1"/>
  <c r="G39" i="9"/>
  <c r="H39" i="9" s="1"/>
  <c r="G38" i="9"/>
  <c r="H38" i="9" s="1"/>
  <c r="G37" i="9"/>
  <c r="H37" i="9" s="1"/>
  <c r="G36" i="9"/>
  <c r="H36" i="9" s="1"/>
  <c r="G35" i="9"/>
  <c r="H35" i="9" s="1"/>
  <c r="G34" i="9"/>
  <c r="H34" i="9" s="1"/>
  <c r="G33" i="9"/>
  <c r="H33" i="9" s="1"/>
  <c r="G32" i="9"/>
  <c r="H32" i="9" s="1"/>
  <c r="G31" i="9"/>
  <c r="H31" i="9" s="1"/>
  <c r="G30" i="9"/>
  <c r="H30" i="9" s="1"/>
  <c r="G29" i="9"/>
  <c r="H29" i="9" s="1"/>
  <c r="G28" i="9"/>
  <c r="H28" i="9" s="1"/>
  <c r="G27" i="9"/>
  <c r="H27" i="9" s="1"/>
  <c r="G26" i="9"/>
  <c r="H26" i="9" s="1"/>
  <c r="G25" i="9"/>
  <c r="H25" i="9" s="1"/>
  <c r="G24" i="9"/>
  <c r="H24" i="9" s="1"/>
  <c r="G23" i="9"/>
  <c r="H23" i="9" s="1"/>
  <c r="G22" i="9"/>
  <c r="H22" i="9" s="1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H212" i="8"/>
  <c r="G211" i="8"/>
  <c r="H211" i="8" s="1"/>
  <c r="G210" i="8"/>
  <c r="H210" i="8" s="1"/>
  <c r="G209" i="8"/>
  <c r="H209" i="8" s="1"/>
  <c r="G208" i="8"/>
  <c r="H208" i="8" s="1"/>
  <c r="G207" i="8"/>
  <c r="H207" i="8" s="1"/>
  <c r="G206" i="8"/>
  <c r="H206" i="8" s="1"/>
  <c r="G205" i="8"/>
  <c r="H205" i="8" s="1"/>
  <c r="G204" i="8"/>
  <c r="H204" i="8" s="1"/>
  <c r="G203" i="8"/>
  <c r="H203" i="8" s="1"/>
  <c r="G202" i="8"/>
  <c r="H202" i="8" s="1"/>
  <c r="G201" i="8"/>
  <c r="H201" i="8" s="1"/>
  <c r="G200" i="8"/>
  <c r="H200" i="8" s="1"/>
  <c r="G199" i="8"/>
  <c r="H199" i="8" s="1"/>
  <c r="G198" i="8"/>
  <c r="H198" i="8" s="1"/>
  <c r="G197" i="8"/>
  <c r="H197" i="8" s="1"/>
  <c r="G196" i="8"/>
  <c r="H196" i="8" s="1"/>
  <c r="G195" i="8"/>
  <c r="H195" i="8" s="1"/>
  <c r="G194" i="8"/>
  <c r="H194" i="8" s="1"/>
  <c r="G193" i="8"/>
  <c r="H193" i="8" s="1"/>
  <c r="G192" i="8"/>
  <c r="H192" i="8" s="1"/>
  <c r="G191" i="8"/>
  <c r="H191" i="8" s="1"/>
  <c r="G190" i="8"/>
  <c r="H190" i="8" s="1"/>
  <c r="G189" i="8"/>
  <c r="H189" i="8" s="1"/>
  <c r="G188" i="8"/>
  <c r="H188" i="8" s="1"/>
  <c r="G187" i="8"/>
  <c r="H187" i="8" s="1"/>
  <c r="G186" i="8"/>
  <c r="H186" i="8" s="1"/>
  <c r="G185" i="8"/>
  <c r="H185" i="8" s="1"/>
  <c r="G184" i="8"/>
  <c r="H184" i="8" s="1"/>
  <c r="G183" i="8"/>
  <c r="H183" i="8" s="1"/>
  <c r="G182" i="8"/>
  <c r="H182" i="8" s="1"/>
  <c r="G181" i="8"/>
  <c r="H181" i="8" s="1"/>
  <c r="G180" i="8"/>
  <c r="H180" i="8" s="1"/>
  <c r="G179" i="8"/>
  <c r="H179" i="8" s="1"/>
  <c r="G178" i="8"/>
  <c r="H178" i="8" s="1"/>
  <c r="G177" i="8"/>
  <c r="H177" i="8" s="1"/>
  <c r="G176" i="8"/>
  <c r="H176" i="8" s="1"/>
  <c r="G175" i="8"/>
  <c r="H175" i="8" s="1"/>
  <c r="G174" i="8"/>
  <c r="H174" i="8" s="1"/>
  <c r="G173" i="8"/>
  <c r="H173" i="8" s="1"/>
  <c r="G172" i="8"/>
  <c r="H172" i="8" s="1"/>
  <c r="G171" i="8"/>
  <c r="H171" i="8" s="1"/>
  <c r="G170" i="8"/>
  <c r="H170" i="8" s="1"/>
  <c r="G169" i="8"/>
  <c r="H169" i="8" s="1"/>
  <c r="G168" i="8"/>
  <c r="H168" i="8" s="1"/>
  <c r="G167" i="8"/>
  <c r="H167" i="8" s="1"/>
  <c r="G166" i="8"/>
  <c r="H166" i="8" s="1"/>
  <c r="G165" i="8"/>
  <c r="H165" i="8" s="1"/>
  <c r="G164" i="8"/>
  <c r="H164" i="8" s="1"/>
  <c r="G163" i="8"/>
  <c r="H163" i="8" s="1"/>
  <c r="G162" i="8"/>
  <c r="H162" i="8" s="1"/>
  <c r="G161" i="8"/>
  <c r="H161" i="8" s="1"/>
  <c r="G160" i="8"/>
  <c r="H160" i="8" s="1"/>
  <c r="G159" i="8"/>
  <c r="H159" i="8" s="1"/>
  <c r="G158" i="8"/>
  <c r="H158" i="8" s="1"/>
  <c r="G157" i="8"/>
  <c r="H157" i="8" s="1"/>
  <c r="G156" i="8"/>
  <c r="H156" i="8" s="1"/>
  <c r="G155" i="8"/>
  <c r="H155" i="8" s="1"/>
  <c r="G154" i="8"/>
  <c r="H154" i="8" s="1"/>
  <c r="G153" i="8"/>
  <c r="H153" i="8" s="1"/>
  <c r="G152" i="8"/>
  <c r="H152" i="8" s="1"/>
  <c r="G151" i="8"/>
  <c r="H151" i="8" s="1"/>
  <c r="G150" i="8"/>
  <c r="H150" i="8" s="1"/>
  <c r="G149" i="8"/>
  <c r="H149" i="8" s="1"/>
  <c r="G148" i="8"/>
  <c r="H148" i="8" s="1"/>
  <c r="G147" i="8"/>
  <c r="H147" i="8" s="1"/>
  <c r="G146" i="8"/>
  <c r="H146" i="8" s="1"/>
  <c r="G145" i="8"/>
  <c r="H145" i="8" s="1"/>
  <c r="G144" i="8"/>
  <c r="H144" i="8" s="1"/>
  <c r="G143" i="8"/>
  <c r="H143" i="8" s="1"/>
  <c r="G142" i="8"/>
  <c r="H142" i="8" s="1"/>
  <c r="G141" i="8"/>
  <c r="H141" i="8" s="1"/>
  <c r="G140" i="8"/>
  <c r="H140" i="8" s="1"/>
  <c r="G139" i="8"/>
  <c r="H139" i="8" s="1"/>
  <c r="G138" i="8"/>
  <c r="H138" i="8" s="1"/>
  <c r="G137" i="8"/>
  <c r="H137" i="8" s="1"/>
  <c r="G136" i="8"/>
  <c r="H136" i="8" s="1"/>
  <c r="G135" i="8"/>
  <c r="H135" i="8" s="1"/>
  <c r="G134" i="8"/>
  <c r="H134" i="8" s="1"/>
  <c r="G133" i="8"/>
  <c r="H133" i="8" s="1"/>
  <c r="G132" i="8"/>
  <c r="H132" i="8" s="1"/>
  <c r="G131" i="8"/>
  <c r="H131" i="8" s="1"/>
  <c r="G130" i="8"/>
  <c r="H130" i="8" s="1"/>
  <c r="G129" i="8"/>
  <c r="H129" i="8" s="1"/>
  <c r="G128" i="8"/>
  <c r="H128" i="8" s="1"/>
  <c r="G127" i="8"/>
  <c r="H127" i="8" s="1"/>
  <c r="G126" i="8"/>
  <c r="H126" i="8" s="1"/>
  <c r="G125" i="8"/>
  <c r="H125" i="8" s="1"/>
  <c r="G124" i="8"/>
  <c r="H124" i="8" s="1"/>
  <c r="G123" i="8"/>
  <c r="H123" i="8" s="1"/>
  <c r="G122" i="8"/>
  <c r="H122" i="8" s="1"/>
  <c r="G121" i="8"/>
  <c r="H121" i="8" s="1"/>
  <c r="G120" i="8"/>
  <c r="H120" i="8" s="1"/>
  <c r="G119" i="8"/>
  <c r="H119" i="8" s="1"/>
  <c r="G118" i="8"/>
  <c r="H118" i="8" s="1"/>
  <c r="G117" i="8"/>
  <c r="H117" i="8" s="1"/>
  <c r="G116" i="8"/>
  <c r="H116" i="8" s="1"/>
  <c r="G115" i="8"/>
  <c r="H115" i="8" s="1"/>
  <c r="G114" i="8"/>
  <c r="H114" i="8" s="1"/>
  <c r="G113" i="8"/>
  <c r="H113" i="8" s="1"/>
  <c r="G112" i="8"/>
  <c r="H112" i="8" s="1"/>
  <c r="G111" i="8"/>
  <c r="H111" i="8" s="1"/>
  <c r="G110" i="8"/>
  <c r="H110" i="8" s="1"/>
  <c r="G109" i="8"/>
  <c r="H109" i="8" s="1"/>
  <c r="G108" i="8"/>
  <c r="H108" i="8" s="1"/>
  <c r="G107" i="8"/>
  <c r="H107" i="8" s="1"/>
  <c r="G106" i="8"/>
  <c r="H106" i="8" s="1"/>
  <c r="G105" i="8"/>
  <c r="H105" i="8" s="1"/>
  <c r="G104" i="8"/>
  <c r="H104" i="8" s="1"/>
  <c r="G103" i="8"/>
  <c r="H103" i="8" s="1"/>
  <c r="G102" i="8"/>
  <c r="H102" i="8" s="1"/>
  <c r="G101" i="8"/>
  <c r="H101" i="8" s="1"/>
  <c r="G100" i="8"/>
  <c r="H100" i="8" s="1"/>
  <c r="G99" i="8"/>
  <c r="H99" i="8" s="1"/>
  <c r="G98" i="8"/>
  <c r="H98" i="8" s="1"/>
  <c r="G97" i="8"/>
  <c r="H97" i="8" s="1"/>
  <c r="G96" i="8"/>
  <c r="H96" i="8" s="1"/>
  <c r="G95" i="8"/>
  <c r="H95" i="8" s="1"/>
  <c r="G94" i="8"/>
  <c r="H94" i="8" s="1"/>
  <c r="G93" i="8"/>
  <c r="H93" i="8" s="1"/>
  <c r="G92" i="8"/>
  <c r="H92" i="8" s="1"/>
  <c r="G91" i="8"/>
  <c r="H91" i="8" s="1"/>
  <c r="G90" i="8"/>
  <c r="H90" i="8" s="1"/>
  <c r="G89" i="8"/>
  <c r="H89" i="8" s="1"/>
  <c r="G88" i="8"/>
  <c r="H88" i="8" s="1"/>
  <c r="G87" i="8"/>
  <c r="H87" i="8" s="1"/>
  <c r="G86" i="8"/>
  <c r="H86" i="8" s="1"/>
  <c r="G85" i="8"/>
  <c r="H85" i="8" s="1"/>
  <c r="G84" i="8"/>
  <c r="H84" i="8" s="1"/>
  <c r="G83" i="8"/>
  <c r="H83" i="8" s="1"/>
  <c r="G82" i="8"/>
  <c r="H82" i="8" s="1"/>
  <c r="G81" i="8"/>
  <c r="H81" i="8" s="1"/>
  <c r="G80" i="8"/>
  <c r="H80" i="8" s="1"/>
  <c r="G79" i="8"/>
  <c r="H79" i="8" s="1"/>
  <c r="G78" i="8"/>
  <c r="H78" i="8" s="1"/>
  <c r="G77" i="8"/>
  <c r="H77" i="8" s="1"/>
  <c r="G76" i="8"/>
  <c r="H76" i="8" s="1"/>
  <c r="G75" i="8"/>
  <c r="H75" i="8" s="1"/>
  <c r="G74" i="8"/>
  <c r="H74" i="8" s="1"/>
  <c r="G73" i="8"/>
  <c r="H73" i="8" s="1"/>
  <c r="G72" i="8"/>
  <c r="H72" i="8" s="1"/>
  <c r="G71" i="8"/>
  <c r="H71" i="8" s="1"/>
  <c r="G70" i="8"/>
  <c r="H70" i="8" s="1"/>
  <c r="G69" i="8"/>
  <c r="H69" i="8" s="1"/>
  <c r="G68" i="8"/>
  <c r="H68" i="8" s="1"/>
  <c r="G67" i="8"/>
  <c r="H67" i="8" s="1"/>
  <c r="G66" i="8"/>
  <c r="H66" i="8" s="1"/>
  <c r="G65" i="8"/>
  <c r="H65" i="8" s="1"/>
  <c r="G64" i="8"/>
  <c r="H64" i="8" s="1"/>
  <c r="G63" i="8"/>
  <c r="H63" i="8" s="1"/>
  <c r="G62" i="8"/>
  <c r="H62" i="8" s="1"/>
  <c r="G61" i="8"/>
  <c r="H61" i="8" s="1"/>
  <c r="G60" i="8"/>
  <c r="H60" i="8" s="1"/>
  <c r="G59" i="8"/>
  <c r="H59" i="8" s="1"/>
  <c r="G58" i="8"/>
  <c r="H58" i="8" s="1"/>
  <c r="G57" i="8"/>
  <c r="H57" i="8" s="1"/>
  <c r="G56" i="8"/>
  <c r="H56" i="8" s="1"/>
  <c r="G55" i="8"/>
  <c r="H55" i="8" s="1"/>
  <c r="G54" i="8"/>
  <c r="H54" i="8" s="1"/>
  <c r="G53" i="8"/>
  <c r="H53" i="8" s="1"/>
  <c r="G52" i="8"/>
  <c r="H52" i="8" s="1"/>
  <c r="G51" i="8"/>
  <c r="H51" i="8" s="1"/>
  <c r="G50" i="8"/>
  <c r="H50" i="8" s="1"/>
  <c r="G49" i="8"/>
  <c r="H49" i="8" s="1"/>
  <c r="G48" i="8"/>
  <c r="H48" i="8" s="1"/>
  <c r="G47" i="8"/>
  <c r="H47" i="8" s="1"/>
  <c r="G46" i="8"/>
  <c r="H46" i="8" s="1"/>
  <c r="G45" i="8"/>
  <c r="H45" i="8" s="1"/>
  <c r="G44" i="8"/>
  <c r="H44" i="8" s="1"/>
  <c r="G43" i="8"/>
  <c r="H43" i="8" s="1"/>
  <c r="G42" i="8"/>
  <c r="H42" i="8" s="1"/>
  <c r="G41" i="8"/>
  <c r="H41" i="8" s="1"/>
  <c r="G40" i="8"/>
  <c r="H40" i="8" s="1"/>
  <c r="G39" i="8"/>
  <c r="H39" i="8" s="1"/>
  <c r="G38" i="8"/>
  <c r="H38" i="8" s="1"/>
  <c r="G37" i="8"/>
  <c r="H37" i="8" s="1"/>
  <c r="G36" i="8"/>
  <c r="H36" i="8" s="1"/>
  <c r="G35" i="8"/>
  <c r="H35" i="8" s="1"/>
  <c r="G34" i="8"/>
  <c r="H34" i="8" s="1"/>
  <c r="G33" i="8"/>
  <c r="H33" i="8" s="1"/>
  <c r="G32" i="8"/>
  <c r="H32" i="8" s="1"/>
  <c r="G31" i="8"/>
  <c r="H31" i="8" s="1"/>
  <c r="G30" i="8"/>
  <c r="H30" i="8" s="1"/>
  <c r="G29" i="8"/>
  <c r="H29" i="8" s="1"/>
  <c r="G28" i="8"/>
  <c r="H28" i="8" s="1"/>
  <c r="G27" i="8"/>
  <c r="H27" i="8" s="1"/>
  <c r="G26" i="8"/>
  <c r="H26" i="8" s="1"/>
  <c r="G25" i="8"/>
  <c r="H25" i="8" s="1"/>
  <c r="G24" i="8"/>
  <c r="H24" i="8" s="1"/>
  <c r="G23" i="8"/>
  <c r="H23" i="8" s="1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" i="8"/>
  <c r="H2" i="8" s="1"/>
  <c r="G8" i="7"/>
  <c r="H213" i="7"/>
  <c r="G212" i="7"/>
  <c r="H212" i="7" s="1"/>
  <c r="G211" i="7"/>
  <c r="H211" i="7" s="1"/>
  <c r="G210" i="7"/>
  <c r="H210" i="7" s="1"/>
  <c r="G209" i="7"/>
  <c r="H209" i="7" s="1"/>
  <c r="G208" i="7"/>
  <c r="H208" i="7" s="1"/>
  <c r="G207" i="7"/>
  <c r="H207" i="7" s="1"/>
  <c r="G206" i="7"/>
  <c r="H206" i="7" s="1"/>
  <c r="G205" i="7"/>
  <c r="H205" i="7" s="1"/>
  <c r="G204" i="7"/>
  <c r="H204" i="7" s="1"/>
  <c r="G203" i="7"/>
  <c r="H203" i="7" s="1"/>
  <c r="G202" i="7"/>
  <c r="H202" i="7" s="1"/>
  <c r="G201" i="7"/>
  <c r="H201" i="7" s="1"/>
  <c r="G200" i="7"/>
  <c r="H200" i="7" s="1"/>
  <c r="G199" i="7"/>
  <c r="H199" i="7" s="1"/>
  <c r="G198" i="7"/>
  <c r="H198" i="7" s="1"/>
  <c r="G197" i="7"/>
  <c r="H197" i="7" s="1"/>
  <c r="G196" i="7"/>
  <c r="H196" i="7" s="1"/>
  <c r="G195" i="7"/>
  <c r="H195" i="7" s="1"/>
  <c r="G194" i="7"/>
  <c r="H194" i="7" s="1"/>
  <c r="G193" i="7"/>
  <c r="H193" i="7" s="1"/>
  <c r="G192" i="7"/>
  <c r="H192" i="7" s="1"/>
  <c r="G191" i="7"/>
  <c r="H191" i="7" s="1"/>
  <c r="G190" i="7"/>
  <c r="H190" i="7" s="1"/>
  <c r="G189" i="7"/>
  <c r="H189" i="7" s="1"/>
  <c r="G188" i="7"/>
  <c r="H188" i="7" s="1"/>
  <c r="G187" i="7"/>
  <c r="H187" i="7" s="1"/>
  <c r="G186" i="7"/>
  <c r="H186" i="7" s="1"/>
  <c r="G185" i="7"/>
  <c r="H185" i="7" s="1"/>
  <c r="G184" i="7"/>
  <c r="H184" i="7" s="1"/>
  <c r="G183" i="7"/>
  <c r="H183" i="7" s="1"/>
  <c r="G182" i="7"/>
  <c r="H182" i="7" s="1"/>
  <c r="G181" i="7"/>
  <c r="H181" i="7" s="1"/>
  <c r="G180" i="7"/>
  <c r="H180" i="7" s="1"/>
  <c r="G179" i="7"/>
  <c r="H179" i="7" s="1"/>
  <c r="G178" i="7"/>
  <c r="H178" i="7" s="1"/>
  <c r="G177" i="7"/>
  <c r="H177" i="7" s="1"/>
  <c r="G176" i="7"/>
  <c r="H176" i="7" s="1"/>
  <c r="G175" i="7"/>
  <c r="H175" i="7" s="1"/>
  <c r="G174" i="7"/>
  <c r="H174" i="7" s="1"/>
  <c r="G173" i="7"/>
  <c r="H173" i="7" s="1"/>
  <c r="G172" i="7"/>
  <c r="H172" i="7" s="1"/>
  <c r="G171" i="7"/>
  <c r="H171" i="7" s="1"/>
  <c r="G170" i="7"/>
  <c r="H170" i="7" s="1"/>
  <c r="G169" i="7"/>
  <c r="H169" i="7" s="1"/>
  <c r="G168" i="7"/>
  <c r="H168" i="7" s="1"/>
  <c r="G167" i="7"/>
  <c r="H167" i="7" s="1"/>
  <c r="G166" i="7"/>
  <c r="H166" i="7" s="1"/>
  <c r="G165" i="7"/>
  <c r="H165" i="7" s="1"/>
  <c r="G164" i="7"/>
  <c r="H164" i="7" s="1"/>
  <c r="G163" i="7"/>
  <c r="H163" i="7" s="1"/>
  <c r="G162" i="7"/>
  <c r="H162" i="7" s="1"/>
  <c r="G161" i="7"/>
  <c r="H161" i="7" s="1"/>
  <c r="G160" i="7"/>
  <c r="H160" i="7" s="1"/>
  <c r="G159" i="7"/>
  <c r="H159" i="7" s="1"/>
  <c r="G158" i="7"/>
  <c r="H158" i="7" s="1"/>
  <c r="G157" i="7"/>
  <c r="H157" i="7" s="1"/>
  <c r="G156" i="7"/>
  <c r="H156" i="7" s="1"/>
  <c r="G155" i="7"/>
  <c r="H155" i="7" s="1"/>
  <c r="G154" i="7"/>
  <c r="H154" i="7" s="1"/>
  <c r="G153" i="7"/>
  <c r="H153" i="7" s="1"/>
  <c r="G152" i="7"/>
  <c r="H152" i="7" s="1"/>
  <c r="G151" i="7"/>
  <c r="H151" i="7" s="1"/>
  <c r="G150" i="7"/>
  <c r="H150" i="7" s="1"/>
  <c r="G149" i="7"/>
  <c r="H149" i="7" s="1"/>
  <c r="G148" i="7"/>
  <c r="H148" i="7" s="1"/>
  <c r="G147" i="7"/>
  <c r="H147" i="7" s="1"/>
  <c r="G146" i="7"/>
  <c r="H146" i="7" s="1"/>
  <c r="G145" i="7"/>
  <c r="H145" i="7" s="1"/>
  <c r="G144" i="7"/>
  <c r="H144" i="7" s="1"/>
  <c r="G143" i="7"/>
  <c r="H143" i="7" s="1"/>
  <c r="G142" i="7"/>
  <c r="H142" i="7" s="1"/>
  <c r="G141" i="7"/>
  <c r="H141" i="7" s="1"/>
  <c r="G140" i="7"/>
  <c r="H140" i="7" s="1"/>
  <c r="G139" i="7"/>
  <c r="H139" i="7" s="1"/>
  <c r="G138" i="7"/>
  <c r="H138" i="7" s="1"/>
  <c r="G137" i="7"/>
  <c r="H137" i="7" s="1"/>
  <c r="G136" i="7"/>
  <c r="H136" i="7" s="1"/>
  <c r="G135" i="7"/>
  <c r="H135" i="7" s="1"/>
  <c r="G134" i="7"/>
  <c r="H134" i="7" s="1"/>
  <c r="G133" i="7"/>
  <c r="H133" i="7" s="1"/>
  <c r="G132" i="7"/>
  <c r="H132" i="7" s="1"/>
  <c r="G131" i="7"/>
  <c r="H131" i="7" s="1"/>
  <c r="G130" i="7"/>
  <c r="H130" i="7" s="1"/>
  <c r="G129" i="7"/>
  <c r="H129" i="7" s="1"/>
  <c r="G128" i="7"/>
  <c r="H128" i="7" s="1"/>
  <c r="G127" i="7"/>
  <c r="H127" i="7" s="1"/>
  <c r="G126" i="7"/>
  <c r="H126" i="7" s="1"/>
  <c r="G125" i="7"/>
  <c r="H125" i="7" s="1"/>
  <c r="G124" i="7"/>
  <c r="H124" i="7" s="1"/>
  <c r="G123" i="7"/>
  <c r="H123" i="7" s="1"/>
  <c r="G122" i="7"/>
  <c r="H122" i="7" s="1"/>
  <c r="G121" i="7"/>
  <c r="H121" i="7" s="1"/>
  <c r="G120" i="7"/>
  <c r="H120" i="7" s="1"/>
  <c r="G119" i="7"/>
  <c r="H119" i="7" s="1"/>
  <c r="G118" i="7"/>
  <c r="H118" i="7" s="1"/>
  <c r="G117" i="7"/>
  <c r="H117" i="7" s="1"/>
  <c r="G116" i="7"/>
  <c r="H116" i="7" s="1"/>
  <c r="G115" i="7"/>
  <c r="H115" i="7" s="1"/>
  <c r="G114" i="7"/>
  <c r="H114" i="7" s="1"/>
  <c r="G113" i="7"/>
  <c r="H113" i="7" s="1"/>
  <c r="G112" i="7"/>
  <c r="H112" i="7" s="1"/>
  <c r="G111" i="7"/>
  <c r="H111" i="7" s="1"/>
  <c r="G110" i="7"/>
  <c r="H110" i="7" s="1"/>
  <c r="G109" i="7"/>
  <c r="H109" i="7" s="1"/>
  <c r="G108" i="7"/>
  <c r="H108" i="7" s="1"/>
  <c r="G107" i="7"/>
  <c r="H107" i="7" s="1"/>
  <c r="G106" i="7"/>
  <c r="H106" i="7" s="1"/>
  <c r="G105" i="7"/>
  <c r="H105" i="7" s="1"/>
  <c r="G104" i="7"/>
  <c r="H104" i="7" s="1"/>
  <c r="G103" i="7"/>
  <c r="H103" i="7" s="1"/>
  <c r="G102" i="7"/>
  <c r="H102" i="7" s="1"/>
  <c r="G101" i="7"/>
  <c r="H101" i="7" s="1"/>
  <c r="G100" i="7"/>
  <c r="H100" i="7" s="1"/>
  <c r="G99" i="7"/>
  <c r="H99" i="7" s="1"/>
  <c r="G98" i="7"/>
  <c r="H98" i="7" s="1"/>
  <c r="G97" i="7"/>
  <c r="H97" i="7" s="1"/>
  <c r="G96" i="7"/>
  <c r="H96" i="7" s="1"/>
  <c r="G95" i="7"/>
  <c r="H95" i="7" s="1"/>
  <c r="G94" i="7"/>
  <c r="H94" i="7" s="1"/>
  <c r="G93" i="7"/>
  <c r="H93" i="7" s="1"/>
  <c r="G92" i="7"/>
  <c r="H92" i="7" s="1"/>
  <c r="G91" i="7"/>
  <c r="H91" i="7" s="1"/>
  <c r="G90" i="7"/>
  <c r="H90" i="7" s="1"/>
  <c r="G89" i="7"/>
  <c r="H89" i="7" s="1"/>
  <c r="G88" i="7"/>
  <c r="H88" i="7" s="1"/>
  <c r="G87" i="7"/>
  <c r="H87" i="7" s="1"/>
  <c r="G86" i="7"/>
  <c r="H86" i="7" s="1"/>
  <c r="G85" i="7"/>
  <c r="H85" i="7" s="1"/>
  <c r="G84" i="7"/>
  <c r="H84" i="7" s="1"/>
  <c r="G83" i="7"/>
  <c r="H83" i="7" s="1"/>
  <c r="G82" i="7"/>
  <c r="H82" i="7" s="1"/>
  <c r="G81" i="7"/>
  <c r="H81" i="7" s="1"/>
  <c r="G80" i="7"/>
  <c r="H80" i="7" s="1"/>
  <c r="G79" i="7"/>
  <c r="H79" i="7" s="1"/>
  <c r="G78" i="7"/>
  <c r="H78" i="7" s="1"/>
  <c r="G77" i="7"/>
  <c r="H77" i="7" s="1"/>
  <c r="G76" i="7"/>
  <c r="H76" i="7" s="1"/>
  <c r="G75" i="7"/>
  <c r="H75" i="7" s="1"/>
  <c r="G74" i="7"/>
  <c r="H74" i="7" s="1"/>
  <c r="G73" i="7"/>
  <c r="H73" i="7" s="1"/>
  <c r="G72" i="7"/>
  <c r="H72" i="7" s="1"/>
  <c r="G71" i="7"/>
  <c r="H71" i="7" s="1"/>
  <c r="G70" i="7"/>
  <c r="H70" i="7" s="1"/>
  <c r="G69" i="7"/>
  <c r="H69" i="7" s="1"/>
  <c r="G68" i="7"/>
  <c r="H68" i="7" s="1"/>
  <c r="G67" i="7"/>
  <c r="H67" i="7" s="1"/>
  <c r="G66" i="7"/>
  <c r="H66" i="7" s="1"/>
  <c r="G65" i="7"/>
  <c r="H65" i="7" s="1"/>
  <c r="G64" i="7"/>
  <c r="H64" i="7" s="1"/>
  <c r="G63" i="7"/>
  <c r="H63" i="7" s="1"/>
  <c r="G62" i="7"/>
  <c r="H62" i="7" s="1"/>
  <c r="G61" i="7"/>
  <c r="H61" i="7" s="1"/>
  <c r="G60" i="7"/>
  <c r="H60" i="7" s="1"/>
  <c r="G59" i="7"/>
  <c r="H59" i="7" s="1"/>
  <c r="G58" i="7"/>
  <c r="H58" i="7" s="1"/>
  <c r="G57" i="7"/>
  <c r="H57" i="7" s="1"/>
  <c r="G56" i="7"/>
  <c r="H56" i="7" s="1"/>
  <c r="G55" i="7"/>
  <c r="H55" i="7" s="1"/>
  <c r="G54" i="7"/>
  <c r="H54" i="7" s="1"/>
  <c r="G53" i="7"/>
  <c r="H53" i="7" s="1"/>
  <c r="G52" i="7"/>
  <c r="H52" i="7" s="1"/>
  <c r="G51" i="7"/>
  <c r="H51" i="7" s="1"/>
  <c r="G50" i="7"/>
  <c r="H50" i="7" s="1"/>
  <c r="G49" i="7"/>
  <c r="H49" i="7" s="1"/>
  <c r="G48" i="7"/>
  <c r="H48" i="7" s="1"/>
  <c r="G47" i="7"/>
  <c r="H47" i="7" s="1"/>
  <c r="G46" i="7"/>
  <c r="H46" i="7" s="1"/>
  <c r="G45" i="7"/>
  <c r="H45" i="7" s="1"/>
  <c r="G44" i="7"/>
  <c r="H44" i="7" s="1"/>
  <c r="G43" i="7"/>
  <c r="H43" i="7" s="1"/>
  <c r="G42" i="7"/>
  <c r="H42" i="7" s="1"/>
  <c r="G41" i="7"/>
  <c r="H41" i="7" s="1"/>
  <c r="G40" i="7"/>
  <c r="H40" i="7" s="1"/>
  <c r="G39" i="7"/>
  <c r="H39" i="7" s="1"/>
  <c r="G38" i="7"/>
  <c r="H38" i="7" s="1"/>
  <c r="G37" i="7"/>
  <c r="H37" i="7" s="1"/>
  <c r="G36" i="7"/>
  <c r="H36" i="7" s="1"/>
  <c r="G35" i="7"/>
  <c r="H35" i="7" s="1"/>
  <c r="G34" i="7"/>
  <c r="H34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7" i="7"/>
  <c r="H27" i="7" s="1"/>
  <c r="G26" i="7"/>
  <c r="H26" i="7" s="1"/>
  <c r="G25" i="7"/>
  <c r="H25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G16" i="7"/>
  <c r="G15" i="7"/>
  <c r="G14" i="7"/>
  <c r="G13" i="7"/>
  <c r="G12" i="7"/>
  <c r="G11" i="7"/>
  <c r="G10" i="7"/>
  <c r="G9" i="7"/>
  <c r="G7" i="7"/>
  <c r="G6" i="7"/>
  <c r="G5" i="7"/>
  <c r="G4" i="7"/>
  <c r="G3" i="7"/>
  <c r="G2" i="7"/>
  <c r="H212" i="6"/>
  <c r="G211" i="6"/>
  <c r="H211" i="6" s="1"/>
  <c r="G210" i="6"/>
  <c r="H210" i="6" s="1"/>
  <c r="G209" i="6"/>
  <c r="H209" i="6" s="1"/>
  <c r="G208" i="6"/>
  <c r="H208" i="6" s="1"/>
  <c r="G207" i="6"/>
  <c r="H207" i="6" s="1"/>
  <c r="G206" i="6"/>
  <c r="H206" i="6" s="1"/>
  <c r="G205" i="6"/>
  <c r="H205" i="6" s="1"/>
  <c r="G204" i="6"/>
  <c r="H204" i="6" s="1"/>
  <c r="G203" i="6"/>
  <c r="H203" i="6" s="1"/>
  <c r="G202" i="6"/>
  <c r="H202" i="6" s="1"/>
  <c r="G201" i="6"/>
  <c r="H201" i="6" s="1"/>
  <c r="G200" i="6"/>
  <c r="H200" i="6" s="1"/>
  <c r="G199" i="6"/>
  <c r="H199" i="6" s="1"/>
  <c r="G198" i="6"/>
  <c r="H198" i="6" s="1"/>
  <c r="G197" i="6"/>
  <c r="H197" i="6" s="1"/>
  <c r="G196" i="6"/>
  <c r="H196" i="6" s="1"/>
  <c r="G195" i="6"/>
  <c r="H195" i="6" s="1"/>
  <c r="G194" i="6"/>
  <c r="H194" i="6" s="1"/>
  <c r="G193" i="6"/>
  <c r="H193" i="6" s="1"/>
  <c r="G192" i="6"/>
  <c r="H192" i="6" s="1"/>
  <c r="G191" i="6"/>
  <c r="H191" i="6" s="1"/>
  <c r="G190" i="6"/>
  <c r="H190" i="6" s="1"/>
  <c r="G189" i="6"/>
  <c r="H189" i="6" s="1"/>
  <c r="G188" i="6"/>
  <c r="H188" i="6" s="1"/>
  <c r="G187" i="6"/>
  <c r="H187" i="6" s="1"/>
  <c r="G186" i="6"/>
  <c r="H186" i="6" s="1"/>
  <c r="G185" i="6"/>
  <c r="H185" i="6" s="1"/>
  <c r="G184" i="6"/>
  <c r="H184" i="6" s="1"/>
  <c r="G183" i="6"/>
  <c r="H183" i="6" s="1"/>
  <c r="G182" i="6"/>
  <c r="H182" i="6" s="1"/>
  <c r="G181" i="6"/>
  <c r="H181" i="6" s="1"/>
  <c r="G180" i="6"/>
  <c r="H180" i="6" s="1"/>
  <c r="G179" i="6"/>
  <c r="H179" i="6" s="1"/>
  <c r="G178" i="6"/>
  <c r="H178" i="6" s="1"/>
  <c r="G177" i="6"/>
  <c r="H177" i="6" s="1"/>
  <c r="G176" i="6"/>
  <c r="H176" i="6" s="1"/>
  <c r="G175" i="6"/>
  <c r="H175" i="6" s="1"/>
  <c r="G174" i="6"/>
  <c r="H174" i="6" s="1"/>
  <c r="G173" i="6"/>
  <c r="H173" i="6" s="1"/>
  <c r="G172" i="6"/>
  <c r="H172" i="6" s="1"/>
  <c r="G171" i="6"/>
  <c r="H171" i="6" s="1"/>
  <c r="G170" i="6"/>
  <c r="H170" i="6" s="1"/>
  <c r="G169" i="6"/>
  <c r="H169" i="6" s="1"/>
  <c r="G168" i="6"/>
  <c r="H168" i="6" s="1"/>
  <c r="G167" i="6"/>
  <c r="H167" i="6" s="1"/>
  <c r="G166" i="6"/>
  <c r="H166" i="6" s="1"/>
  <c r="G165" i="6"/>
  <c r="H165" i="6" s="1"/>
  <c r="G164" i="6"/>
  <c r="H164" i="6" s="1"/>
  <c r="G163" i="6"/>
  <c r="H163" i="6" s="1"/>
  <c r="G162" i="6"/>
  <c r="H162" i="6" s="1"/>
  <c r="G161" i="6"/>
  <c r="H161" i="6" s="1"/>
  <c r="G160" i="6"/>
  <c r="H160" i="6" s="1"/>
  <c r="G159" i="6"/>
  <c r="H159" i="6" s="1"/>
  <c r="G158" i="6"/>
  <c r="H158" i="6" s="1"/>
  <c r="G157" i="6"/>
  <c r="H157" i="6" s="1"/>
  <c r="G156" i="6"/>
  <c r="H156" i="6" s="1"/>
  <c r="G155" i="6"/>
  <c r="H155" i="6" s="1"/>
  <c r="G154" i="6"/>
  <c r="H154" i="6" s="1"/>
  <c r="G153" i="6"/>
  <c r="H153" i="6" s="1"/>
  <c r="G152" i="6"/>
  <c r="H152" i="6" s="1"/>
  <c r="G151" i="6"/>
  <c r="H151" i="6" s="1"/>
  <c r="G150" i="6"/>
  <c r="H150" i="6" s="1"/>
  <c r="G149" i="6"/>
  <c r="H149" i="6" s="1"/>
  <c r="G148" i="6"/>
  <c r="H148" i="6" s="1"/>
  <c r="G147" i="6"/>
  <c r="H147" i="6" s="1"/>
  <c r="G146" i="6"/>
  <c r="H146" i="6" s="1"/>
  <c r="G145" i="6"/>
  <c r="H145" i="6" s="1"/>
  <c r="G144" i="6"/>
  <c r="H144" i="6" s="1"/>
  <c r="G143" i="6"/>
  <c r="H143" i="6" s="1"/>
  <c r="G142" i="6"/>
  <c r="H142" i="6" s="1"/>
  <c r="G141" i="6"/>
  <c r="H141" i="6" s="1"/>
  <c r="G140" i="6"/>
  <c r="H140" i="6" s="1"/>
  <c r="G139" i="6"/>
  <c r="H139" i="6" s="1"/>
  <c r="G138" i="6"/>
  <c r="H138" i="6" s="1"/>
  <c r="G137" i="6"/>
  <c r="H137" i="6" s="1"/>
  <c r="G136" i="6"/>
  <c r="H136" i="6" s="1"/>
  <c r="G135" i="6"/>
  <c r="H135" i="6" s="1"/>
  <c r="G134" i="6"/>
  <c r="H134" i="6" s="1"/>
  <c r="G133" i="6"/>
  <c r="H133" i="6" s="1"/>
  <c r="G132" i="6"/>
  <c r="H132" i="6" s="1"/>
  <c r="G131" i="6"/>
  <c r="H131" i="6" s="1"/>
  <c r="G130" i="6"/>
  <c r="H130" i="6" s="1"/>
  <c r="G129" i="6"/>
  <c r="H129" i="6" s="1"/>
  <c r="G128" i="6"/>
  <c r="H128" i="6" s="1"/>
  <c r="G127" i="6"/>
  <c r="H127" i="6" s="1"/>
  <c r="G126" i="6"/>
  <c r="H126" i="6" s="1"/>
  <c r="G125" i="6"/>
  <c r="H125" i="6" s="1"/>
  <c r="G124" i="6"/>
  <c r="H124" i="6" s="1"/>
  <c r="G123" i="6"/>
  <c r="H123" i="6" s="1"/>
  <c r="G122" i="6"/>
  <c r="H122" i="6" s="1"/>
  <c r="G121" i="6"/>
  <c r="H121" i="6" s="1"/>
  <c r="G120" i="6"/>
  <c r="H120" i="6" s="1"/>
  <c r="G119" i="6"/>
  <c r="H119" i="6" s="1"/>
  <c r="G118" i="6"/>
  <c r="H118" i="6" s="1"/>
  <c r="G117" i="6"/>
  <c r="H117" i="6" s="1"/>
  <c r="G116" i="6"/>
  <c r="H116" i="6" s="1"/>
  <c r="G115" i="6"/>
  <c r="H115" i="6" s="1"/>
  <c r="G114" i="6"/>
  <c r="H114" i="6" s="1"/>
  <c r="G113" i="6"/>
  <c r="H113" i="6" s="1"/>
  <c r="G112" i="6"/>
  <c r="H112" i="6" s="1"/>
  <c r="G111" i="6"/>
  <c r="H111" i="6" s="1"/>
  <c r="G110" i="6"/>
  <c r="H110" i="6" s="1"/>
  <c r="G109" i="6"/>
  <c r="H109" i="6" s="1"/>
  <c r="G108" i="6"/>
  <c r="H108" i="6" s="1"/>
  <c r="G107" i="6"/>
  <c r="H107" i="6" s="1"/>
  <c r="G106" i="6"/>
  <c r="H106" i="6" s="1"/>
  <c r="G105" i="6"/>
  <c r="H105" i="6" s="1"/>
  <c r="G104" i="6"/>
  <c r="H104" i="6" s="1"/>
  <c r="G103" i="6"/>
  <c r="H103" i="6" s="1"/>
  <c r="G102" i="6"/>
  <c r="H102" i="6" s="1"/>
  <c r="G101" i="6"/>
  <c r="H101" i="6" s="1"/>
  <c r="G100" i="6"/>
  <c r="H100" i="6" s="1"/>
  <c r="G99" i="6"/>
  <c r="H99" i="6" s="1"/>
  <c r="G98" i="6"/>
  <c r="H98" i="6" s="1"/>
  <c r="G97" i="6"/>
  <c r="H97" i="6" s="1"/>
  <c r="G96" i="6"/>
  <c r="H96" i="6" s="1"/>
  <c r="G95" i="6"/>
  <c r="H95" i="6" s="1"/>
  <c r="G94" i="6"/>
  <c r="H94" i="6" s="1"/>
  <c r="G93" i="6"/>
  <c r="H93" i="6" s="1"/>
  <c r="G92" i="6"/>
  <c r="H92" i="6" s="1"/>
  <c r="G91" i="6"/>
  <c r="H91" i="6" s="1"/>
  <c r="G90" i="6"/>
  <c r="H90" i="6" s="1"/>
  <c r="G89" i="6"/>
  <c r="H89" i="6" s="1"/>
  <c r="G88" i="6"/>
  <c r="H88" i="6" s="1"/>
  <c r="G87" i="6"/>
  <c r="H87" i="6" s="1"/>
  <c r="G86" i="6"/>
  <c r="H86" i="6" s="1"/>
  <c r="G85" i="6"/>
  <c r="H85" i="6" s="1"/>
  <c r="G84" i="6"/>
  <c r="H84" i="6" s="1"/>
  <c r="G83" i="6"/>
  <c r="H83" i="6" s="1"/>
  <c r="G82" i="6"/>
  <c r="H82" i="6" s="1"/>
  <c r="G81" i="6"/>
  <c r="H81" i="6" s="1"/>
  <c r="G80" i="6"/>
  <c r="H80" i="6" s="1"/>
  <c r="G79" i="6"/>
  <c r="H79" i="6" s="1"/>
  <c r="G78" i="6"/>
  <c r="H78" i="6" s="1"/>
  <c r="G77" i="6"/>
  <c r="H77" i="6" s="1"/>
  <c r="G76" i="6"/>
  <c r="H76" i="6" s="1"/>
  <c r="G75" i="6"/>
  <c r="H75" i="6" s="1"/>
  <c r="G74" i="6"/>
  <c r="H74" i="6" s="1"/>
  <c r="G73" i="6"/>
  <c r="H73" i="6" s="1"/>
  <c r="G72" i="6"/>
  <c r="H72" i="6" s="1"/>
  <c r="G71" i="6"/>
  <c r="H71" i="6" s="1"/>
  <c r="G70" i="6"/>
  <c r="H70" i="6" s="1"/>
  <c r="G69" i="6"/>
  <c r="H69" i="6" s="1"/>
  <c r="G68" i="6"/>
  <c r="H68" i="6" s="1"/>
  <c r="G67" i="6"/>
  <c r="H67" i="6" s="1"/>
  <c r="G66" i="6"/>
  <c r="H66" i="6" s="1"/>
  <c r="G65" i="6"/>
  <c r="H65" i="6" s="1"/>
  <c r="G64" i="6"/>
  <c r="H64" i="6" s="1"/>
  <c r="G63" i="6"/>
  <c r="H63" i="6" s="1"/>
  <c r="G62" i="6"/>
  <c r="H62" i="6" s="1"/>
  <c r="G61" i="6"/>
  <c r="H61" i="6" s="1"/>
  <c r="G60" i="6"/>
  <c r="H60" i="6" s="1"/>
  <c r="G59" i="6"/>
  <c r="H59" i="6" s="1"/>
  <c r="G58" i="6"/>
  <c r="H58" i="6" s="1"/>
  <c r="G57" i="6"/>
  <c r="H57" i="6" s="1"/>
  <c r="G56" i="6"/>
  <c r="H56" i="6" s="1"/>
  <c r="G55" i="6"/>
  <c r="H55" i="6" s="1"/>
  <c r="G54" i="6"/>
  <c r="H54" i="6" s="1"/>
  <c r="G53" i="6"/>
  <c r="H53" i="6" s="1"/>
  <c r="G52" i="6"/>
  <c r="H52" i="6" s="1"/>
  <c r="G51" i="6"/>
  <c r="H51" i="6" s="1"/>
  <c r="G50" i="6"/>
  <c r="H50" i="6" s="1"/>
  <c r="G49" i="6"/>
  <c r="H49" i="6" s="1"/>
  <c r="G48" i="6"/>
  <c r="H48" i="6" s="1"/>
  <c r="G47" i="6"/>
  <c r="H47" i="6" s="1"/>
  <c r="G46" i="6"/>
  <c r="H46" i="6" s="1"/>
  <c r="G45" i="6"/>
  <c r="H45" i="6" s="1"/>
  <c r="G44" i="6"/>
  <c r="H44" i="6" s="1"/>
  <c r="G43" i="6"/>
  <c r="H43" i="6" s="1"/>
  <c r="G42" i="6"/>
  <c r="H42" i="6" s="1"/>
  <c r="G41" i="6"/>
  <c r="H41" i="6" s="1"/>
  <c r="G40" i="6"/>
  <c r="H40" i="6" s="1"/>
  <c r="G39" i="6"/>
  <c r="H39" i="6" s="1"/>
  <c r="G38" i="6"/>
  <c r="H38" i="6" s="1"/>
  <c r="G37" i="6"/>
  <c r="H37" i="6" s="1"/>
  <c r="G36" i="6"/>
  <c r="H36" i="6" s="1"/>
  <c r="G35" i="6"/>
  <c r="H35" i="6" s="1"/>
  <c r="G34" i="6"/>
  <c r="H34" i="6" s="1"/>
  <c r="G33" i="6"/>
  <c r="H33" i="6" s="1"/>
  <c r="G32" i="6"/>
  <c r="H32" i="6" s="1"/>
  <c r="G31" i="6"/>
  <c r="H31" i="6" s="1"/>
  <c r="G30" i="6"/>
  <c r="H30" i="6" s="1"/>
  <c r="G29" i="6"/>
  <c r="H29" i="6" s="1"/>
  <c r="G28" i="6"/>
  <c r="H28" i="6" s="1"/>
  <c r="G27" i="6"/>
  <c r="H27" i="6" s="1"/>
  <c r="G26" i="6"/>
  <c r="H26" i="6" s="1"/>
  <c r="G25" i="6"/>
  <c r="H25" i="6" s="1"/>
  <c r="G24" i="6"/>
  <c r="H24" i="6" s="1"/>
  <c r="G23" i="6"/>
  <c r="H23" i="6" s="1"/>
  <c r="G22" i="6"/>
  <c r="H22" i="6" s="1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H212" i="5"/>
  <c r="G211" i="5"/>
  <c r="H211" i="5" s="1"/>
  <c r="G210" i="5"/>
  <c r="H210" i="5" s="1"/>
  <c r="G209" i="5"/>
  <c r="H209" i="5" s="1"/>
  <c r="G208" i="5"/>
  <c r="H208" i="5" s="1"/>
  <c r="G207" i="5"/>
  <c r="H207" i="5" s="1"/>
  <c r="G206" i="5"/>
  <c r="H206" i="5" s="1"/>
  <c r="G205" i="5"/>
  <c r="H205" i="5" s="1"/>
  <c r="G204" i="5"/>
  <c r="H204" i="5" s="1"/>
  <c r="G203" i="5"/>
  <c r="H203" i="5" s="1"/>
  <c r="G202" i="5"/>
  <c r="H202" i="5" s="1"/>
  <c r="G201" i="5"/>
  <c r="H201" i="5" s="1"/>
  <c r="G200" i="5"/>
  <c r="H200" i="5" s="1"/>
  <c r="G199" i="5"/>
  <c r="H199" i="5" s="1"/>
  <c r="G198" i="5"/>
  <c r="H198" i="5" s="1"/>
  <c r="G197" i="5"/>
  <c r="H197" i="5" s="1"/>
  <c r="G196" i="5"/>
  <c r="H196" i="5" s="1"/>
  <c r="G195" i="5"/>
  <c r="H195" i="5" s="1"/>
  <c r="G194" i="5"/>
  <c r="H194" i="5" s="1"/>
  <c r="G193" i="5"/>
  <c r="H193" i="5" s="1"/>
  <c r="G192" i="5"/>
  <c r="H192" i="5" s="1"/>
  <c r="G191" i="5"/>
  <c r="H191" i="5" s="1"/>
  <c r="G190" i="5"/>
  <c r="H190" i="5" s="1"/>
  <c r="G189" i="5"/>
  <c r="H189" i="5" s="1"/>
  <c r="G188" i="5"/>
  <c r="H188" i="5" s="1"/>
  <c r="G187" i="5"/>
  <c r="H187" i="5" s="1"/>
  <c r="G186" i="5"/>
  <c r="H186" i="5" s="1"/>
  <c r="G185" i="5"/>
  <c r="H185" i="5" s="1"/>
  <c r="G184" i="5"/>
  <c r="H184" i="5" s="1"/>
  <c r="G183" i="5"/>
  <c r="H183" i="5" s="1"/>
  <c r="G182" i="5"/>
  <c r="H182" i="5" s="1"/>
  <c r="G181" i="5"/>
  <c r="H181" i="5" s="1"/>
  <c r="G180" i="5"/>
  <c r="H180" i="5" s="1"/>
  <c r="G179" i="5"/>
  <c r="H179" i="5" s="1"/>
  <c r="G178" i="5"/>
  <c r="H178" i="5" s="1"/>
  <c r="G177" i="5"/>
  <c r="H177" i="5" s="1"/>
  <c r="G176" i="5"/>
  <c r="H176" i="5" s="1"/>
  <c r="G175" i="5"/>
  <c r="H175" i="5" s="1"/>
  <c r="G174" i="5"/>
  <c r="H174" i="5" s="1"/>
  <c r="G173" i="5"/>
  <c r="H173" i="5" s="1"/>
  <c r="G172" i="5"/>
  <c r="H172" i="5" s="1"/>
  <c r="G171" i="5"/>
  <c r="H171" i="5" s="1"/>
  <c r="G170" i="5"/>
  <c r="H170" i="5" s="1"/>
  <c r="G169" i="5"/>
  <c r="H169" i="5" s="1"/>
  <c r="G168" i="5"/>
  <c r="H168" i="5" s="1"/>
  <c r="G167" i="5"/>
  <c r="H167" i="5" s="1"/>
  <c r="G166" i="5"/>
  <c r="H166" i="5" s="1"/>
  <c r="G165" i="5"/>
  <c r="H165" i="5" s="1"/>
  <c r="G164" i="5"/>
  <c r="H164" i="5" s="1"/>
  <c r="G163" i="5"/>
  <c r="H163" i="5" s="1"/>
  <c r="G162" i="5"/>
  <c r="H162" i="5" s="1"/>
  <c r="G161" i="5"/>
  <c r="H161" i="5" s="1"/>
  <c r="G160" i="5"/>
  <c r="H160" i="5" s="1"/>
  <c r="G159" i="5"/>
  <c r="H159" i="5" s="1"/>
  <c r="G158" i="5"/>
  <c r="H158" i="5" s="1"/>
  <c r="G157" i="5"/>
  <c r="H157" i="5" s="1"/>
  <c r="G156" i="5"/>
  <c r="H156" i="5" s="1"/>
  <c r="G155" i="5"/>
  <c r="H155" i="5" s="1"/>
  <c r="G154" i="5"/>
  <c r="H154" i="5" s="1"/>
  <c r="G153" i="5"/>
  <c r="H153" i="5" s="1"/>
  <c r="G152" i="5"/>
  <c r="H152" i="5" s="1"/>
  <c r="G151" i="5"/>
  <c r="H151" i="5" s="1"/>
  <c r="G150" i="5"/>
  <c r="H150" i="5" s="1"/>
  <c r="G149" i="5"/>
  <c r="H149" i="5" s="1"/>
  <c r="G148" i="5"/>
  <c r="H148" i="5" s="1"/>
  <c r="G147" i="5"/>
  <c r="H147" i="5" s="1"/>
  <c r="G146" i="5"/>
  <c r="H146" i="5" s="1"/>
  <c r="G145" i="5"/>
  <c r="H145" i="5" s="1"/>
  <c r="G144" i="5"/>
  <c r="H144" i="5" s="1"/>
  <c r="G143" i="5"/>
  <c r="H143" i="5" s="1"/>
  <c r="G142" i="5"/>
  <c r="H142" i="5" s="1"/>
  <c r="G141" i="5"/>
  <c r="H141" i="5" s="1"/>
  <c r="G140" i="5"/>
  <c r="H140" i="5" s="1"/>
  <c r="G139" i="5"/>
  <c r="H139" i="5" s="1"/>
  <c r="G138" i="5"/>
  <c r="H138" i="5" s="1"/>
  <c r="G137" i="5"/>
  <c r="H137" i="5" s="1"/>
  <c r="G136" i="5"/>
  <c r="H136" i="5" s="1"/>
  <c r="G135" i="5"/>
  <c r="H135" i="5" s="1"/>
  <c r="G134" i="5"/>
  <c r="H134" i="5" s="1"/>
  <c r="G133" i="5"/>
  <c r="H133" i="5" s="1"/>
  <c r="G132" i="5"/>
  <c r="H132" i="5" s="1"/>
  <c r="G131" i="5"/>
  <c r="H131" i="5" s="1"/>
  <c r="G130" i="5"/>
  <c r="H130" i="5" s="1"/>
  <c r="G129" i="5"/>
  <c r="H129" i="5" s="1"/>
  <c r="G128" i="5"/>
  <c r="H128" i="5" s="1"/>
  <c r="G127" i="5"/>
  <c r="H127" i="5" s="1"/>
  <c r="G126" i="5"/>
  <c r="H126" i="5" s="1"/>
  <c r="G125" i="5"/>
  <c r="H125" i="5" s="1"/>
  <c r="G124" i="5"/>
  <c r="H124" i="5" s="1"/>
  <c r="G123" i="5"/>
  <c r="H123" i="5" s="1"/>
  <c r="G122" i="5"/>
  <c r="H122" i="5" s="1"/>
  <c r="G121" i="5"/>
  <c r="H121" i="5" s="1"/>
  <c r="G120" i="5"/>
  <c r="H120" i="5" s="1"/>
  <c r="G119" i="5"/>
  <c r="H119" i="5" s="1"/>
  <c r="G118" i="5"/>
  <c r="H118" i="5" s="1"/>
  <c r="G117" i="5"/>
  <c r="H117" i="5" s="1"/>
  <c r="G116" i="5"/>
  <c r="H116" i="5" s="1"/>
  <c r="G115" i="5"/>
  <c r="H115" i="5" s="1"/>
  <c r="G114" i="5"/>
  <c r="H114" i="5" s="1"/>
  <c r="G113" i="5"/>
  <c r="H113" i="5" s="1"/>
  <c r="G112" i="5"/>
  <c r="H112" i="5" s="1"/>
  <c r="G111" i="5"/>
  <c r="H111" i="5" s="1"/>
  <c r="G110" i="5"/>
  <c r="H110" i="5" s="1"/>
  <c r="G109" i="5"/>
  <c r="H109" i="5" s="1"/>
  <c r="G108" i="5"/>
  <c r="H108" i="5" s="1"/>
  <c r="G107" i="5"/>
  <c r="H107" i="5" s="1"/>
  <c r="G106" i="5"/>
  <c r="H106" i="5" s="1"/>
  <c r="G105" i="5"/>
  <c r="H105" i="5" s="1"/>
  <c r="G104" i="5"/>
  <c r="H104" i="5" s="1"/>
  <c r="G103" i="5"/>
  <c r="H103" i="5" s="1"/>
  <c r="G102" i="5"/>
  <c r="H102" i="5" s="1"/>
  <c r="G101" i="5"/>
  <c r="H101" i="5" s="1"/>
  <c r="G100" i="5"/>
  <c r="H100" i="5" s="1"/>
  <c r="G99" i="5"/>
  <c r="H99" i="5" s="1"/>
  <c r="G98" i="5"/>
  <c r="H98" i="5" s="1"/>
  <c r="G97" i="5"/>
  <c r="H97" i="5" s="1"/>
  <c r="G96" i="5"/>
  <c r="H96" i="5" s="1"/>
  <c r="G95" i="5"/>
  <c r="H95" i="5" s="1"/>
  <c r="G94" i="5"/>
  <c r="H94" i="5" s="1"/>
  <c r="G93" i="5"/>
  <c r="H93" i="5" s="1"/>
  <c r="G92" i="5"/>
  <c r="H92" i="5" s="1"/>
  <c r="G91" i="5"/>
  <c r="H91" i="5" s="1"/>
  <c r="G90" i="5"/>
  <c r="H90" i="5" s="1"/>
  <c r="G89" i="5"/>
  <c r="H89" i="5" s="1"/>
  <c r="G88" i="5"/>
  <c r="H88" i="5" s="1"/>
  <c r="G87" i="5"/>
  <c r="H87" i="5" s="1"/>
  <c r="G86" i="5"/>
  <c r="H86" i="5" s="1"/>
  <c r="G85" i="5"/>
  <c r="H85" i="5" s="1"/>
  <c r="G84" i="5"/>
  <c r="H84" i="5" s="1"/>
  <c r="G83" i="5"/>
  <c r="H83" i="5" s="1"/>
  <c r="G82" i="5"/>
  <c r="H82" i="5" s="1"/>
  <c r="G81" i="5"/>
  <c r="H81" i="5" s="1"/>
  <c r="G80" i="5"/>
  <c r="H80" i="5" s="1"/>
  <c r="G79" i="5"/>
  <c r="H79" i="5" s="1"/>
  <c r="G78" i="5"/>
  <c r="H78" i="5" s="1"/>
  <c r="G77" i="5"/>
  <c r="H77" i="5" s="1"/>
  <c r="G76" i="5"/>
  <c r="H76" i="5" s="1"/>
  <c r="G75" i="5"/>
  <c r="H75" i="5" s="1"/>
  <c r="G74" i="5"/>
  <c r="H74" i="5" s="1"/>
  <c r="G73" i="5"/>
  <c r="H73" i="5" s="1"/>
  <c r="G72" i="5"/>
  <c r="H72" i="5" s="1"/>
  <c r="G71" i="5"/>
  <c r="H71" i="5" s="1"/>
  <c r="G70" i="5"/>
  <c r="H70" i="5" s="1"/>
  <c r="G69" i="5"/>
  <c r="H69" i="5" s="1"/>
  <c r="G68" i="5"/>
  <c r="H68" i="5" s="1"/>
  <c r="G67" i="5"/>
  <c r="H67" i="5" s="1"/>
  <c r="G66" i="5"/>
  <c r="H66" i="5" s="1"/>
  <c r="G65" i="5"/>
  <c r="H65" i="5" s="1"/>
  <c r="G64" i="5"/>
  <c r="H64" i="5" s="1"/>
  <c r="G63" i="5"/>
  <c r="H63" i="5" s="1"/>
  <c r="G62" i="5"/>
  <c r="H62" i="5" s="1"/>
  <c r="G61" i="5"/>
  <c r="H61" i="5" s="1"/>
  <c r="G60" i="5"/>
  <c r="H60" i="5" s="1"/>
  <c r="G59" i="5"/>
  <c r="H59" i="5" s="1"/>
  <c r="G58" i="5"/>
  <c r="H58" i="5" s="1"/>
  <c r="G57" i="5"/>
  <c r="H57" i="5" s="1"/>
  <c r="G56" i="5"/>
  <c r="H56" i="5" s="1"/>
  <c r="G55" i="5"/>
  <c r="H55" i="5" s="1"/>
  <c r="G54" i="5"/>
  <c r="H54" i="5" s="1"/>
  <c r="G53" i="5"/>
  <c r="H53" i="5" s="1"/>
  <c r="G52" i="5"/>
  <c r="H52" i="5" s="1"/>
  <c r="G51" i="5"/>
  <c r="H51" i="5" s="1"/>
  <c r="G50" i="5"/>
  <c r="H50" i="5" s="1"/>
  <c r="G49" i="5"/>
  <c r="H49" i="5" s="1"/>
  <c r="G48" i="5"/>
  <c r="H48" i="5" s="1"/>
  <c r="G47" i="5"/>
  <c r="H47" i="5" s="1"/>
  <c r="G46" i="5"/>
  <c r="H46" i="5" s="1"/>
  <c r="G45" i="5"/>
  <c r="H45" i="5" s="1"/>
  <c r="G44" i="5"/>
  <c r="H44" i="5" s="1"/>
  <c r="G43" i="5"/>
  <c r="H43" i="5" s="1"/>
  <c r="G42" i="5"/>
  <c r="H42" i="5" s="1"/>
  <c r="G41" i="5"/>
  <c r="H41" i="5" s="1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H2" i="5" s="1"/>
  <c r="H212" i="2"/>
  <c r="H28" i="4"/>
  <c r="H36" i="4"/>
  <c r="H44" i="4"/>
  <c r="H52" i="4"/>
  <c r="H60" i="4"/>
  <c r="H68" i="4"/>
  <c r="H76" i="4"/>
  <c r="H84" i="4"/>
  <c r="H92" i="4"/>
  <c r="H100" i="4"/>
  <c r="H108" i="4"/>
  <c r="H116" i="4"/>
  <c r="H124" i="4"/>
  <c r="H132" i="4"/>
  <c r="H140" i="4"/>
  <c r="H148" i="4"/>
  <c r="H156" i="4"/>
  <c r="H164" i="4"/>
  <c r="H172" i="4"/>
  <c r="H178" i="4"/>
  <c r="H182" i="4"/>
  <c r="H186" i="4"/>
  <c r="G211" i="4"/>
  <c r="H211" i="4" s="1"/>
  <c r="G210" i="4"/>
  <c r="H210" i="4" s="1"/>
  <c r="G209" i="4"/>
  <c r="H209" i="4" s="1"/>
  <c r="G208" i="4"/>
  <c r="H208" i="4" s="1"/>
  <c r="G207" i="4"/>
  <c r="H207" i="4" s="1"/>
  <c r="G206" i="4"/>
  <c r="H206" i="4" s="1"/>
  <c r="G205" i="4"/>
  <c r="H205" i="4" s="1"/>
  <c r="G204" i="4"/>
  <c r="H204" i="4" s="1"/>
  <c r="G203" i="4"/>
  <c r="H203" i="4" s="1"/>
  <c r="G202" i="4"/>
  <c r="H202" i="4" s="1"/>
  <c r="G201" i="4"/>
  <c r="H201" i="4" s="1"/>
  <c r="G200" i="4"/>
  <c r="H200" i="4" s="1"/>
  <c r="G199" i="4"/>
  <c r="H199" i="4" s="1"/>
  <c r="G198" i="4"/>
  <c r="H198" i="4" s="1"/>
  <c r="G197" i="4"/>
  <c r="H197" i="4" s="1"/>
  <c r="G196" i="4"/>
  <c r="H196" i="4" s="1"/>
  <c r="G195" i="4"/>
  <c r="H195" i="4" s="1"/>
  <c r="G194" i="4"/>
  <c r="H194" i="4" s="1"/>
  <c r="G193" i="4"/>
  <c r="H193" i="4" s="1"/>
  <c r="G192" i="4"/>
  <c r="H192" i="4" s="1"/>
  <c r="G191" i="4"/>
  <c r="H191" i="4" s="1"/>
  <c r="G190" i="4"/>
  <c r="H190" i="4" s="1"/>
  <c r="G189" i="4"/>
  <c r="H189" i="4" s="1"/>
  <c r="G188" i="4"/>
  <c r="H188" i="4" s="1"/>
  <c r="G187" i="4"/>
  <c r="H187" i="4" s="1"/>
  <c r="G186" i="4"/>
  <c r="G185" i="4"/>
  <c r="H185" i="4" s="1"/>
  <c r="G184" i="4"/>
  <c r="H184" i="4" s="1"/>
  <c r="G183" i="4"/>
  <c r="H183" i="4" s="1"/>
  <c r="G182" i="4"/>
  <c r="G181" i="4"/>
  <c r="H181" i="4" s="1"/>
  <c r="G180" i="4"/>
  <c r="H180" i="4" s="1"/>
  <c r="G179" i="4"/>
  <c r="H179" i="4" s="1"/>
  <c r="G178" i="4"/>
  <c r="G177" i="4"/>
  <c r="H177" i="4" s="1"/>
  <c r="G176" i="4"/>
  <c r="H176" i="4" s="1"/>
  <c r="G175" i="4"/>
  <c r="H175" i="4" s="1"/>
  <c r="G174" i="4"/>
  <c r="H174" i="4" s="1"/>
  <c r="G173" i="4"/>
  <c r="H173" i="4" s="1"/>
  <c r="G172" i="4"/>
  <c r="G171" i="4"/>
  <c r="H171" i="4" s="1"/>
  <c r="G170" i="4"/>
  <c r="H170" i="4" s="1"/>
  <c r="G169" i="4"/>
  <c r="H169" i="4" s="1"/>
  <c r="G168" i="4"/>
  <c r="H168" i="4" s="1"/>
  <c r="G167" i="4"/>
  <c r="H167" i="4" s="1"/>
  <c r="G166" i="4"/>
  <c r="H166" i="4" s="1"/>
  <c r="G165" i="4"/>
  <c r="H165" i="4" s="1"/>
  <c r="G164" i="4"/>
  <c r="G163" i="4"/>
  <c r="H163" i="4" s="1"/>
  <c r="G162" i="4"/>
  <c r="H162" i="4" s="1"/>
  <c r="G161" i="4"/>
  <c r="H161" i="4" s="1"/>
  <c r="G160" i="4"/>
  <c r="H160" i="4" s="1"/>
  <c r="G159" i="4"/>
  <c r="H159" i="4" s="1"/>
  <c r="G158" i="4"/>
  <c r="H158" i="4" s="1"/>
  <c r="G157" i="4"/>
  <c r="H157" i="4" s="1"/>
  <c r="G156" i="4"/>
  <c r="G155" i="4"/>
  <c r="H155" i="4" s="1"/>
  <c r="G154" i="4"/>
  <c r="H154" i="4" s="1"/>
  <c r="G153" i="4"/>
  <c r="H153" i="4" s="1"/>
  <c r="G152" i="4"/>
  <c r="H152" i="4" s="1"/>
  <c r="G151" i="4"/>
  <c r="H151" i="4" s="1"/>
  <c r="G150" i="4"/>
  <c r="H150" i="4" s="1"/>
  <c r="G149" i="4"/>
  <c r="H149" i="4" s="1"/>
  <c r="G148" i="4"/>
  <c r="G147" i="4"/>
  <c r="H147" i="4" s="1"/>
  <c r="G146" i="4"/>
  <c r="H146" i="4" s="1"/>
  <c r="G145" i="4"/>
  <c r="H145" i="4" s="1"/>
  <c r="G144" i="4"/>
  <c r="H144" i="4" s="1"/>
  <c r="G143" i="4"/>
  <c r="H143" i="4" s="1"/>
  <c r="G142" i="4"/>
  <c r="H142" i="4" s="1"/>
  <c r="G141" i="4"/>
  <c r="H141" i="4" s="1"/>
  <c r="G140" i="4"/>
  <c r="G139" i="4"/>
  <c r="H139" i="4" s="1"/>
  <c r="G138" i="4"/>
  <c r="H138" i="4" s="1"/>
  <c r="G137" i="4"/>
  <c r="H137" i="4" s="1"/>
  <c r="G136" i="4"/>
  <c r="H136" i="4" s="1"/>
  <c r="G135" i="4"/>
  <c r="H135" i="4" s="1"/>
  <c r="G134" i="4"/>
  <c r="H134" i="4" s="1"/>
  <c r="G133" i="4"/>
  <c r="H133" i="4" s="1"/>
  <c r="G132" i="4"/>
  <c r="G131" i="4"/>
  <c r="H131" i="4" s="1"/>
  <c r="G130" i="4"/>
  <c r="H130" i="4" s="1"/>
  <c r="G129" i="4"/>
  <c r="H129" i="4" s="1"/>
  <c r="G128" i="4"/>
  <c r="H128" i="4" s="1"/>
  <c r="G127" i="4"/>
  <c r="H127" i="4" s="1"/>
  <c r="G126" i="4"/>
  <c r="H126" i="4" s="1"/>
  <c r="G125" i="4"/>
  <c r="H125" i="4" s="1"/>
  <c r="G124" i="4"/>
  <c r="G123" i="4"/>
  <c r="H123" i="4" s="1"/>
  <c r="G122" i="4"/>
  <c r="H122" i="4" s="1"/>
  <c r="G121" i="4"/>
  <c r="H121" i="4" s="1"/>
  <c r="G120" i="4"/>
  <c r="H120" i="4" s="1"/>
  <c r="G119" i="4"/>
  <c r="H119" i="4" s="1"/>
  <c r="G118" i="4"/>
  <c r="H118" i="4" s="1"/>
  <c r="G117" i="4"/>
  <c r="H117" i="4" s="1"/>
  <c r="G116" i="4"/>
  <c r="G115" i="4"/>
  <c r="H115" i="4" s="1"/>
  <c r="G114" i="4"/>
  <c r="H114" i="4" s="1"/>
  <c r="G113" i="4"/>
  <c r="H113" i="4" s="1"/>
  <c r="G112" i="4"/>
  <c r="H112" i="4" s="1"/>
  <c r="G111" i="4"/>
  <c r="H111" i="4" s="1"/>
  <c r="G110" i="4"/>
  <c r="H110" i="4" s="1"/>
  <c r="G109" i="4"/>
  <c r="H109" i="4" s="1"/>
  <c r="G108" i="4"/>
  <c r="G107" i="4"/>
  <c r="H107" i="4" s="1"/>
  <c r="G106" i="4"/>
  <c r="H106" i="4" s="1"/>
  <c r="G105" i="4"/>
  <c r="H105" i="4" s="1"/>
  <c r="G104" i="4"/>
  <c r="H104" i="4" s="1"/>
  <c r="G103" i="4"/>
  <c r="H103" i="4" s="1"/>
  <c r="G102" i="4"/>
  <c r="H102" i="4" s="1"/>
  <c r="G101" i="4"/>
  <c r="H101" i="4" s="1"/>
  <c r="G100" i="4"/>
  <c r="G99" i="4"/>
  <c r="H99" i="4" s="1"/>
  <c r="G98" i="4"/>
  <c r="H98" i="4" s="1"/>
  <c r="G97" i="4"/>
  <c r="H97" i="4" s="1"/>
  <c r="G96" i="4"/>
  <c r="H96" i="4" s="1"/>
  <c r="G95" i="4"/>
  <c r="H95" i="4" s="1"/>
  <c r="G94" i="4"/>
  <c r="H94" i="4" s="1"/>
  <c r="G93" i="4"/>
  <c r="H93" i="4" s="1"/>
  <c r="G92" i="4"/>
  <c r="G91" i="4"/>
  <c r="H91" i="4" s="1"/>
  <c r="G90" i="4"/>
  <c r="H90" i="4" s="1"/>
  <c r="G89" i="4"/>
  <c r="H89" i="4" s="1"/>
  <c r="G88" i="4"/>
  <c r="H88" i="4" s="1"/>
  <c r="G87" i="4"/>
  <c r="H87" i="4" s="1"/>
  <c r="G86" i="4"/>
  <c r="H86" i="4" s="1"/>
  <c r="G85" i="4"/>
  <c r="H85" i="4" s="1"/>
  <c r="G84" i="4"/>
  <c r="G83" i="4"/>
  <c r="H83" i="4" s="1"/>
  <c r="G82" i="4"/>
  <c r="H82" i="4" s="1"/>
  <c r="G81" i="4"/>
  <c r="H81" i="4" s="1"/>
  <c r="G80" i="4"/>
  <c r="H80" i="4" s="1"/>
  <c r="G79" i="4"/>
  <c r="H79" i="4" s="1"/>
  <c r="G78" i="4"/>
  <c r="H78" i="4" s="1"/>
  <c r="G77" i="4"/>
  <c r="H77" i="4" s="1"/>
  <c r="G76" i="4"/>
  <c r="G75" i="4"/>
  <c r="H75" i="4" s="1"/>
  <c r="G74" i="4"/>
  <c r="H74" i="4" s="1"/>
  <c r="G73" i="4"/>
  <c r="H73" i="4" s="1"/>
  <c r="G72" i="4"/>
  <c r="H72" i="4" s="1"/>
  <c r="G71" i="4"/>
  <c r="H71" i="4" s="1"/>
  <c r="G70" i="4"/>
  <c r="H70" i="4" s="1"/>
  <c r="G69" i="4"/>
  <c r="H69" i="4" s="1"/>
  <c r="G68" i="4"/>
  <c r="G67" i="4"/>
  <c r="H67" i="4" s="1"/>
  <c r="G66" i="4"/>
  <c r="H66" i="4" s="1"/>
  <c r="G65" i="4"/>
  <c r="H65" i="4" s="1"/>
  <c r="G64" i="4"/>
  <c r="H64" i="4" s="1"/>
  <c r="G63" i="4"/>
  <c r="H63" i="4" s="1"/>
  <c r="G62" i="4"/>
  <c r="H62" i="4" s="1"/>
  <c r="G61" i="4"/>
  <c r="H61" i="4" s="1"/>
  <c r="G60" i="4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G53" i="4"/>
  <c r="H53" i="4" s="1"/>
  <c r="G52" i="4"/>
  <c r="G51" i="4"/>
  <c r="H51" i="4" s="1"/>
  <c r="G50" i="4"/>
  <c r="H50" i="4" s="1"/>
  <c r="G49" i="4"/>
  <c r="H49" i="4" s="1"/>
  <c r="G48" i="4"/>
  <c r="H48" i="4" s="1"/>
  <c r="G47" i="4"/>
  <c r="H47" i="4" s="1"/>
  <c r="G46" i="4"/>
  <c r="H46" i="4" s="1"/>
  <c r="G45" i="4"/>
  <c r="H45" i="4" s="1"/>
  <c r="G44" i="4"/>
  <c r="G43" i="4"/>
  <c r="H43" i="4" s="1"/>
  <c r="G42" i="4"/>
  <c r="H42" i="4" s="1"/>
  <c r="G41" i="4"/>
  <c r="H41" i="4" s="1"/>
  <c r="G40" i="4"/>
  <c r="H40" i="4" s="1"/>
  <c r="G39" i="4"/>
  <c r="H39" i="4" s="1"/>
  <c r="G38" i="4"/>
  <c r="H38" i="4" s="1"/>
  <c r="G37" i="4"/>
  <c r="H37" i="4" s="1"/>
  <c r="G36" i="4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G27" i="4"/>
  <c r="H27" i="4" s="1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H3" i="4" s="1"/>
  <c r="H4" i="4" s="1"/>
  <c r="H5" i="4" s="1"/>
  <c r="H6" i="4" s="1"/>
  <c r="H7" i="4" s="1"/>
  <c r="H8" i="4" s="1"/>
  <c r="H9" i="4" s="1"/>
  <c r="H10" i="4" s="1"/>
  <c r="H11" i="4" s="1"/>
  <c r="H12" i="4" s="1"/>
  <c r="H13" i="4" s="1"/>
  <c r="H14" i="4" s="1"/>
  <c r="H15" i="4" s="1"/>
  <c r="H16" i="4" s="1"/>
  <c r="G2" i="4"/>
  <c r="H2" i="4" s="1"/>
  <c r="H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H177" i="3" s="1"/>
  <c r="H176" i="3"/>
  <c r="G176" i="3"/>
  <c r="H175" i="3"/>
  <c r="G175" i="3"/>
  <c r="H174" i="3"/>
  <c r="G174" i="3"/>
  <c r="H173" i="3"/>
  <c r="G173" i="3"/>
  <c r="H172" i="3"/>
  <c r="G172" i="3"/>
  <c r="H171" i="3"/>
  <c r="G171" i="3"/>
  <c r="H170" i="3"/>
  <c r="G170" i="3"/>
  <c r="H169" i="3"/>
  <c r="G169" i="3"/>
  <c r="H168" i="3"/>
  <c r="G168" i="3"/>
  <c r="H167" i="3"/>
  <c r="G167" i="3"/>
  <c r="H166" i="3"/>
  <c r="G166" i="3"/>
  <c r="H165" i="3"/>
  <c r="G165" i="3"/>
  <c r="H164" i="3"/>
  <c r="G164" i="3"/>
  <c r="H163" i="3"/>
  <c r="G163" i="3"/>
  <c r="H162" i="3"/>
  <c r="G162" i="3"/>
  <c r="H161" i="3"/>
  <c r="G161" i="3"/>
  <c r="H160" i="3"/>
  <c r="G160" i="3"/>
  <c r="H159" i="3"/>
  <c r="G159" i="3"/>
  <c r="H158" i="3"/>
  <c r="G158" i="3"/>
  <c r="H157" i="3"/>
  <c r="G157" i="3"/>
  <c r="H156" i="3"/>
  <c r="G156" i="3"/>
  <c r="H155" i="3"/>
  <c r="G155" i="3"/>
  <c r="H154" i="3"/>
  <c r="G154" i="3"/>
  <c r="H153" i="3"/>
  <c r="G153" i="3"/>
  <c r="H152" i="3"/>
  <c r="G152" i="3"/>
  <c r="H151" i="3"/>
  <c r="G151" i="3"/>
  <c r="H150" i="3"/>
  <c r="G150" i="3"/>
  <c r="H149" i="3"/>
  <c r="G149" i="3"/>
  <c r="H148" i="3"/>
  <c r="G148" i="3"/>
  <c r="H147" i="3"/>
  <c r="G147" i="3"/>
  <c r="H146" i="3"/>
  <c r="G146" i="3"/>
  <c r="H145" i="3"/>
  <c r="G145" i="3"/>
  <c r="H144" i="3"/>
  <c r="G144" i="3"/>
  <c r="H143" i="3"/>
  <c r="G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H134" i="3"/>
  <c r="G134" i="3"/>
  <c r="H133" i="3"/>
  <c r="G133" i="3"/>
  <c r="H132" i="3"/>
  <c r="G132" i="3"/>
  <c r="H131" i="3"/>
  <c r="G131" i="3"/>
  <c r="H130" i="3"/>
  <c r="G130" i="3"/>
  <c r="H129" i="3"/>
  <c r="G129" i="3"/>
  <c r="H128" i="3"/>
  <c r="G128" i="3"/>
  <c r="H127" i="3"/>
  <c r="G127" i="3"/>
  <c r="H126" i="3"/>
  <c r="G126" i="3"/>
  <c r="H125" i="3"/>
  <c r="G125" i="3"/>
  <c r="H124" i="3"/>
  <c r="G124" i="3"/>
  <c r="H123" i="3"/>
  <c r="G123" i="3"/>
  <c r="H122" i="3"/>
  <c r="G122" i="3"/>
  <c r="H121" i="3"/>
  <c r="G121" i="3"/>
  <c r="H120" i="3"/>
  <c r="G120" i="3"/>
  <c r="H119" i="3"/>
  <c r="G119" i="3"/>
  <c r="H118" i="3"/>
  <c r="G118" i="3"/>
  <c r="H117" i="3"/>
  <c r="G117" i="3"/>
  <c r="H116" i="3"/>
  <c r="G116" i="3"/>
  <c r="H115" i="3"/>
  <c r="G115" i="3"/>
  <c r="H114" i="3"/>
  <c r="G114" i="3"/>
  <c r="H113" i="3"/>
  <c r="G113" i="3"/>
  <c r="H112" i="3"/>
  <c r="G112" i="3"/>
  <c r="H111" i="3"/>
  <c r="G111" i="3"/>
  <c r="H110" i="3"/>
  <c r="G110" i="3"/>
  <c r="H109" i="3"/>
  <c r="G109" i="3"/>
  <c r="H108" i="3"/>
  <c r="G108" i="3"/>
  <c r="H107" i="3"/>
  <c r="G107" i="3"/>
  <c r="H106" i="3"/>
  <c r="G106" i="3"/>
  <c r="H105" i="3"/>
  <c r="G105" i="3"/>
  <c r="H104" i="3"/>
  <c r="G104" i="3"/>
  <c r="H103" i="3"/>
  <c r="G103" i="3"/>
  <c r="H102" i="3"/>
  <c r="G102" i="3"/>
  <c r="H101" i="3"/>
  <c r="G101" i="3"/>
  <c r="H100" i="3"/>
  <c r="G100" i="3"/>
  <c r="H99" i="3"/>
  <c r="G99" i="3"/>
  <c r="H98" i="3"/>
  <c r="G98" i="3"/>
  <c r="H97" i="3"/>
  <c r="G97" i="3"/>
  <c r="H96" i="3"/>
  <c r="G96" i="3"/>
  <c r="H95" i="3"/>
  <c r="G95" i="3"/>
  <c r="H94" i="3"/>
  <c r="G94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H3" i="3" s="1"/>
  <c r="G2" i="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105" i="2"/>
  <c r="H105" i="2" s="1"/>
  <c r="G106" i="2"/>
  <c r="H106" i="2" s="1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140" i="2"/>
  <c r="H140" i="2" s="1"/>
  <c r="G141" i="2"/>
  <c r="H141" i="2" s="1"/>
  <c r="G142" i="2"/>
  <c r="H142" i="2" s="1"/>
  <c r="G143" i="2"/>
  <c r="H143" i="2" s="1"/>
  <c r="G144" i="2"/>
  <c r="H144" i="2" s="1"/>
  <c r="G145" i="2"/>
  <c r="H145" i="2" s="1"/>
  <c r="G146" i="2"/>
  <c r="H146" i="2" s="1"/>
  <c r="G147" i="2"/>
  <c r="H147" i="2" s="1"/>
  <c r="G148" i="2"/>
  <c r="H148" i="2" s="1"/>
  <c r="G149" i="2"/>
  <c r="H149" i="2" s="1"/>
  <c r="G150" i="2"/>
  <c r="H150" i="2" s="1"/>
  <c r="G151" i="2"/>
  <c r="H151" i="2" s="1"/>
  <c r="G152" i="2"/>
  <c r="H152" i="2" s="1"/>
  <c r="G153" i="2"/>
  <c r="H153" i="2" s="1"/>
  <c r="G154" i="2"/>
  <c r="H154" i="2" s="1"/>
  <c r="G155" i="2"/>
  <c r="H155" i="2" s="1"/>
  <c r="G156" i="2"/>
  <c r="H156" i="2" s="1"/>
  <c r="G157" i="2"/>
  <c r="H157" i="2" s="1"/>
  <c r="G158" i="2"/>
  <c r="H158" i="2" s="1"/>
  <c r="G159" i="2"/>
  <c r="H159" i="2" s="1"/>
  <c r="G160" i="2"/>
  <c r="H160" i="2" s="1"/>
  <c r="G161" i="2"/>
  <c r="H161" i="2" s="1"/>
  <c r="G162" i="2"/>
  <c r="H162" i="2" s="1"/>
  <c r="G163" i="2"/>
  <c r="H163" i="2" s="1"/>
  <c r="G164" i="2"/>
  <c r="H164" i="2" s="1"/>
  <c r="G165" i="2"/>
  <c r="H165" i="2" s="1"/>
  <c r="G166" i="2"/>
  <c r="H166" i="2" s="1"/>
  <c r="G167" i="2"/>
  <c r="H167" i="2" s="1"/>
  <c r="G168" i="2"/>
  <c r="H168" i="2" s="1"/>
  <c r="G169" i="2"/>
  <c r="H169" i="2" s="1"/>
  <c r="G170" i="2"/>
  <c r="H170" i="2" s="1"/>
  <c r="G171" i="2"/>
  <c r="H171" i="2" s="1"/>
  <c r="G172" i="2"/>
  <c r="H172" i="2" s="1"/>
  <c r="G173" i="2"/>
  <c r="H173" i="2" s="1"/>
  <c r="G174" i="2"/>
  <c r="H174" i="2" s="1"/>
  <c r="G175" i="2"/>
  <c r="H175" i="2" s="1"/>
  <c r="G176" i="2"/>
  <c r="H176" i="2" s="1"/>
  <c r="G177" i="2"/>
  <c r="H177" i="2" s="1"/>
  <c r="G178" i="2"/>
  <c r="H178" i="2" s="1"/>
  <c r="G179" i="2"/>
  <c r="H179" i="2" s="1"/>
  <c r="G180" i="2"/>
  <c r="H180" i="2" s="1"/>
  <c r="G181" i="2"/>
  <c r="H181" i="2" s="1"/>
  <c r="G182" i="2"/>
  <c r="H182" i="2" s="1"/>
  <c r="G183" i="2"/>
  <c r="H183" i="2" s="1"/>
  <c r="G184" i="2"/>
  <c r="H184" i="2" s="1"/>
  <c r="G185" i="2"/>
  <c r="H185" i="2" s="1"/>
  <c r="G186" i="2"/>
  <c r="H186" i="2" s="1"/>
  <c r="G187" i="2"/>
  <c r="H187" i="2" s="1"/>
  <c r="G188" i="2"/>
  <c r="H188" i="2" s="1"/>
  <c r="G189" i="2"/>
  <c r="H189" i="2" s="1"/>
  <c r="G190" i="2"/>
  <c r="H190" i="2" s="1"/>
  <c r="G191" i="2"/>
  <c r="H191" i="2" s="1"/>
  <c r="G192" i="2"/>
  <c r="H192" i="2" s="1"/>
  <c r="G193" i="2"/>
  <c r="H193" i="2" s="1"/>
  <c r="G194" i="2"/>
  <c r="H194" i="2" s="1"/>
  <c r="G195" i="2"/>
  <c r="H195" i="2" s="1"/>
  <c r="G196" i="2"/>
  <c r="H196" i="2" s="1"/>
  <c r="G197" i="2"/>
  <c r="H197" i="2" s="1"/>
  <c r="G198" i="2"/>
  <c r="H198" i="2" s="1"/>
  <c r="G199" i="2"/>
  <c r="H199" i="2" s="1"/>
  <c r="G200" i="2"/>
  <c r="H200" i="2" s="1"/>
  <c r="G201" i="2"/>
  <c r="H201" i="2" s="1"/>
  <c r="G202" i="2"/>
  <c r="H202" i="2" s="1"/>
  <c r="G203" i="2"/>
  <c r="H203" i="2" s="1"/>
  <c r="G204" i="2"/>
  <c r="H204" i="2" s="1"/>
  <c r="G205" i="2"/>
  <c r="H205" i="2" s="1"/>
  <c r="G206" i="2"/>
  <c r="H206" i="2" s="1"/>
  <c r="G207" i="2"/>
  <c r="H207" i="2" s="1"/>
  <c r="G208" i="2"/>
  <c r="H208" i="2" s="1"/>
  <c r="G209" i="2"/>
  <c r="H209" i="2" s="1"/>
  <c r="G210" i="2"/>
  <c r="H210" i="2" s="1"/>
  <c r="G211" i="2"/>
  <c r="H211" i="2" s="1"/>
  <c r="G2" i="2"/>
  <c r="H2" i="2" s="1"/>
  <c r="C25" i="1"/>
  <c r="C27" i="1"/>
  <c r="C29" i="1"/>
  <c r="C31" i="1"/>
  <c r="C33" i="1"/>
  <c r="C26" i="1"/>
  <c r="C28" i="1"/>
  <c r="C30" i="1"/>
  <c r="C32" i="1"/>
  <c r="C34" i="1"/>
  <c r="C24" i="1"/>
  <c r="E26" i="1" l="1"/>
  <c r="E33" i="1"/>
  <c r="E29" i="1"/>
  <c r="E25" i="1"/>
  <c r="H3" i="2"/>
  <c r="H4" i="2" s="1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17" i="4"/>
  <c r="H18" i="4" s="1"/>
  <c r="H19" i="4" s="1"/>
  <c r="H20" i="4" s="1"/>
  <c r="H21" i="4" s="1"/>
  <c r="H22" i="4" s="1"/>
  <c r="H23" i="4" s="1"/>
  <c r="H24" i="4" s="1"/>
  <c r="H25" i="4" s="1"/>
  <c r="H26" i="4" s="1"/>
  <c r="D24" i="1"/>
  <c r="D33" i="1"/>
  <c r="D31" i="1"/>
  <c r="D29" i="1"/>
  <c r="D27" i="1"/>
  <c r="D25" i="1"/>
  <c r="H3" i="8"/>
  <c r="J2" i="12"/>
  <c r="I3" i="1" s="1"/>
  <c r="H3" i="15"/>
  <c r="H4" i="15" s="1"/>
  <c r="H5" i="15" s="1"/>
  <c r="H6" i="15" s="1"/>
  <c r="H7" i="15" s="1"/>
  <c r="H8" i="15" s="1"/>
  <c r="H9" i="15" s="1"/>
  <c r="H10" i="15" s="1"/>
  <c r="H11" i="15" s="1"/>
  <c r="H12" i="15" s="1"/>
  <c r="H13" i="15" s="1"/>
  <c r="H14" i="15" s="1"/>
  <c r="H15" i="15" s="1"/>
  <c r="H16" i="15" s="1"/>
  <c r="H17" i="15" s="1"/>
  <c r="H18" i="15" s="1"/>
  <c r="H19" i="15" s="1"/>
  <c r="H20" i="15" s="1"/>
  <c r="H21" i="15" s="1"/>
  <c r="J2" i="18"/>
  <c r="I9" i="1" s="1"/>
  <c r="E31" i="1"/>
  <c r="E27" i="1"/>
  <c r="D34" i="1"/>
  <c r="D32" i="1"/>
  <c r="D30" i="1"/>
  <c r="D28" i="1"/>
  <c r="J2" i="4"/>
  <c r="D5" i="1" s="1"/>
  <c r="J2" i="2"/>
  <c r="D3" i="1" s="1"/>
  <c r="J2" i="22"/>
  <c r="D13" i="1" s="1"/>
  <c r="J2" i="3"/>
  <c r="D4" i="1" s="1"/>
  <c r="J2" i="5"/>
  <c r="D10" i="1" s="1"/>
  <c r="H2" i="22"/>
  <c r="H3" i="22" s="1"/>
  <c r="H4" i="22" s="1"/>
  <c r="H5" i="22" s="1"/>
  <c r="H6" i="22" s="1"/>
  <c r="H7" i="22" s="1"/>
  <c r="H8" i="22" s="1"/>
  <c r="H9" i="22" s="1"/>
  <c r="H10" i="22" s="1"/>
  <c r="H11" i="22" s="1"/>
  <c r="H12" i="22" s="1"/>
  <c r="H13" i="22" s="1"/>
  <c r="H14" i="22" s="1"/>
  <c r="H15" i="22" s="1"/>
  <c r="H16" i="22" s="1"/>
  <c r="H17" i="22" s="1"/>
  <c r="H18" i="22" s="1"/>
  <c r="H19" i="22" s="1"/>
  <c r="H20" i="22" s="1"/>
  <c r="H21" i="22" s="1"/>
  <c r="J2" i="21"/>
  <c r="I12" i="1" s="1"/>
  <c r="H2" i="21"/>
  <c r="H3" i="21" s="1"/>
  <c r="H4" i="21" s="1"/>
  <c r="H5" i="21" s="1"/>
  <c r="H6" i="21" s="1"/>
  <c r="H7" i="21" s="1"/>
  <c r="H8" i="21" s="1"/>
  <c r="H9" i="21" s="1"/>
  <c r="H10" i="21" s="1"/>
  <c r="H11" i="21" s="1"/>
  <c r="H12" i="21" s="1"/>
  <c r="H13" i="21" s="1"/>
  <c r="H14" i="21" s="1"/>
  <c r="H15" i="21" s="1"/>
  <c r="H16" i="21" s="1"/>
  <c r="H17" i="21" s="1"/>
  <c r="H18" i="21" s="1"/>
  <c r="H19" i="21" s="1"/>
  <c r="H20" i="21" s="1"/>
  <c r="H21" i="21" s="1"/>
  <c r="H22" i="21" s="1"/>
  <c r="H23" i="21" s="1"/>
  <c r="J2" i="20"/>
  <c r="I11" i="1" s="1"/>
  <c r="H2" i="20"/>
  <c r="H3" i="20" s="1"/>
  <c r="H4" i="20" s="1"/>
  <c r="H5" i="20" s="1"/>
  <c r="H6" i="20" s="1"/>
  <c r="H7" i="20" s="1"/>
  <c r="H8" i="20" s="1"/>
  <c r="H9" i="20" s="1"/>
  <c r="H10" i="20" s="1"/>
  <c r="H11" i="20" s="1"/>
  <c r="H12" i="20" s="1"/>
  <c r="H13" i="20" s="1"/>
  <c r="H14" i="20" s="1"/>
  <c r="H15" i="20" s="1"/>
  <c r="H16" i="20" s="1"/>
  <c r="H17" i="20" s="1"/>
  <c r="H18" i="20" s="1"/>
  <c r="H19" i="20" s="1"/>
  <c r="H20" i="20" s="1"/>
  <c r="H21" i="20" s="1"/>
  <c r="J2" i="19"/>
  <c r="I10" i="1" s="1"/>
  <c r="H2" i="19"/>
  <c r="H3" i="19" s="1"/>
  <c r="H4" i="19" s="1"/>
  <c r="H5" i="19" s="1"/>
  <c r="H6" i="19" s="1"/>
  <c r="H7" i="19" s="1"/>
  <c r="H8" i="19" s="1"/>
  <c r="H9" i="19" s="1"/>
  <c r="H10" i="19" s="1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" i="18"/>
  <c r="H3" i="18" s="1"/>
  <c r="H4" i="18" s="1"/>
  <c r="H5" i="18" s="1"/>
  <c r="H6" i="18" s="1"/>
  <c r="H7" i="18" s="1"/>
  <c r="H8" i="18" s="1"/>
  <c r="H9" i="18" s="1"/>
  <c r="H10" i="18" s="1"/>
  <c r="H11" i="18" s="1"/>
  <c r="H12" i="18" s="1"/>
  <c r="H13" i="18" s="1"/>
  <c r="H14" i="18" s="1"/>
  <c r="H15" i="18" s="1"/>
  <c r="H16" i="18" s="1"/>
  <c r="H17" i="18" s="1"/>
  <c r="H18" i="18" s="1"/>
  <c r="H19" i="18" s="1"/>
  <c r="H20" i="18" s="1"/>
  <c r="H21" i="18" s="1"/>
  <c r="J2" i="17"/>
  <c r="I8" i="1" s="1"/>
  <c r="H2" i="17"/>
  <c r="H3" i="17" s="1"/>
  <c r="H4" i="17" s="1"/>
  <c r="H5" i="17" s="1"/>
  <c r="H6" i="17" s="1"/>
  <c r="H7" i="17" s="1"/>
  <c r="H8" i="17" s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J2" i="16"/>
  <c r="I7" i="1" s="1"/>
  <c r="H2" i="16"/>
  <c r="H3" i="16" s="1"/>
  <c r="H4" i="16" s="1"/>
  <c r="H5" i="16" s="1"/>
  <c r="H6" i="16" s="1"/>
  <c r="H7" i="16" s="1"/>
  <c r="H8" i="16" s="1"/>
  <c r="H9" i="16" s="1"/>
  <c r="H10" i="16" s="1"/>
  <c r="H11" i="16" s="1"/>
  <c r="H12" i="16" s="1"/>
  <c r="H13" i="16" s="1"/>
  <c r="H14" i="16" s="1"/>
  <c r="H15" i="16" s="1"/>
  <c r="H16" i="16" s="1"/>
  <c r="H17" i="16" s="1"/>
  <c r="H18" i="16" s="1"/>
  <c r="H19" i="16" s="1"/>
  <c r="H20" i="16" s="1"/>
  <c r="H21" i="16" s="1"/>
  <c r="H22" i="16" s="1"/>
  <c r="J2" i="15"/>
  <c r="I6" i="1" s="1"/>
  <c r="J2" i="14"/>
  <c r="I5" i="1" s="1"/>
  <c r="H2" i="14"/>
  <c r="H3" i="14" s="1"/>
  <c r="H4" i="14" s="1"/>
  <c r="H5" i="14" s="1"/>
  <c r="H6" i="14" s="1"/>
  <c r="H7" i="14" s="1"/>
  <c r="H8" i="14" s="1"/>
  <c r="H9" i="14" s="1"/>
  <c r="H10" i="14" s="1"/>
  <c r="H11" i="14" s="1"/>
  <c r="H12" i="14" s="1"/>
  <c r="H13" i="14" s="1"/>
  <c r="H14" i="14" s="1"/>
  <c r="H15" i="14" s="1"/>
  <c r="H16" i="14" s="1"/>
  <c r="H17" i="14" s="1"/>
  <c r="H18" i="14" s="1"/>
  <c r="H19" i="14" s="1"/>
  <c r="H20" i="14" s="1"/>
  <c r="H21" i="14" s="1"/>
  <c r="H22" i="14" s="1"/>
  <c r="H23" i="14" s="1"/>
  <c r="H24" i="14" s="1"/>
  <c r="H25" i="14" s="1"/>
  <c r="H26" i="14" s="1"/>
  <c r="H27" i="14" s="1"/>
  <c r="H28" i="14" s="1"/>
  <c r="H29" i="14" s="1"/>
  <c r="H30" i="14" s="1"/>
  <c r="H31" i="14" s="1"/>
  <c r="H32" i="14" s="1"/>
  <c r="H33" i="14" s="1"/>
  <c r="H34" i="14" s="1"/>
  <c r="H35" i="14" s="1"/>
  <c r="H2" i="13"/>
  <c r="H4" i="13"/>
  <c r="H5" i="13"/>
  <c r="H6" i="13" s="1"/>
  <c r="H7" i="13" s="1"/>
  <c r="H8" i="13" s="1"/>
  <c r="H9" i="13" s="1"/>
  <c r="H10" i="13" s="1"/>
  <c r="H11" i="13" s="1"/>
  <c r="H12" i="13" s="1"/>
  <c r="H13" i="13" s="1"/>
  <c r="H14" i="13" s="1"/>
  <c r="H15" i="13" s="1"/>
  <c r="H16" i="13" s="1"/>
  <c r="H17" i="13" s="1"/>
  <c r="H18" i="13" s="1"/>
  <c r="H19" i="13" s="1"/>
  <c r="H20" i="13" s="1"/>
  <c r="H21" i="13" s="1"/>
  <c r="H2" i="12"/>
  <c r="H3" i="12" s="1"/>
  <c r="H4" i="12" s="1"/>
  <c r="H5" i="12" s="1"/>
  <c r="H6" i="12" s="1"/>
  <c r="H7" i="12" s="1"/>
  <c r="H8" i="12" s="1"/>
  <c r="H9" i="12" s="1"/>
  <c r="H10" i="12" s="1"/>
  <c r="H11" i="12" s="1"/>
  <c r="H12" i="12" s="1"/>
  <c r="H13" i="12" s="1"/>
  <c r="H14" i="12" s="1"/>
  <c r="H15" i="12" s="1"/>
  <c r="H16" i="12" s="1"/>
  <c r="H17" i="12" s="1"/>
  <c r="H18" i="12" s="1"/>
  <c r="H19" i="12" s="1"/>
  <c r="H20" i="12" s="1"/>
  <c r="H21" i="12" s="1"/>
  <c r="J2" i="11"/>
  <c r="D12" i="1" s="1"/>
  <c r="H2" i="11"/>
  <c r="H3" i="11" s="1"/>
  <c r="H4" i="11" s="1"/>
  <c r="H5" i="11"/>
  <c r="H6" i="11" s="1"/>
  <c r="H7" i="11" s="1"/>
  <c r="H8" i="11" s="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J2" i="10"/>
  <c r="D11" i="1" s="1"/>
  <c r="H2" i="10"/>
  <c r="H3" i="10" s="1"/>
  <c r="H4" i="10" s="1"/>
  <c r="H5" i="10" s="1"/>
  <c r="H6" i="10" s="1"/>
  <c r="H7" i="10" s="1"/>
  <c r="H8" i="10" s="1"/>
  <c r="H9" i="10" s="1"/>
  <c r="H10" i="10" s="1"/>
  <c r="H11" i="10" s="1"/>
  <c r="H12" i="10" s="1"/>
  <c r="H13" i="10" s="1"/>
  <c r="H14" i="10" s="1"/>
  <c r="H15" i="10" s="1"/>
  <c r="H16" i="10" s="1"/>
  <c r="H17" i="10" s="1"/>
  <c r="H18" i="10" s="1"/>
  <c r="H19" i="10" s="1"/>
  <c r="H20" i="10" s="1"/>
  <c r="H21" i="10" s="1"/>
  <c r="J2" i="9"/>
  <c r="D9" i="1" s="1"/>
  <c r="H2" i="9"/>
  <c r="H3" i="9" s="1"/>
  <c r="H4" i="9" s="1"/>
  <c r="H5" i="9" s="1"/>
  <c r="H6" i="9" s="1"/>
  <c r="H7" i="9" s="1"/>
  <c r="H8" i="9" s="1"/>
  <c r="H9" i="9" s="1"/>
  <c r="H10" i="9" s="1"/>
  <c r="H11" i="9" s="1"/>
  <c r="H12" i="9" s="1"/>
  <c r="H13" i="9" s="1"/>
  <c r="H14" i="9" s="1"/>
  <c r="H15" i="9" s="1"/>
  <c r="H16" i="9" s="1"/>
  <c r="H17" i="9" s="1"/>
  <c r="H18" i="9" s="1"/>
  <c r="H19" i="9" s="1"/>
  <c r="H20" i="9" s="1"/>
  <c r="H21" i="9" s="1"/>
  <c r="H4" i="8"/>
  <c r="J2" i="8"/>
  <c r="D8" i="1" s="1"/>
  <c r="H5" i="8"/>
  <c r="H6" i="8" s="1"/>
  <c r="H7" i="8" s="1"/>
  <c r="H8" i="8" s="1"/>
  <c r="H9" i="8" s="1"/>
  <c r="H10" i="8" s="1"/>
  <c r="H11" i="8" s="1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J2" i="7"/>
  <c r="D7" i="1" s="1"/>
  <c r="H2" i="7"/>
  <c r="H3" i="7" s="1"/>
  <c r="H4" i="7" s="1"/>
  <c r="H5" i="7" s="1"/>
  <c r="H6" i="7" s="1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J2" i="6"/>
  <c r="D6" i="1" s="1"/>
  <c r="H2" i="6"/>
  <c r="H3" i="6" s="1"/>
  <c r="H4" i="6" s="1"/>
  <c r="H5" i="6" s="1"/>
  <c r="H6" i="6" s="1"/>
  <c r="H7" i="6" s="1"/>
  <c r="H8" i="6" s="1"/>
  <c r="H9" i="6" s="1"/>
  <c r="H10" i="6" s="1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3" i="5"/>
  <c r="H4" i="5" s="1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" i="3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E24" i="1" l="1"/>
  <c r="E30" i="1"/>
  <c r="E34" i="1"/>
  <c r="E28" i="1"/>
  <c r="E32" i="1"/>
  <c r="I18" i="1"/>
</calcChain>
</file>

<file path=xl/sharedStrings.xml><?xml version="1.0" encoding="utf-8"?>
<sst xmlns="http://schemas.openxmlformats.org/spreadsheetml/2006/main" count="1289" uniqueCount="367">
  <si>
    <t>日期</t>
    <phoneticPr fontId="1" type="noConversion"/>
  </si>
  <si>
    <t>货号</t>
    <phoneticPr fontId="1" type="noConversion"/>
  </si>
  <si>
    <t>名称及规格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</si>
  <si>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</si>
  <si>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</si>
  <si>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</si>
  <si>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</si>
  <si>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小计</t>
    <phoneticPr fontId="1" type="noConversion"/>
  </si>
  <si>
    <t>还款</t>
    <phoneticPr fontId="1" type="noConversion"/>
  </si>
  <si>
    <t>累计</t>
    <phoneticPr fontId="1" type="noConversion"/>
  </si>
  <si>
    <t>835-2</t>
    <phoneticPr fontId="1" type="noConversion"/>
  </si>
  <si>
    <t>短袖</t>
    <phoneticPr fontId="1" type="noConversion"/>
  </si>
  <si>
    <t>短袖（胶浆）</t>
    <phoneticPr fontId="1" type="noConversion"/>
  </si>
  <si>
    <t>件</t>
    <phoneticPr fontId="1" type="noConversion"/>
  </si>
  <si>
    <t>875-1</t>
    <phoneticPr fontId="1" type="noConversion"/>
  </si>
  <si>
    <r>
      <rPr>
        <sz val="11"/>
        <color theme="1"/>
        <rFont val="宋体"/>
        <family val="3"/>
        <charset val="134"/>
      </rPr>
      <t>前片</t>
    </r>
    <r>
      <rPr>
        <sz val="11"/>
        <color theme="1"/>
        <rFont val="Tahoma"/>
        <family val="2"/>
        <charset val="134"/>
      </rPr>
      <t>+</t>
    </r>
    <r>
      <rPr>
        <sz val="11"/>
        <color theme="1"/>
        <rFont val="宋体"/>
        <family val="3"/>
        <charset val="134"/>
      </rPr>
      <t>袋（胶浆）</t>
    </r>
    <phoneticPr fontId="1" type="noConversion"/>
  </si>
  <si>
    <t>片</t>
    <phoneticPr fontId="1" type="noConversion"/>
  </si>
  <si>
    <t>880-2</t>
    <phoneticPr fontId="1" type="noConversion"/>
  </si>
  <si>
    <t>883-1</t>
    <phoneticPr fontId="1" type="noConversion"/>
  </si>
  <si>
    <t>820-2</t>
    <phoneticPr fontId="1" type="noConversion"/>
  </si>
  <si>
    <t>797-1</t>
    <phoneticPr fontId="1" type="noConversion"/>
  </si>
  <si>
    <r>
      <rPr>
        <sz val="11"/>
        <color theme="1"/>
        <rFont val="宋体"/>
        <family val="3"/>
        <charset val="134"/>
      </rPr>
      <t>前片</t>
    </r>
    <r>
      <rPr>
        <sz val="11"/>
        <color theme="1"/>
        <rFont val="Tahoma"/>
        <family val="2"/>
        <charset val="134"/>
      </rPr>
      <t>+</t>
    </r>
    <r>
      <rPr>
        <sz val="11"/>
        <color theme="1"/>
        <rFont val="宋体"/>
        <family val="3"/>
        <charset val="134"/>
      </rPr>
      <t>袋</t>
    </r>
    <phoneticPr fontId="1" type="noConversion"/>
  </si>
  <si>
    <t>864-2</t>
    <phoneticPr fontId="1" type="noConversion"/>
  </si>
  <si>
    <r>
      <rPr>
        <sz val="11"/>
        <color theme="1"/>
        <rFont val="宋体"/>
        <family val="3"/>
        <charset val="134"/>
      </rPr>
      <t>前片</t>
    </r>
    <r>
      <rPr>
        <sz val="11"/>
        <color theme="1"/>
        <rFont val="Tahoma"/>
        <family val="2"/>
        <charset val="134"/>
      </rPr>
      <t>+</t>
    </r>
    <r>
      <rPr>
        <sz val="11"/>
        <color theme="1"/>
        <rFont val="宋体"/>
        <family val="3"/>
        <charset val="134"/>
      </rPr>
      <t>袋（半胶）</t>
    </r>
    <phoneticPr fontId="1" type="noConversion"/>
  </si>
  <si>
    <t>前片+袋</t>
    <phoneticPr fontId="1" type="noConversion"/>
  </si>
  <si>
    <t>前片+袋（胶浆）</t>
    <phoneticPr fontId="1" type="noConversion"/>
  </si>
  <si>
    <t>915-2</t>
    <phoneticPr fontId="1" type="noConversion"/>
  </si>
  <si>
    <t>881-3</t>
    <phoneticPr fontId="1" type="noConversion"/>
  </si>
  <si>
    <t>879-2</t>
    <phoneticPr fontId="1" type="noConversion"/>
  </si>
  <si>
    <t>795-2</t>
    <phoneticPr fontId="1" type="noConversion"/>
  </si>
  <si>
    <t>836-1</t>
    <phoneticPr fontId="1" type="noConversion"/>
  </si>
  <si>
    <t>916-3</t>
    <phoneticPr fontId="1" type="noConversion"/>
  </si>
  <si>
    <t>687-1</t>
    <phoneticPr fontId="1" type="noConversion"/>
  </si>
  <si>
    <t>袖子</t>
    <phoneticPr fontId="1" type="noConversion"/>
  </si>
  <si>
    <t>对</t>
    <phoneticPr fontId="1" type="noConversion"/>
  </si>
  <si>
    <t>大片</t>
    <phoneticPr fontId="1" type="noConversion"/>
  </si>
  <si>
    <t>905-2</t>
    <phoneticPr fontId="1" type="noConversion"/>
  </si>
  <si>
    <r>
      <rPr>
        <u/>
        <sz val="11"/>
        <color theme="10"/>
        <rFont val="宋体"/>
        <family val="3"/>
        <charset val="134"/>
      </rPr>
      <t>邱跃胜</t>
    </r>
    <phoneticPr fontId="1" type="noConversion"/>
  </si>
  <si>
    <t>返回目录</t>
    <phoneticPr fontId="1" type="noConversion"/>
  </si>
  <si>
    <r>
      <rPr>
        <u/>
        <sz val="11"/>
        <color theme="10"/>
        <rFont val="宋体"/>
        <family val="3"/>
        <charset val="134"/>
      </rPr>
      <t>林锡权</t>
    </r>
    <phoneticPr fontId="1" type="noConversion"/>
  </si>
  <si>
    <t>795-2</t>
    <phoneticPr fontId="1" type="noConversion"/>
  </si>
  <si>
    <t>短袖</t>
    <phoneticPr fontId="1" type="noConversion"/>
  </si>
  <si>
    <t>短袖（胶浆）</t>
    <phoneticPr fontId="1" type="noConversion"/>
  </si>
  <si>
    <t>件</t>
    <phoneticPr fontId="1" type="noConversion"/>
  </si>
  <si>
    <t>794-1</t>
    <phoneticPr fontId="1" type="noConversion"/>
  </si>
  <si>
    <t>725-1</t>
    <phoneticPr fontId="1" type="noConversion"/>
  </si>
  <si>
    <t>长袖</t>
    <phoneticPr fontId="1" type="noConversion"/>
  </si>
  <si>
    <t>664-1</t>
    <phoneticPr fontId="1" type="noConversion"/>
  </si>
  <si>
    <t>前片+袋</t>
    <phoneticPr fontId="1" type="noConversion"/>
  </si>
  <si>
    <t>片</t>
    <phoneticPr fontId="1" type="noConversion"/>
  </si>
  <si>
    <t>686-1</t>
    <phoneticPr fontId="1" type="noConversion"/>
  </si>
  <si>
    <t>大片</t>
    <phoneticPr fontId="1" type="noConversion"/>
  </si>
  <si>
    <t>797-1</t>
    <phoneticPr fontId="1" type="noConversion"/>
  </si>
  <si>
    <t>前片+袋（胶浆）</t>
    <phoneticPr fontId="1" type="noConversion"/>
  </si>
  <si>
    <t>818-1</t>
    <phoneticPr fontId="1" type="noConversion"/>
  </si>
  <si>
    <t>872-1</t>
    <phoneticPr fontId="1" type="noConversion"/>
  </si>
  <si>
    <t>759-2</t>
    <phoneticPr fontId="1" type="noConversion"/>
  </si>
  <si>
    <t>926-1</t>
    <phoneticPr fontId="1" type="noConversion"/>
  </si>
  <si>
    <r>
      <rPr>
        <u/>
        <sz val="11"/>
        <color theme="10"/>
        <rFont val="宋体"/>
        <family val="3"/>
        <charset val="134"/>
      </rPr>
      <t>李志敏</t>
    </r>
    <phoneticPr fontId="1" type="noConversion"/>
  </si>
  <si>
    <t>848-6</t>
    <phoneticPr fontId="1" type="noConversion"/>
  </si>
  <si>
    <t>童装短袖</t>
    <phoneticPr fontId="1" type="noConversion"/>
  </si>
  <si>
    <t>件</t>
    <phoneticPr fontId="1" type="noConversion"/>
  </si>
  <si>
    <t>805-4</t>
    <phoneticPr fontId="1" type="noConversion"/>
  </si>
  <si>
    <t>童装（银粉）073#</t>
    <phoneticPr fontId="1" type="noConversion"/>
  </si>
  <si>
    <t>804-5</t>
    <phoneticPr fontId="1" type="noConversion"/>
  </si>
  <si>
    <t>870-5</t>
    <phoneticPr fontId="1" type="noConversion"/>
  </si>
  <si>
    <t>童装074#</t>
    <phoneticPr fontId="1" type="noConversion"/>
  </si>
  <si>
    <t>童装081#</t>
    <phoneticPr fontId="1" type="noConversion"/>
  </si>
  <si>
    <t>783-6</t>
    <phoneticPr fontId="1" type="noConversion"/>
  </si>
  <si>
    <t>前片065#</t>
    <phoneticPr fontId="1" type="noConversion"/>
  </si>
  <si>
    <t>片</t>
    <phoneticPr fontId="1" type="noConversion"/>
  </si>
  <si>
    <t>763-6</t>
    <phoneticPr fontId="1" type="noConversion"/>
  </si>
  <si>
    <t>前片071#</t>
    <phoneticPr fontId="1" type="noConversion"/>
  </si>
  <si>
    <t>片</t>
    <phoneticPr fontId="1" type="noConversion"/>
  </si>
  <si>
    <t>761-6</t>
    <phoneticPr fontId="1" type="noConversion"/>
  </si>
  <si>
    <t>前片068#</t>
    <phoneticPr fontId="1" type="noConversion"/>
  </si>
  <si>
    <t>片</t>
    <phoneticPr fontId="1" type="noConversion"/>
  </si>
  <si>
    <t>780-5</t>
    <phoneticPr fontId="1" type="noConversion"/>
  </si>
  <si>
    <t>前片056#</t>
    <phoneticPr fontId="1" type="noConversion"/>
  </si>
  <si>
    <t>少记640</t>
    <phoneticPr fontId="1" type="noConversion"/>
  </si>
  <si>
    <t>860-6</t>
    <phoneticPr fontId="1" type="noConversion"/>
  </si>
  <si>
    <t>童装080#</t>
    <phoneticPr fontId="1" type="noConversion"/>
  </si>
  <si>
    <t>件</t>
    <phoneticPr fontId="1" type="noConversion"/>
  </si>
  <si>
    <t>804-5</t>
    <phoneticPr fontId="1" type="noConversion"/>
  </si>
  <si>
    <t>童装074#</t>
    <phoneticPr fontId="1" type="noConversion"/>
  </si>
  <si>
    <t>件</t>
    <phoneticPr fontId="1" type="noConversion"/>
  </si>
  <si>
    <t>884-4</t>
    <phoneticPr fontId="1" type="noConversion"/>
  </si>
  <si>
    <t>童装086#</t>
    <phoneticPr fontId="1" type="noConversion"/>
  </si>
  <si>
    <t>871-3</t>
    <phoneticPr fontId="1" type="noConversion"/>
  </si>
  <si>
    <t>童装009#后片</t>
    <phoneticPr fontId="1" type="noConversion"/>
  </si>
  <si>
    <t>童装009#袖子</t>
    <phoneticPr fontId="1" type="noConversion"/>
  </si>
  <si>
    <t>805-4</t>
    <phoneticPr fontId="1" type="noConversion"/>
  </si>
  <si>
    <t>童装（银粉）073#</t>
    <phoneticPr fontId="1" type="noConversion"/>
  </si>
  <si>
    <t>893-6</t>
    <phoneticPr fontId="1" type="noConversion"/>
  </si>
  <si>
    <t>童装085#</t>
    <phoneticPr fontId="1" type="noConversion"/>
  </si>
  <si>
    <t>895-6</t>
    <phoneticPr fontId="1" type="noConversion"/>
  </si>
  <si>
    <t>894-6</t>
    <phoneticPr fontId="1" type="noConversion"/>
  </si>
  <si>
    <t>童装88#</t>
    <phoneticPr fontId="1" type="noConversion"/>
  </si>
  <si>
    <t>童装073#（银粉）</t>
    <phoneticPr fontId="1" type="noConversion"/>
  </si>
  <si>
    <t>870-5</t>
    <phoneticPr fontId="1" type="noConversion"/>
  </si>
  <si>
    <t>910-6</t>
    <phoneticPr fontId="1" type="noConversion"/>
  </si>
  <si>
    <t>童装095#</t>
    <phoneticPr fontId="1" type="noConversion"/>
  </si>
  <si>
    <t>874-6</t>
    <phoneticPr fontId="1" type="noConversion"/>
  </si>
  <si>
    <t>童装088#</t>
    <phoneticPr fontId="1" type="noConversion"/>
  </si>
  <si>
    <t>童装074#</t>
    <phoneticPr fontId="1" type="noConversion"/>
  </si>
  <si>
    <t>童装089#</t>
    <phoneticPr fontId="1" type="noConversion"/>
  </si>
  <si>
    <t>913-6</t>
    <phoneticPr fontId="1" type="noConversion"/>
  </si>
  <si>
    <t>童装096#</t>
    <phoneticPr fontId="1" type="noConversion"/>
  </si>
  <si>
    <t>859-6</t>
    <phoneticPr fontId="1" type="noConversion"/>
  </si>
  <si>
    <t>589-5</t>
    <phoneticPr fontId="1" type="noConversion"/>
  </si>
  <si>
    <t>童装098#（银粉）</t>
    <phoneticPr fontId="1" type="noConversion"/>
  </si>
  <si>
    <t>金额(元)</t>
    <phoneticPr fontId="1" type="noConversion"/>
  </si>
  <si>
    <t>891-3</t>
    <phoneticPr fontId="1" type="noConversion"/>
  </si>
  <si>
    <t>短袖（肥佬）</t>
    <phoneticPr fontId="1" type="noConversion"/>
  </si>
  <si>
    <t>件</t>
    <phoneticPr fontId="1" type="noConversion"/>
  </si>
  <si>
    <t>892-3</t>
    <phoneticPr fontId="1" type="noConversion"/>
  </si>
  <si>
    <t>板费</t>
    <phoneticPr fontId="1" type="noConversion"/>
  </si>
  <si>
    <t>套</t>
    <phoneticPr fontId="1" type="noConversion"/>
  </si>
  <si>
    <t>889-3</t>
    <phoneticPr fontId="1" type="noConversion"/>
  </si>
  <si>
    <t>900-3</t>
    <phoneticPr fontId="1" type="noConversion"/>
  </si>
  <si>
    <r>
      <rPr>
        <u/>
        <sz val="11"/>
        <color theme="10"/>
        <rFont val="宋体"/>
        <family val="3"/>
        <charset val="134"/>
      </rPr>
      <t>林君耀</t>
    </r>
    <phoneticPr fontId="1" type="noConversion"/>
  </si>
  <si>
    <r>
      <rPr>
        <u/>
        <sz val="11"/>
        <color theme="10"/>
        <rFont val="宋体"/>
        <family val="3"/>
        <charset val="134"/>
      </rPr>
      <t>连沐城</t>
    </r>
    <phoneticPr fontId="1" type="noConversion"/>
  </si>
  <si>
    <t>736-1</t>
    <phoneticPr fontId="1" type="noConversion"/>
  </si>
  <si>
    <t>735-1</t>
    <phoneticPr fontId="1" type="noConversion"/>
  </si>
  <si>
    <t>710-1</t>
    <phoneticPr fontId="1" type="noConversion"/>
  </si>
  <si>
    <t>878-2</t>
    <phoneticPr fontId="1" type="noConversion"/>
  </si>
  <si>
    <t>短袖（胶浆）</t>
    <phoneticPr fontId="1" type="noConversion"/>
  </si>
  <si>
    <t>823-2</t>
    <phoneticPr fontId="1" type="noConversion"/>
  </si>
  <si>
    <t>前片</t>
    <phoneticPr fontId="1" type="noConversion"/>
  </si>
  <si>
    <t>片</t>
    <phoneticPr fontId="1" type="noConversion"/>
  </si>
  <si>
    <t>855-1</t>
    <phoneticPr fontId="1" type="noConversion"/>
  </si>
  <si>
    <t>839-2</t>
    <phoneticPr fontId="1" type="noConversion"/>
  </si>
  <si>
    <t>866-2</t>
    <phoneticPr fontId="1" type="noConversion"/>
  </si>
  <si>
    <t>813-3</t>
    <phoneticPr fontId="1" type="noConversion"/>
  </si>
  <si>
    <t>886-2</t>
    <phoneticPr fontId="1" type="noConversion"/>
  </si>
  <si>
    <t>794-1</t>
    <phoneticPr fontId="1" type="noConversion"/>
  </si>
  <si>
    <t>728-1</t>
    <phoneticPr fontId="1" type="noConversion"/>
  </si>
  <si>
    <t>909-2</t>
    <phoneticPr fontId="1" type="noConversion"/>
  </si>
  <si>
    <t>886-6-2</t>
    <phoneticPr fontId="1" type="noConversion"/>
  </si>
  <si>
    <r>
      <rPr>
        <u/>
        <sz val="11"/>
        <color theme="10"/>
        <rFont val="宋体"/>
        <family val="3"/>
        <charset val="134"/>
      </rPr>
      <t>熊发敏</t>
    </r>
    <phoneticPr fontId="1" type="noConversion"/>
  </si>
  <si>
    <t>864-2</t>
    <phoneticPr fontId="1" type="noConversion"/>
  </si>
  <si>
    <t>759-1</t>
    <phoneticPr fontId="1" type="noConversion"/>
  </si>
  <si>
    <r>
      <rPr>
        <sz val="11"/>
        <color theme="1"/>
        <rFont val="宋体"/>
        <family val="3"/>
        <charset val="134"/>
      </rPr>
      <t>前片</t>
    </r>
    <r>
      <rPr>
        <sz val="11"/>
        <color theme="1"/>
        <rFont val="Tahoma"/>
        <family val="2"/>
        <charset val="134"/>
      </rPr>
      <t>+</t>
    </r>
    <r>
      <rPr>
        <sz val="11"/>
        <color theme="1"/>
        <rFont val="宋体"/>
        <family val="3"/>
        <charset val="134"/>
      </rPr>
      <t>袋</t>
    </r>
    <phoneticPr fontId="1" type="noConversion"/>
  </si>
  <si>
    <t>854-1</t>
    <phoneticPr fontId="1" type="noConversion"/>
  </si>
  <si>
    <r>
      <rPr>
        <sz val="11"/>
        <color theme="1"/>
        <rFont val="宋体"/>
        <family val="3"/>
        <charset val="134"/>
      </rPr>
      <t>前片</t>
    </r>
    <r>
      <rPr>
        <sz val="11"/>
        <color theme="1"/>
        <rFont val="Tahoma"/>
        <family val="2"/>
        <charset val="134"/>
      </rPr>
      <t>+</t>
    </r>
    <r>
      <rPr>
        <sz val="11"/>
        <color theme="1"/>
        <rFont val="宋体"/>
        <family val="3"/>
        <charset val="134"/>
      </rPr>
      <t>袋</t>
    </r>
    <phoneticPr fontId="1" type="noConversion"/>
  </si>
  <si>
    <t>879-2</t>
    <phoneticPr fontId="1" type="noConversion"/>
  </si>
  <si>
    <r>
      <rPr>
        <u/>
        <sz val="11"/>
        <color theme="10"/>
        <rFont val="宋体"/>
        <family val="3"/>
        <charset val="134"/>
      </rPr>
      <t>张新壮</t>
    </r>
    <phoneticPr fontId="1" type="noConversion"/>
  </si>
  <si>
    <t>788-2</t>
    <phoneticPr fontId="1" type="noConversion"/>
  </si>
  <si>
    <t>790-2</t>
    <phoneticPr fontId="1" type="noConversion"/>
  </si>
  <si>
    <t>789-2</t>
    <phoneticPr fontId="1" type="noConversion"/>
  </si>
  <si>
    <t>706-2</t>
    <phoneticPr fontId="1" type="noConversion"/>
  </si>
  <si>
    <t>658-1</t>
    <phoneticPr fontId="1" type="noConversion"/>
  </si>
  <si>
    <t>923-1</t>
    <phoneticPr fontId="1" type="noConversion"/>
  </si>
  <si>
    <t>856-4</t>
    <phoneticPr fontId="1" type="noConversion"/>
  </si>
  <si>
    <t>长袖大童</t>
    <phoneticPr fontId="1" type="noConversion"/>
  </si>
  <si>
    <t>短袖大童</t>
    <phoneticPr fontId="1" type="noConversion"/>
  </si>
  <si>
    <t>852-4</t>
    <phoneticPr fontId="1" type="noConversion"/>
  </si>
  <si>
    <t>前后片睡衣</t>
    <phoneticPr fontId="1" type="noConversion"/>
  </si>
  <si>
    <t>851-5</t>
    <phoneticPr fontId="1" type="noConversion"/>
  </si>
  <si>
    <t>850-5</t>
    <phoneticPr fontId="1" type="noConversion"/>
  </si>
  <si>
    <t>849-3</t>
    <phoneticPr fontId="1" type="noConversion"/>
  </si>
  <si>
    <t>875-2</t>
    <phoneticPr fontId="1" type="noConversion"/>
  </si>
  <si>
    <t>前片睡衣</t>
    <phoneticPr fontId="1" type="noConversion"/>
  </si>
  <si>
    <t>877-4</t>
    <phoneticPr fontId="1" type="noConversion"/>
  </si>
  <si>
    <r>
      <rPr>
        <u/>
        <sz val="11"/>
        <color theme="10"/>
        <rFont val="宋体"/>
        <family val="3"/>
        <charset val="134"/>
      </rPr>
      <t>李明生</t>
    </r>
    <phoneticPr fontId="1" type="noConversion"/>
  </si>
  <si>
    <t>707-1</t>
    <phoneticPr fontId="1" type="noConversion"/>
  </si>
  <si>
    <t>长袖</t>
    <phoneticPr fontId="1" type="noConversion"/>
  </si>
  <si>
    <t>729-2</t>
    <phoneticPr fontId="1" type="noConversion"/>
  </si>
  <si>
    <t>前片（加大）</t>
    <phoneticPr fontId="1" type="noConversion"/>
  </si>
  <si>
    <t>873-1</t>
    <phoneticPr fontId="1" type="noConversion"/>
  </si>
  <si>
    <t>875-1</t>
    <phoneticPr fontId="1" type="noConversion"/>
  </si>
  <si>
    <t>短袖（加大）</t>
    <phoneticPr fontId="1" type="noConversion"/>
  </si>
  <si>
    <r>
      <rPr>
        <sz val="11"/>
        <color theme="1"/>
        <rFont val="宋体"/>
        <family val="3"/>
        <charset val="134"/>
      </rPr>
      <t>退上次多</t>
    </r>
    <r>
      <rPr>
        <sz val="11"/>
        <color theme="1"/>
        <rFont val="Tahoma"/>
        <family val="2"/>
        <charset val="134"/>
      </rPr>
      <t>50</t>
    </r>
    <r>
      <rPr>
        <sz val="11"/>
        <color theme="1"/>
        <rFont val="宋体"/>
        <family val="3"/>
        <charset val="134"/>
      </rPr>
      <t>片</t>
    </r>
    <phoneticPr fontId="1" type="noConversion"/>
  </si>
  <si>
    <t>编号</t>
    <phoneticPr fontId="1" type="noConversion"/>
  </si>
  <si>
    <t>客户</t>
    <phoneticPr fontId="1" type="noConversion"/>
  </si>
  <si>
    <t>金额(元)</t>
    <phoneticPr fontId="1" type="noConversion"/>
  </si>
  <si>
    <t>843-2</t>
    <phoneticPr fontId="1" type="noConversion"/>
  </si>
  <si>
    <t>844-3</t>
    <phoneticPr fontId="1" type="noConversion"/>
  </si>
  <si>
    <t>797-1</t>
    <phoneticPr fontId="1" type="noConversion"/>
  </si>
  <si>
    <t>908-1</t>
    <phoneticPr fontId="1" type="noConversion"/>
  </si>
  <si>
    <t>件</t>
    <phoneticPr fontId="1" type="noConversion"/>
  </si>
  <si>
    <t>907-3</t>
    <phoneticPr fontId="1" type="noConversion"/>
  </si>
  <si>
    <t>918-2</t>
    <phoneticPr fontId="1" type="noConversion"/>
  </si>
  <si>
    <t>短袖（加大）</t>
    <phoneticPr fontId="1" type="noConversion"/>
  </si>
  <si>
    <t>924-4</t>
    <phoneticPr fontId="1" type="noConversion"/>
  </si>
  <si>
    <t>短袖</t>
    <phoneticPr fontId="1" type="noConversion"/>
  </si>
  <si>
    <t>928-2</t>
    <phoneticPr fontId="1" type="noConversion"/>
  </si>
  <si>
    <t>878-2</t>
    <phoneticPr fontId="1" type="noConversion"/>
  </si>
  <si>
    <t>件</t>
    <phoneticPr fontId="1" type="noConversion"/>
  </si>
  <si>
    <r>
      <rPr>
        <u/>
        <sz val="11"/>
        <color theme="10"/>
        <rFont val="宋体"/>
        <family val="3"/>
        <charset val="134"/>
      </rPr>
      <t>江雪衡</t>
    </r>
    <phoneticPr fontId="1" type="noConversion"/>
  </si>
  <si>
    <t>509-3</t>
    <phoneticPr fontId="1" type="noConversion"/>
  </si>
  <si>
    <t>短袖</t>
    <phoneticPr fontId="1" type="noConversion"/>
  </si>
  <si>
    <t>548-2</t>
    <phoneticPr fontId="1" type="noConversion"/>
  </si>
  <si>
    <t>559-1</t>
    <phoneticPr fontId="1" type="noConversion"/>
  </si>
  <si>
    <t>大片</t>
    <phoneticPr fontId="1" type="noConversion"/>
  </si>
  <si>
    <t>567-1</t>
    <phoneticPr fontId="1" type="noConversion"/>
  </si>
  <si>
    <t>591-2</t>
    <phoneticPr fontId="1" type="noConversion"/>
  </si>
  <si>
    <t>603-2</t>
    <phoneticPr fontId="1" type="noConversion"/>
  </si>
  <si>
    <t>602-2</t>
    <phoneticPr fontId="1" type="noConversion"/>
  </si>
  <si>
    <t>退前单印坏</t>
    <phoneticPr fontId="1" type="noConversion"/>
  </si>
  <si>
    <t>696-1</t>
    <phoneticPr fontId="1" type="noConversion"/>
  </si>
  <si>
    <t>前片+袋</t>
    <phoneticPr fontId="1" type="noConversion"/>
  </si>
  <si>
    <t>925-1</t>
    <phoneticPr fontId="1" type="noConversion"/>
  </si>
  <si>
    <r>
      <rPr>
        <u/>
        <sz val="11"/>
        <color theme="10"/>
        <rFont val="宋体"/>
        <family val="3"/>
        <charset val="134"/>
      </rPr>
      <t>郭小明</t>
    </r>
    <phoneticPr fontId="1" type="noConversion"/>
  </si>
  <si>
    <t>829-1</t>
    <phoneticPr fontId="1" type="noConversion"/>
  </si>
  <si>
    <t>828-2</t>
    <phoneticPr fontId="1" type="noConversion"/>
  </si>
  <si>
    <t>904-2</t>
    <phoneticPr fontId="1" type="noConversion"/>
  </si>
  <si>
    <t>680-2</t>
    <phoneticPr fontId="1" type="noConversion"/>
  </si>
  <si>
    <t>799-1</t>
    <phoneticPr fontId="1" type="noConversion"/>
  </si>
  <si>
    <t>短袖（无后片）</t>
    <phoneticPr fontId="1" type="noConversion"/>
  </si>
  <si>
    <t>779-3</t>
    <phoneticPr fontId="1" type="noConversion"/>
  </si>
  <si>
    <t>短袖（白布）</t>
    <phoneticPr fontId="1" type="noConversion"/>
  </si>
  <si>
    <t>809-1</t>
    <phoneticPr fontId="1" type="noConversion"/>
  </si>
  <si>
    <t>898-2</t>
    <phoneticPr fontId="1" type="noConversion"/>
  </si>
  <si>
    <t>短袖（白底满花）</t>
    <phoneticPr fontId="1" type="noConversion"/>
  </si>
  <si>
    <r>
      <rPr>
        <u/>
        <sz val="11"/>
        <color theme="10"/>
        <rFont val="宋体"/>
        <family val="3"/>
        <charset val="134"/>
      </rPr>
      <t>庄泽鑫</t>
    </r>
    <phoneticPr fontId="1" type="noConversion"/>
  </si>
  <si>
    <t>817-3</t>
    <phoneticPr fontId="1" type="noConversion"/>
  </si>
  <si>
    <t>841-2</t>
    <phoneticPr fontId="1" type="noConversion"/>
  </si>
  <si>
    <t>867-2</t>
    <phoneticPr fontId="1" type="noConversion"/>
  </si>
  <si>
    <t>894-2</t>
    <phoneticPr fontId="1" type="noConversion"/>
  </si>
  <si>
    <r>
      <rPr>
        <u/>
        <sz val="11"/>
        <color theme="10"/>
        <rFont val="宋体"/>
        <family val="3"/>
        <charset val="134"/>
      </rPr>
      <t>朱运启</t>
    </r>
    <phoneticPr fontId="1" type="noConversion"/>
  </si>
  <si>
    <t>902-1</t>
    <phoneticPr fontId="1" type="noConversion"/>
  </si>
  <si>
    <r>
      <rPr>
        <u/>
        <sz val="11"/>
        <color theme="10"/>
        <rFont val="宋体"/>
        <family val="3"/>
        <charset val="134"/>
      </rPr>
      <t>王长合</t>
    </r>
    <phoneticPr fontId="1" type="noConversion"/>
  </si>
  <si>
    <t>803-3</t>
    <phoneticPr fontId="1" type="noConversion"/>
  </si>
  <si>
    <t>825-1</t>
    <phoneticPr fontId="1" type="noConversion"/>
  </si>
  <si>
    <t>812-2</t>
    <phoneticPr fontId="1" type="noConversion"/>
  </si>
  <si>
    <t>824-2</t>
    <phoneticPr fontId="1" type="noConversion"/>
  </si>
  <si>
    <t>扣上单15件多数</t>
    <phoneticPr fontId="1" type="noConversion"/>
  </si>
  <si>
    <t>扣上单30件多数</t>
    <phoneticPr fontId="1" type="noConversion"/>
  </si>
  <si>
    <r>
      <rPr>
        <sz val="11"/>
        <color theme="1"/>
        <rFont val="宋体"/>
        <family val="3"/>
        <charset val="134"/>
      </rPr>
      <t>扣上单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件</t>
    </r>
    <phoneticPr fontId="1" type="noConversion"/>
  </si>
  <si>
    <r>
      <rPr>
        <sz val="11"/>
        <color theme="1"/>
        <rFont val="宋体"/>
        <family val="3"/>
        <charset val="134"/>
      </rPr>
      <t>扣上单</t>
    </r>
    <r>
      <rPr>
        <sz val="11"/>
        <color theme="1"/>
        <rFont val="Tahoma"/>
        <family val="2"/>
        <charset val="134"/>
      </rPr>
      <t>30</t>
    </r>
    <r>
      <rPr>
        <sz val="11"/>
        <color theme="1"/>
        <rFont val="宋体"/>
        <family val="3"/>
        <charset val="134"/>
      </rPr>
      <t>件</t>
    </r>
    <phoneticPr fontId="1" type="noConversion"/>
  </si>
  <si>
    <r>
      <rPr>
        <sz val="11"/>
        <color theme="1"/>
        <rFont val="宋体"/>
        <family val="3"/>
        <charset val="134"/>
      </rPr>
      <t>扣上单</t>
    </r>
    <r>
      <rPr>
        <sz val="11"/>
        <color theme="1"/>
        <rFont val="Tahoma"/>
        <family val="2"/>
        <charset val="134"/>
      </rPr>
      <t>15</t>
    </r>
    <r>
      <rPr>
        <sz val="11"/>
        <color theme="1"/>
        <rFont val="宋体"/>
        <family val="3"/>
        <charset val="134"/>
      </rPr>
      <t>件</t>
    </r>
    <phoneticPr fontId="1" type="noConversion"/>
  </si>
  <si>
    <t>920-1</t>
    <phoneticPr fontId="1" type="noConversion"/>
  </si>
  <si>
    <t>919-2</t>
    <phoneticPr fontId="1" type="noConversion"/>
  </si>
  <si>
    <t>922-2</t>
    <phoneticPr fontId="1" type="noConversion"/>
  </si>
  <si>
    <t>秋  钗</t>
    <phoneticPr fontId="1" type="noConversion"/>
  </si>
  <si>
    <t>阿  斌</t>
    <phoneticPr fontId="1" type="noConversion"/>
  </si>
  <si>
    <t>浩  宾</t>
    <phoneticPr fontId="1" type="noConversion"/>
  </si>
  <si>
    <t>晓  咏</t>
    <phoneticPr fontId="1" type="noConversion"/>
  </si>
  <si>
    <t>楚  雄</t>
    <phoneticPr fontId="1" type="noConversion"/>
  </si>
  <si>
    <t>启  和</t>
    <phoneticPr fontId="1" type="noConversion"/>
  </si>
  <si>
    <t>文  忠</t>
    <phoneticPr fontId="1" type="noConversion"/>
  </si>
  <si>
    <t>英  明</t>
    <phoneticPr fontId="1" type="noConversion"/>
  </si>
  <si>
    <t>884-4</t>
    <phoneticPr fontId="1" type="noConversion"/>
  </si>
  <si>
    <t>件</t>
    <phoneticPr fontId="1" type="noConversion"/>
  </si>
  <si>
    <r>
      <rPr>
        <sz val="11"/>
        <color theme="1"/>
        <rFont val="宋体"/>
        <family val="3"/>
        <charset val="134"/>
      </rPr>
      <t>扣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日多数</t>
    </r>
    <r>
      <rPr>
        <sz val="11"/>
        <color theme="1"/>
        <rFont val="Tahoma"/>
        <family val="2"/>
        <charset val="134"/>
      </rPr>
      <t>300</t>
    </r>
    <r>
      <rPr>
        <sz val="11"/>
        <color theme="1"/>
        <rFont val="宋体"/>
        <family val="3"/>
        <charset val="134"/>
      </rPr>
      <t>件</t>
    </r>
    <phoneticPr fontId="1" type="noConversion"/>
  </si>
  <si>
    <t>879-2</t>
    <phoneticPr fontId="1" type="noConversion"/>
  </si>
  <si>
    <t>件</t>
    <phoneticPr fontId="1" type="noConversion"/>
  </si>
  <si>
    <t>687-1</t>
    <phoneticPr fontId="1" type="noConversion"/>
  </si>
  <si>
    <t>大片</t>
    <phoneticPr fontId="1" type="noConversion"/>
  </si>
  <si>
    <t>片</t>
    <phoneticPr fontId="1" type="noConversion"/>
  </si>
  <si>
    <t>864-2</t>
    <phoneticPr fontId="1" type="noConversion"/>
  </si>
  <si>
    <t>大片</t>
    <phoneticPr fontId="1" type="noConversion"/>
  </si>
  <si>
    <t>923-1</t>
    <phoneticPr fontId="1" type="noConversion"/>
  </si>
  <si>
    <t>658-1</t>
    <phoneticPr fontId="1" type="noConversion"/>
  </si>
  <si>
    <t>813-3</t>
    <phoneticPr fontId="1" type="noConversion"/>
  </si>
  <si>
    <t>927-2</t>
    <phoneticPr fontId="1" type="noConversion"/>
  </si>
  <si>
    <t>短</t>
    <phoneticPr fontId="1" type="noConversion"/>
  </si>
  <si>
    <t>921-2</t>
    <phoneticPr fontId="1" type="noConversion"/>
  </si>
  <si>
    <t>922-2</t>
    <phoneticPr fontId="1" type="noConversion"/>
  </si>
  <si>
    <t>797-1</t>
    <phoneticPr fontId="1" type="noConversion"/>
  </si>
  <si>
    <t>前片+袋</t>
    <phoneticPr fontId="1" type="noConversion"/>
  </si>
  <si>
    <t>805-4</t>
    <phoneticPr fontId="1" type="noConversion"/>
  </si>
  <si>
    <t>童装073#（银粉）</t>
    <phoneticPr fontId="1" type="noConversion"/>
  </si>
  <si>
    <t>件</t>
    <phoneticPr fontId="1" type="noConversion"/>
  </si>
  <si>
    <t>883-1</t>
    <phoneticPr fontId="1" type="noConversion"/>
  </si>
  <si>
    <t>全件+袋</t>
    <phoneticPr fontId="1" type="noConversion"/>
  </si>
  <si>
    <t>件</t>
    <phoneticPr fontId="1" type="noConversion"/>
  </si>
  <si>
    <t>880-2</t>
    <phoneticPr fontId="1" type="noConversion"/>
  </si>
  <si>
    <t>前片（胶浆）</t>
    <phoneticPr fontId="1" type="noConversion"/>
  </si>
  <si>
    <t>片</t>
    <phoneticPr fontId="1" type="noConversion"/>
  </si>
  <si>
    <t>797-1</t>
    <phoneticPr fontId="1" type="noConversion"/>
  </si>
  <si>
    <t>前片+袋</t>
    <phoneticPr fontId="1" type="noConversion"/>
  </si>
  <si>
    <t>820-2</t>
    <phoneticPr fontId="1" type="noConversion"/>
  </si>
  <si>
    <t>前片+袋（胶浆）</t>
    <phoneticPr fontId="1" type="noConversion"/>
  </si>
  <si>
    <t>939-2</t>
    <phoneticPr fontId="1" type="noConversion"/>
  </si>
  <si>
    <t>836-1</t>
    <phoneticPr fontId="1" type="noConversion"/>
  </si>
  <si>
    <t>879-2</t>
    <phoneticPr fontId="1" type="noConversion"/>
  </si>
  <si>
    <t>913-3</t>
    <phoneticPr fontId="1" type="noConversion"/>
  </si>
  <si>
    <t>864-2</t>
    <phoneticPr fontId="1" type="noConversion"/>
  </si>
  <si>
    <t>879-2</t>
    <phoneticPr fontId="1" type="noConversion"/>
  </si>
  <si>
    <t>胙</t>
    <phoneticPr fontId="1" type="noConversion"/>
  </si>
  <si>
    <t>916-3</t>
    <phoneticPr fontId="1" type="noConversion"/>
  </si>
  <si>
    <t>872-1</t>
    <phoneticPr fontId="1" type="noConversion"/>
  </si>
  <si>
    <t>短袖</t>
    <phoneticPr fontId="1" type="noConversion"/>
  </si>
  <si>
    <t>933-1</t>
    <phoneticPr fontId="1" type="noConversion"/>
  </si>
  <si>
    <t>794-1</t>
    <phoneticPr fontId="1" type="noConversion"/>
  </si>
  <si>
    <t>795-2</t>
    <phoneticPr fontId="1" type="noConversion"/>
  </si>
  <si>
    <t>短袖（胶浆）</t>
    <phoneticPr fontId="1" type="noConversion"/>
  </si>
  <si>
    <t>733-1</t>
    <phoneticPr fontId="1" type="noConversion"/>
  </si>
  <si>
    <t>大片（胶浆）</t>
    <phoneticPr fontId="1" type="noConversion"/>
  </si>
  <si>
    <t>933-2</t>
    <phoneticPr fontId="1" type="noConversion"/>
  </si>
  <si>
    <t>大片</t>
    <phoneticPr fontId="1" type="noConversion"/>
  </si>
  <si>
    <t>937-1</t>
    <phoneticPr fontId="1" type="noConversion"/>
  </si>
  <si>
    <t>前片+袖子（胶浆）</t>
    <phoneticPr fontId="1" type="noConversion"/>
  </si>
  <si>
    <t>938-1</t>
    <phoneticPr fontId="1" type="noConversion"/>
  </si>
  <si>
    <t>前片（接片）</t>
    <phoneticPr fontId="1" type="noConversion"/>
  </si>
  <si>
    <t>899-3</t>
    <phoneticPr fontId="1" type="noConversion"/>
  </si>
  <si>
    <t>短袖（肥）</t>
    <phoneticPr fontId="1" type="noConversion"/>
  </si>
  <si>
    <t>878-2</t>
    <phoneticPr fontId="1" type="noConversion"/>
  </si>
  <si>
    <t>736-1</t>
    <phoneticPr fontId="1" type="noConversion"/>
  </si>
  <si>
    <t>813-3</t>
    <phoneticPr fontId="1" type="noConversion"/>
  </si>
  <si>
    <t>839-2</t>
    <phoneticPr fontId="1" type="noConversion"/>
  </si>
  <si>
    <t>929-2</t>
    <phoneticPr fontId="1" type="noConversion"/>
  </si>
  <si>
    <t>658-1</t>
    <phoneticPr fontId="1" type="noConversion"/>
  </si>
  <si>
    <t>841-2</t>
    <phoneticPr fontId="1" type="noConversion"/>
  </si>
  <si>
    <t>870-5</t>
    <phoneticPr fontId="1" type="noConversion"/>
  </si>
  <si>
    <t>童装081#</t>
    <phoneticPr fontId="1" type="noConversion"/>
  </si>
  <si>
    <t>931-6</t>
    <phoneticPr fontId="1" type="noConversion"/>
  </si>
  <si>
    <t>童装99#</t>
    <phoneticPr fontId="1" type="noConversion"/>
  </si>
  <si>
    <t>930-6</t>
    <phoneticPr fontId="1" type="noConversion"/>
  </si>
  <si>
    <t>童装100#</t>
    <phoneticPr fontId="1" type="noConversion"/>
  </si>
  <si>
    <t>884-4</t>
    <phoneticPr fontId="1" type="noConversion"/>
  </si>
  <si>
    <t>936-6</t>
    <phoneticPr fontId="1" type="noConversion"/>
  </si>
  <si>
    <t>童装102#全银粉</t>
    <phoneticPr fontId="1" type="noConversion"/>
  </si>
  <si>
    <t>859-6</t>
    <phoneticPr fontId="1" type="noConversion"/>
  </si>
  <si>
    <t>童装080#</t>
    <phoneticPr fontId="1" type="noConversion"/>
  </si>
  <si>
    <t>729-2</t>
    <phoneticPr fontId="1" type="noConversion"/>
  </si>
  <si>
    <t>前片</t>
    <phoneticPr fontId="1" type="noConversion"/>
  </si>
  <si>
    <t>918-2</t>
    <phoneticPr fontId="1" type="noConversion"/>
  </si>
  <si>
    <t>924-4</t>
    <phoneticPr fontId="1" type="noConversion"/>
  </si>
  <si>
    <t>短肥</t>
    <phoneticPr fontId="1" type="noConversion"/>
  </si>
  <si>
    <t>788-2</t>
    <phoneticPr fontId="1" type="noConversion"/>
  </si>
  <si>
    <t>件</t>
    <phoneticPr fontId="1" type="noConversion"/>
  </si>
  <si>
    <t>916-3</t>
    <phoneticPr fontId="1" type="noConversion"/>
  </si>
  <si>
    <t>935-2</t>
    <phoneticPr fontId="1" type="noConversion"/>
  </si>
  <si>
    <t>各月产值报表</t>
    <phoneticPr fontId="1" type="noConversion"/>
  </si>
  <si>
    <t>月份</t>
    <phoneticPr fontId="1" type="noConversion"/>
  </si>
  <si>
    <t>收款</t>
    <phoneticPr fontId="1" type="noConversion"/>
  </si>
  <si>
    <t>余额</t>
    <phoneticPr fontId="1" type="noConversion"/>
  </si>
  <si>
    <t>总余额</t>
    <phoneticPr fontId="1" type="noConversion"/>
  </si>
  <si>
    <t>月份</t>
    <phoneticPr fontId="1" type="noConversion"/>
  </si>
  <si>
    <t>返回目录</t>
    <phoneticPr fontId="1" type="noConversion"/>
  </si>
  <si>
    <r>
      <t>2</t>
    </r>
    <r>
      <rPr>
        <sz val="11"/>
        <color theme="1"/>
        <rFont val="宋体"/>
        <family val="3"/>
        <charset val="134"/>
      </rPr>
      <t>月份</t>
    </r>
    <phoneticPr fontId="1" type="noConversion"/>
  </si>
  <si>
    <r>
      <t>3</t>
    </r>
    <r>
      <rPr>
        <sz val="11"/>
        <color theme="1"/>
        <rFont val="宋体"/>
        <family val="3"/>
        <charset val="134"/>
      </rPr>
      <t>月份</t>
    </r>
    <phoneticPr fontId="1" type="noConversion"/>
  </si>
  <si>
    <r>
      <t>4</t>
    </r>
    <r>
      <rPr>
        <sz val="11"/>
        <color theme="1"/>
        <rFont val="宋体"/>
        <family val="3"/>
        <charset val="134"/>
      </rPr>
      <t>月份</t>
    </r>
    <phoneticPr fontId="1" type="noConversion"/>
  </si>
  <si>
    <r>
      <t>5月份</t>
    </r>
    <r>
      <rPr>
        <sz val="11"/>
        <color theme="1"/>
        <rFont val="宋体"/>
        <family val="3"/>
        <charset val="134"/>
      </rPr>
      <t/>
    </r>
  </si>
  <si>
    <r>
      <t>6月份</t>
    </r>
    <r>
      <rPr>
        <sz val="11"/>
        <color theme="1"/>
        <rFont val="宋体"/>
        <family val="3"/>
        <charset val="134"/>
      </rPr>
      <t/>
    </r>
  </si>
  <si>
    <r>
      <t>7月份</t>
    </r>
    <r>
      <rPr>
        <sz val="11"/>
        <color theme="1"/>
        <rFont val="宋体"/>
        <family val="3"/>
        <charset val="134"/>
      </rPr>
      <t/>
    </r>
  </si>
  <si>
    <r>
      <t>8月份</t>
    </r>
    <r>
      <rPr>
        <sz val="11"/>
        <color theme="1"/>
        <rFont val="宋体"/>
        <family val="3"/>
        <charset val="134"/>
      </rPr>
      <t/>
    </r>
  </si>
  <si>
    <r>
      <t>9月份</t>
    </r>
    <r>
      <rPr>
        <sz val="11"/>
        <color theme="1"/>
        <rFont val="宋体"/>
        <family val="3"/>
        <charset val="134"/>
      </rPr>
      <t/>
    </r>
  </si>
  <si>
    <r>
      <t>10月份</t>
    </r>
    <r>
      <rPr>
        <sz val="11"/>
        <color theme="1"/>
        <rFont val="宋体"/>
        <family val="3"/>
        <charset val="134"/>
      </rPr>
      <t/>
    </r>
  </si>
  <si>
    <r>
      <t>11月份</t>
    </r>
    <r>
      <rPr>
        <sz val="11"/>
        <color theme="1"/>
        <rFont val="宋体"/>
        <family val="3"/>
        <charset val="134"/>
      </rPr>
      <t/>
    </r>
  </si>
  <si>
    <r>
      <t>12月份</t>
    </r>
    <r>
      <rPr>
        <sz val="11"/>
        <color theme="1"/>
        <rFont val="宋体"/>
        <family val="3"/>
        <charset val="134"/>
      </rPr>
      <t/>
    </r>
  </si>
  <si>
    <t>金额</t>
    <phoneticPr fontId="1" type="noConversion"/>
  </si>
  <si>
    <t>邱跃胜</t>
  </si>
  <si>
    <t>林锡权</t>
  </si>
  <si>
    <t>林君耀</t>
  </si>
  <si>
    <t>连沐城</t>
  </si>
  <si>
    <t>熊发敏</t>
  </si>
  <si>
    <t>李志敏</t>
  </si>
  <si>
    <t>张新壮</t>
  </si>
  <si>
    <t>李明生</t>
  </si>
  <si>
    <t>江雪衡</t>
  </si>
  <si>
    <t>郭小明</t>
  </si>
  <si>
    <t>庄泽鑫</t>
  </si>
  <si>
    <t>朱运启</t>
  </si>
  <si>
    <t>王长合</t>
  </si>
  <si>
    <t>客户</t>
  </si>
  <si>
    <t>秋钗</t>
  </si>
  <si>
    <t>阿斌</t>
  </si>
  <si>
    <t>浩宾</t>
  </si>
  <si>
    <t>晓咏</t>
  </si>
  <si>
    <t>楚雄</t>
  </si>
  <si>
    <t>启和</t>
  </si>
  <si>
    <t>文忠</t>
  </si>
  <si>
    <t>英明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</si>
</sst>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年&quot;m&quot;月&quot;d&quot;日&quot;;@"/>
    <numFmt numFmtId="165" formatCode="0_ "/>
  </numFmts>
  <fonts count="9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u/>
      <sz val="11"/>
      <color theme="10"/>
      <name val="Tahoma"/>
      <family val="2"/>
    </font>
    <font>
      <u/>
      <sz val="11"/>
      <color theme="10"/>
      <name val="宋体"/>
      <family val="3"/>
      <charset val="134"/>
    </font>
    <font>
      <u/>
      <sz val="18"/>
      <color theme="10"/>
      <name val="宋体"/>
      <family val="3"/>
      <charset val="134"/>
    </font>
    <font>
      <b/>
      <sz val="14"/>
      <color theme="1"/>
      <name val="宋体"/>
      <family val="3"/>
      <charset val="134"/>
    </font>
    <font>
      <u/>
      <sz val="18"/>
      <color theme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3" fillId="0" borderId="0" xfId="0" applyNumberFormat="1" applyFont="1" applyAlignment="1">
      <alignment horizontal="center"/>
    </xf>
    <xf numFmtId="165" fontId="0" fillId="0" borderId="0" xfId="0" applyNumberFormat="1"/>
    <xf numFmtId="0" fontId="3" fillId="0" borderId="7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0" fontId="0" fillId="0" borderId="7" xfId="0" applyBorder="1"/>
    <xf numFmtId="0" fontId="4" fillId="0" borderId="7" xfId="1" applyBorder="1" applyAlignment="1" applyProtection="1"/>
    <xf numFmtId="165" fontId="0" fillId="0" borderId="7" xfId="0" applyNumberFormat="1" applyBorder="1"/>
    <xf numFmtId="165" fontId="2" fillId="0" borderId="7" xfId="0" applyNumberFormat="1" applyFont="1" applyBorder="1"/>
    <xf numFmtId="0" fontId="2" fillId="0" borderId="7" xfId="0" applyFont="1" applyBorder="1"/>
    <xf numFmtId="14" fontId="0" fillId="0" borderId="0" xfId="0" applyNumberFormat="1"/>
    <xf numFmtId="0" fontId="0" fillId="0" borderId="0" xfId="0" applyBorder="1"/>
    <xf numFmtId="165" fontId="0" fillId="0" borderId="0" xfId="0" applyNumberFormat="1" applyBorder="1"/>
    <xf numFmtId="0" fontId="5" fillId="0" borderId="7" xfId="1" applyFont="1" applyBorder="1" applyAlignment="1" applyProtection="1"/>
    <xf numFmtId="0" fontId="2" fillId="0" borderId="0" xfId="0" applyFont="1" applyBorder="1"/>
    <xf numFmtId="0" fontId="7" fillId="0" borderId="7" xfId="0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6" fillId="2" borderId="3" xfId="1" applyFont="1" applyFill="1" applyBorder="1" applyAlignment="1" applyProtection="1">
      <alignment horizontal="center" vertical="center"/>
    </xf>
    <xf numFmtId="0" fontId="6" fillId="2" borderId="4" xfId="1" applyFont="1" applyFill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/>
    </xf>
    <xf numFmtId="0" fontId="0" fillId="3" borderId="4" xfId="0" applyFill="1" applyBorder="1" applyAlignment="1">
      <alignment horizontal="center"/>
    </xf>
    <xf numFmtId="0" fontId="8" fillId="2" borderId="2" xfId="1" applyFont="1" applyFill="1" applyBorder="1" applyAlignment="1" applyProtection="1">
      <alignment horizontal="center" vertical="center"/>
    </xf>
    <xf numFmtId="0" fontId="8" fillId="2" borderId="3" xfId="1" applyFont="1" applyFill="1" applyBorder="1" applyAlignment="1" applyProtection="1">
      <alignment horizontal="center" vertical="center"/>
    </xf>
    <xf numFmtId="0" fontId="8" fillId="2" borderId="4" xfId="1" applyFont="1" applyFill="1" applyBorder="1" applyAlignment="1" applyProtection="1">
      <alignment horizontal="center" vertical="center"/>
    </xf>
    <xf numFmtId="0" fontId="8" fillId="2" borderId="5" xfId="1" applyFont="1" applyFill="1" applyBorder="1" applyAlignment="1" applyProtection="1">
      <alignment horizontal="center" vertical="center"/>
    </xf>
    <xf numFmtId="0" fontId="8" fillId="2" borderId="6" xfId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25</xdr:row>
      <xdr:rowOff>142875</xdr:rowOff>
    </xdr:from>
    <xdr:to>
      <xdr:col>18</xdr:col>
      <xdr:colOff>266700</xdr:colOff>
      <xdr:row>31</xdr:row>
      <xdr:rowOff>219075</xdr:rowOff>
    </xdr:to>
    <xdr:sp macro="" textlink="">
      <xdr:nvSpPr>
        <xdr:cNvPr id="2" name="矩形标注 1"/>
        <xdr:cNvSpPr/>
      </xdr:nvSpPr>
      <xdr:spPr>
        <a:xfrm>
          <a:off x="6200775" y="8420100"/>
          <a:ext cx="5210175" cy="2019300"/>
        </a:xfrm>
        <a:prstGeom prst="wedgeRectCallout">
          <a:avLst>
            <a:gd name="adj1" fmla="val -128872"/>
            <a:gd name="adj2" fmla="val -75236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zh-CN" altLang="en-US" sz="1600" b="1">
              <a:solidFill>
                <a:srgbClr val="FF0000"/>
              </a:solidFill>
            </a:rPr>
            <a:t>求助：</a:t>
          </a:r>
          <a:endParaRPr lang="en-US" altLang="zh-CN" sz="1600" b="1">
            <a:solidFill>
              <a:srgbClr val="FF0000"/>
            </a:solidFill>
          </a:endParaRPr>
        </a:p>
        <a:p>
          <a:pPr algn="ctr"/>
          <a:r>
            <a:rPr lang="en-US" altLang="zh-CN" sz="1600" b="1">
              <a:solidFill>
                <a:srgbClr val="FF0000"/>
              </a:solidFill>
            </a:rPr>
            <a:t>C24</a:t>
          </a:r>
          <a:r>
            <a:rPr lang="zh-CN" altLang="en-US" sz="1600" b="1">
              <a:solidFill>
                <a:srgbClr val="FF0000"/>
              </a:solidFill>
            </a:rPr>
            <a:t>为我要从各分表中统计的金额总和，条件是</a:t>
          </a:r>
          <a:r>
            <a:rPr lang="en-US" altLang="zh-CN" sz="1600" b="1">
              <a:solidFill>
                <a:srgbClr val="FF0000"/>
              </a:solidFill>
            </a:rPr>
            <a:t>B24</a:t>
          </a:r>
          <a:r>
            <a:rPr lang="zh-CN" altLang="en-US" sz="1600" b="1">
              <a:solidFill>
                <a:srgbClr val="FF0000"/>
              </a:solidFill>
            </a:rPr>
            <a:t>单元格里给出的月份值，要求能在以后加入新表客户表单的时候公式一样能起作用！求高手帮忙，这个公式要怎么做，谢谢</a:t>
          </a:r>
          <a:r>
            <a:rPr lang="zh-CN" altLang="en-US" sz="1600" b="1" baseline="0">
              <a:solidFill>
                <a:srgbClr val="FF0000"/>
              </a:solidFill>
            </a:rPr>
            <a:t> </a:t>
          </a:r>
          <a:endParaRPr lang="zh-CN" altLang="en-US" sz="1600" b="1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数据" displayName="数据" ref="N2:N23" totalsRowShown="0">
  <autoFilter ref="N2:N23"/>
  <tableColumns count="1">
    <tableColumn id="1" name="客户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4"/>
  <sheetViews>
    <sheetView showGridLines="0" tabSelected="1" topLeftCell="A22" workbookViewId="0">
      <selection activeCell="C24" sqref="C24"/>
    </sheetView>
  </sheetViews>
  <sheetFormatPr defaultRowHeight="14.25" x14ac:dyDescent="0.2"/>
  <cols>
    <col min="2" max="2" width="6.375" customWidth="1"/>
    <col min="3" max="3" width="10.5" customWidth="1"/>
    <col min="4" max="4" width="9.25" customWidth="1"/>
    <col min="5" max="5" width="8.5" customWidth="1"/>
    <col min="6" max="6" width="1.5" customWidth="1"/>
    <col min="7" max="7" width="6" customWidth="1"/>
    <col min="8" max="8" width="10.125" customWidth="1"/>
    <col min="9" max="9" width="9.375" customWidth="1"/>
    <col min="10" max="10" width="7.5" customWidth="1"/>
    <col min="11" max="11" width="5.125" customWidth="1"/>
  </cols>
  <sheetData>
    <row r="1" spans="2:14" x14ac:dyDescent="0.2">
      <c r="D1" s="6"/>
      <c r="E1" s="6"/>
      <c r="F1" s="6"/>
      <c r="I1" s="6"/>
      <c r="J1" s="6"/>
    </row>
    <row r="2" spans="2:14" ht="21" customHeight="1" x14ac:dyDescent="0.2">
      <c r="B2" s="7" t="s">
        <v>173</v>
      </c>
      <c r="C2" s="7" t="s">
        <v>174</v>
      </c>
      <c r="D2" s="8" t="s">
        <v>111</v>
      </c>
      <c r="E2" s="8"/>
      <c r="F2" s="8"/>
      <c r="G2" s="7" t="s">
        <v>173</v>
      </c>
      <c r="H2" s="7" t="s">
        <v>174</v>
      </c>
      <c r="I2" s="8" t="s">
        <v>175</v>
      </c>
      <c r="J2" s="8"/>
      <c r="N2" t="s">
        <v>358</v>
      </c>
    </row>
    <row r="3" spans="2:14" ht="27" customHeight="1" x14ac:dyDescent="0.2">
      <c r="B3" s="9"/>
      <c r="C3" s="17" t="s">
        <v>235</v>
      </c>
      <c r="D3" s="11">
        <f>秋钗!J2</f>
        <v>36381.5</v>
      </c>
      <c r="E3" s="11"/>
      <c r="F3" s="11"/>
      <c r="G3" s="9"/>
      <c r="H3" s="17" t="s">
        <v>239</v>
      </c>
      <c r="I3" s="11">
        <f>楚雄!J2</f>
        <v>26392.5</v>
      </c>
      <c r="J3" s="11"/>
      <c r="N3" t="s">
        <v>359</v>
      </c>
    </row>
    <row r="4" spans="2:14" ht="27" customHeight="1" x14ac:dyDescent="0.2">
      <c r="B4" s="9"/>
      <c r="C4" s="10" t="s">
        <v>37</v>
      </c>
      <c r="D4" s="11">
        <f>邱跃胜!J2</f>
        <v>125462.95</v>
      </c>
      <c r="E4" s="11"/>
      <c r="F4" s="11"/>
      <c r="G4" s="9"/>
      <c r="H4" s="17" t="s">
        <v>240</v>
      </c>
      <c r="I4" s="12">
        <f>启和!J2</f>
        <v>0</v>
      </c>
      <c r="J4" s="12"/>
      <c r="N4" t="s">
        <v>345</v>
      </c>
    </row>
    <row r="5" spans="2:14" ht="27" customHeight="1" x14ac:dyDescent="0.2">
      <c r="B5" s="9"/>
      <c r="C5" s="10" t="s">
        <v>39</v>
      </c>
      <c r="D5" s="11">
        <f>林锡权!J2</f>
        <v>10691.75</v>
      </c>
      <c r="E5" s="11"/>
      <c r="F5" s="11"/>
      <c r="G5" s="9"/>
      <c r="H5" s="10" t="s">
        <v>164</v>
      </c>
      <c r="I5" s="11">
        <f>李明生!J2</f>
        <v>21956</v>
      </c>
      <c r="J5" s="11"/>
      <c r="N5" t="s">
        <v>346</v>
      </c>
    </row>
    <row r="6" spans="2:14" ht="27" customHeight="1" x14ac:dyDescent="0.2">
      <c r="B6" s="9"/>
      <c r="C6" s="10" t="s">
        <v>120</v>
      </c>
      <c r="D6" s="11">
        <f>林君耀!J2</f>
        <v>9345</v>
      </c>
      <c r="E6" s="11"/>
      <c r="F6" s="11"/>
      <c r="G6" s="9"/>
      <c r="H6" s="17" t="s">
        <v>241</v>
      </c>
      <c r="I6" s="11">
        <f>文忠!J2</f>
        <v>67634</v>
      </c>
      <c r="J6" s="11"/>
      <c r="N6" t="s">
        <v>347</v>
      </c>
    </row>
    <row r="7" spans="2:14" ht="27" customHeight="1" x14ac:dyDescent="0.2">
      <c r="B7" s="9"/>
      <c r="C7" s="10" t="s">
        <v>121</v>
      </c>
      <c r="D7" s="11">
        <f>连沐城!J2</f>
        <v>18399.5</v>
      </c>
      <c r="E7" s="11"/>
      <c r="F7" s="11"/>
      <c r="G7" s="9"/>
      <c r="H7" s="10" t="s">
        <v>189</v>
      </c>
      <c r="I7" s="11">
        <f>江雪衡!J2</f>
        <v>18857</v>
      </c>
      <c r="J7" s="11"/>
      <c r="N7" t="s">
        <v>348</v>
      </c>
    </row>
    <row r="8" spans="2:14" ht="27" customHeight="1" x14ac:dyDescent="0.2">
      <c r="B8" s="9"/>
      <c r="C8" s="17" t="s">
        <v>236</v>
      </c>
      <c r="D8" s="11">
        <f>阿斌!J2</f>
        <v>69641.5</v>
      </c>
      <c r="E8" s="11"/>
      <c r="F8" s="11"/>
      <c r="G8" s="9"/>
      <c r="H8" s="10" t="s">
        <v>203</v>
      </c>
      <c r="I8" s="11">
        <f>郭小明!J2</f>
        <v>5776</v>
      </c>
      <c r="J8" s="11"/>
      <c r="N8" t="s">
        <v>360</v>
      </c>
    </row>
    <row r="9" spans="2:14" ht="27" customHeight="1" x14ac:dyDescent="0.2">
      <c r="B9" s="9"/>
      <c r="C9" s="10" t="s">
        <v>139</v>
      </c>
      <c r="D9" s="11">
        <f>熊发敏!J2</f>
        <v>18647</v>
      </c>
      <c r="E9" s="11"/>
      <c r="F9" s="11"/>
      <c r="G9" s="9"/>
      <c r="H9" s="17" t="s">
        <v>242</v>
      </c>
      <c r="I9" s="11">
        <f>英明!J2</f>
        <v>28948</v>
      </c>
      <c r="J9" s="11"/>
      <c r="N9" t="s">
        <v>349</v>
      </c>
    </row>
    <row r="10" spans="2:14" ht="27" customHeight="1" x14ac:dyDescent="0.2">
      <c r="B10" s="9"/>
      <c r="C10" s="10" t="s">
        <v>58</v>
      </c>
      <c r="D10" s="11">
        <f>李志敏!J2</f>
        <v>53515.5</v>
      </c>
      <c r="E10" s="11"/>
      <c r="F10" s="11"/>
      <c r="G10" s="9"/>
      <c r="H10" s="10" t="s">
        <v>215</v>
      </c>
      <c r="I10" s="11">
        <f>庄泽鑫!J2</f>
        <v>23596</v>
      </c>
      <c r="J10" s="11"/>
      <c r="N10" t="s">
        <v>350</v>
      </c>
    </row>
    <row r="11" spans="2:14" ht="27" customHeight="1" x14ac:dyDescent="0.2">
      <c r="B11" s="9"/>
      <c r="C11" s="10" t="s">
        <v>146</v>
      </c>
      <c r="D11" s="11">
        <f>张新壮!J2</f>
        <v>21682.75</v>
      </c>
      <c r="E11" s="11"/>
      <c r="F11" s="11"/>
      <c r="G11" s="9"/>
      <c r="H11" s="10" t="s">
        <v>220</v>
      </c>
      <c r="I11" s="11">
        <f>朱运启!J2</f>
        <v>22129</v>
      </c>
      <c r="J11" s="11"/>
      <c r="N11" t="s">
        <v>351</v>
      </c>
    </row>
    <row r="12" spans="2:14" ht="27" customHeight="1" x14ac:dyDescent="0.2">
      <c r="B12" s="9"/>
      <c r="C12" s="17" t="s">
        <v>237</v>
      </c>
      <c r="D12" s="11">
        <f>浩宾!J2</f>
        <v>3982.5</v>
      </c>
      <c r="E12" s="11"/>
      <c r="F12" s="11"/>
      <c r="G12" s="9"/>
      <c r="H12" s="10" t="s">
        <v>222</v>
      </c>
      <c r="I12" s="11">
        <f>王长合!J2</f>
        <v>39951.5</v>
      </c>
      <c r="J12" s="11"/>
      <c r="N12" t="s">
        <v>361</v>
      </c>
    </row>
    <row r="13" spans="2:14" ht="27" customHeight="1" x14ac:dyDescent="0.2">
      <c r="B13" s="9"/>
      <c r="C13" s="17" t="s">
        <v>238</v>
      </c>
      <c r="D13" s="11">
        <f>晓咏!J2</f>
        <v>11424</v>
      </c>
      <c r="E13" s="11"/>
      <c r="F13" s="11"/>
      <c r="G13" s="9"/>
      <c r="H13" s="13"/>
      <c r="I13" s="11"/>
      <c r="J13" s="11"/>
      <c r="N13" t="s">
        <v>362</v>
      </c>
    </row>
    <row r="14" spans="2:14" ht="27" customHeight="1" x14ac:dyDescent="0.2">
      <c r="B14" s="9"/>
      <c r="C14" s="9"/>
      <c r="D14" s="11"/>
      <c r="E14" s="11"/>
      <c r="F14" s="11"/>
      <c r="G14" s="9"/>
      <c r="H14" s="9"/>
      <c r="I14" s="11"/>
      <c r="J14" s="11"/>
      <c r="N14" t="s">
        <v>363</v>
      </c>
    </row>
    <row r="15" spans="2:14" ht="27" customHeight="1" x14ac:dyDescent="0.2">
      <c r="B15" s="9"/>
      <c r="C15" s="9"/>
      <c r="D15" s="11"/>
      <c r="E15" s="11"/>
      <c r="F15" s="11"/>
      <c r="G15" s="9"/>
      <c r="H15" s="9"/>
      <c r="I15" s="11"/>
      <c r="J15" s="11"/>
      <c r="N15" t="s">
        <v>364</v>
      </c>
    </row>
    <row r="16" spans="2:14" ht="27" customHeight="1" x14ac:dyDescent="0.2">
      <c r="B16" s="9"/>
      <c r="C16" s="9"/>
      <c r="D16" s="11"/>
      <c r="E16" s="11"/>
      <c r="F16" s="11"/>
      <c r="G16" s="9"/>
      <c r="H16" s="9"/>
      <c r="I16" s="11"/>
      <c r="J16" s="11"/>
      <c r="N16" t="s">
        <v>352</v>
      </c>
    </row>
    <row r="17" spans="2:14" ht="27" customHeight="1" x14ac:dyDescent="0.2">
      <c r="B17" s="9"/>
      <c r="C17" s="9"/>
      <c r="D17" s="11"/>
      <c r="E17" s="11"/>
      <c r="F17" s="11"/>
      <c r="G17" s="9"/>
      <c r="H17" s="9"/>
      <c r="I17" s="11"/>
      <c r="J17" s="11"/>
      <c r="N17" t="s">
        <v>365</v>
      </c>
    </row>
    <row r="18" spans="2:14" ht="27" customHeight="1" x14ac:dyDescent="0.2">
      <c r="B18" s="15"/>
      <c r="C18" s="15"/>
      <c r="D18" s="16"/>
      <c r="E18" s="16"/>
      <c r="F18" s="16"/>
      <c r="G18" s="15"/>
      <c r="H18" s="15"/>
      <c r="I18" s="16">
        <f>SUM(I3:I17)+SUM(D3:D17)</f>
        <v>634413.94999999995</v>
      </c>
      <c r="J18" s="16"/>
      <c r="N18" t="s">
        <v>353</v>
      </c>
    </row>
    <row r="19" spans="2:14" ht="27" customHeight="1" x14ac:dyDescent="0.2">
      <c r="B19" s="15"/>
      <c r="C19" s="15"/>
      <c r="D19" s="16"/>
      <c r="E19" s="16"/>
      <c r="F19" s="16"/>
      <c r="G19" s="15"/>
      <c r="H19" s="15"/>
      <c r="I19" s="16"/>
      <c r="J19" s="16"/>
      <c r="N19" t="s">
        <v>354</v>
      </c>
    </row>
    <row r="20" spans="2:14" ht="27" customHeight="1" x14ac:dyDescent="0.2">
      <c r="B20" s="15"/>
      <c r="C20" s="15"/>
      <c r="D20" s="16"/>
      <c r="E20" s="16"/>
      <c r="F20" s="16"/>
      <c r="G20" s="15"/>
      <c r="H20" s="15"/>
      <c r="I20" s="16"/>
      <c r="J20" s="16"/>
      <c r="N20" t="s">
        <v>366</v>
      </c>
    </row>
    <row r="21" spans="2:14" ht="27" customHeight="1" x14ac:dyDescent="0.2">
      <c r="B21" s="15"/>
      <c r="C21" s="15"/>
      <c r="D21" s="16"/>
      <c r="E21" s="16"/>
      <c r="F21" s="16"/>
      <c r="G21" s="15"/>
      <c r="H21" s="15"/>
      <c r="I21" s="16"/>
      <c r="J21" s="16"/>
      <c r="N21" t="s">
        <v>355</v>
      </c>
    </row>
    <row r="22" spans="2:14" ht="27" customHeight="1" x14ac:dyDescent="0.2">
      <c r="B22" s="18" t="s">
        <v>326</v>
      </c>
      <c r="C22" s="15"/>
      <c r="D22" s="16"/>
      <c r="E22" s="16"/>
      <c r="F22" s="16"/>
      <c r="G22" s="15"/>
      <c r="H22" s="15"/>
      <c r="I22" s="16"/>
      <c r="J22" s="16"/>
      <c r="N22" t="s">
        <v>356</v>
      </c>
    </row>
    <row r="23" spans="2:14" ht="25.5" customHeight="1" x14ac:dyDescent="0.2">
      <c r="B23" s="19" t="s">
        <v>327</v>
      </c>
      <c r="C23" s="19" t="s">
        <v>344</v>
      </c>
      <c r="D23" s="20" t="s">
        <v>328</v>
      </c>
      <c r="E23" s="20" t="s">
        <v>329</v>
      </c>
      <c r="F23" s="20"/>
      <c r="G23" s="19"/>
      <c r="H23" s="19" t="s">
        <v>330</v>
      </c>
      <c r="I23" s="16"/>
      <c r="J23" s="16"/>
      <c r="N23" t="s">
        <v>357</v>
      </c>
    </row>
    <row r="24" spans="2:14" ht="25.5" customHeight="1" x14ac:dyDescent="0.2">
      <c r="B24" s="9" t="s">
        <v>333</v>
      </c>
      <c r="C24" s="9">
        <f ca="1">IFERROR(SUMPRODUCT(SUMIFS(INDIRECT("'"&amp;数据[客户]&amp;"'!G:G"),INDIRECT("'"&amp;数据[客户]&amp;"'!M:M"),B24)),)</f>
        <v>30697.5</v>
      </c>
      <c r="D24" s="9">
        <f>SUMIF(李志敏!$M:$M,$B24,李志敏!I:I)</f>
        <v>0</v>
      </c>
      <c r="E24" s="11">
        <f ca="1">C24-D24</f>
        <v>30697.5</v>
      </c>
      <c r="F24" s="11"/>
      <c r="G24" s="9"/>
      <c r="H24" s="9"/>
      <c r="I24" s="16"/>
      <c r="J24" s="16"/>
    </row>
    <row r="25" spans="2:14" ht="25.5" customHeight="1" x14ac:dyDescent="0.2">
      <c r="B25" s="9" t="s">
        <v>334</v>
      </c>
      <c r="C25" s="9">
        <f ca="1">IFERROR(SUMPRODUCT(SUMIFS(INDIRECT("'"&amp;数据[客户]&amp;"'!G:G"),INDIRECT("'"&amp;数据[客户]&amp;"'!M:M"),B25)),)</f>
        <v>288695.5</v>
      </c>
      <c r="D25" s="9">
        <f>SUMIF(李志敏!$M:$M,$B25,李志敏!I:I)</f>
        <v>0</v>
      </c>
      <c r="E25" s="11">
        <f t="shared" ref="E25:E34" ca="1" si="0">C25-D25</f>
        <v>288695.5</v>
      </c>
      <c r="F25" s="11"/>
      <c r="G25" s="9"/>
      <c r="H25" s="9"/>
      <c r="I25" s="16"/>
      <c r="J25" s="16"/>
    </row>
    <row r="26" spans="2:14" ht="25.5" customHeight="1" x14ac:dyDescent="0.2">
      <c r="B26" s="9" t="s">
        <v>335</v>
      </c>
      <c r="C26" s="9">
        <f ca="1">IFERROR(SUMPRODUCT(SUMIFS(INDIRECT("'"&amp;数据[客户]&amp;"'!G:G"),INDIRECT("'"&amp;数据[客户]&amp;"'!M:M"),B26)),)</f>
        <v>283214.75</v>
      </c>
      <c r="D26" s="9">
        <f>SUMIF(李志敏!$M:$M,$B26,李志敏!I:I)</f>
        <v>70000</v>
      </c>
      <c r="E26" s="11">
        <f t="shared" ca="1" si="0"/>
        <v>213214.75</v>
      </c>
      <c r="F26" s="11"/>
      <c r="G26" s="9"/>
      <c r="H26" s="9"/>
      <c r="I26" s="16"/>
      <c r="J26" s="16"/>
    </row>
    <row r="27" spans="2:14" ht="25.5" customHeight="1" x14ac:dyDescent="0.2">
      <c r="B27" s="9" t="s">
        <v>336</v>
      </c>
      <c r="C27" s="9">
        <f ca="1">IFERROR(SUMPRODUCT(SUMIFS(INDIRECT("'"&amp;数据[客户]&amp;"'!G:G"),INDIRECT("'"&amp;数据[客户]&amp;"'!M:M"),B27)),)</f>
        <v>115856.75</v>
      </c>
      <c r="D27" s="9">
        <f>SUMIF(李志敏!$M:$M,$B27,李志敏!I:I)</f>
        <v>0</v>
      </c>
      <c r="E27" s="11">
        <f t="shared" ca="1" si="0"/>
        <v>115856.75</v>
      </c>
      <c r="F27" s="9"/>
      <c r="G27" s="9"/>
      <c r="H27" s="9"/>
      <c r="I27" s="16"/>
      <c r="J27" s="16"/>
    </row>
    <row r="28" spans="2:14" ht="25.5" customHeight="1" x14ac:dyDescent="0.2">
      <c r="B28" s="9" t="s">
        <v>337</v>
      </c>
      <c r="C28" s="9">
        <f ca="1">IFERROR(SUMPRODUCT(SUMIFS(INDIRECT("'"&amp;数据[客户]&amp;"'!G:G"),INDIRECT("'"&amp;数据[客户]&amp;"'!M:M"),B28)),)</f>
        <v>0</v>
      </c>
      <c r="D28" s="9">
        <f>SUMIF(李志敏!$M:$M,$B28,李志敏!I:I)</f>
        <v>0</v>
      </c>
      <c r="E28" s="11">
        <f t="shared" ca="1" si="0"/>
        <v>0</v>
      </c>
      <c r="F28" s="9"/>
      <c r="G28" s="9"/>
      <c r="H28" s="9"/>
      <c r="I28" s="6"/>
      <c r="J28" s="6"/>
    </row>
    <row r="29" spans="2:14" ht="25.5" customHeight="1" x14ac:dyDescent="0.2">
      <c r="B29" s="9" t="s">
        <v>338</v>
      </c>
      <c r="C29" s="9">
        <f ca="1">IFERROR(SUMPRODUCT(SUMIFS(INDIRECT("'"&amp;数据[客户]&amp;"'!G:G"),INDIRECT("'"&amp;数据[客户]&amp;"'!M:M"),B29)),)</f>
        <v>0</v>
      </c>
      <c r="D29" s="9">
        <f>SUMIF(李志敏!$M:$M,$B29,李志敏!I:I)</f>
        <v>0</v>
      </c>
      <c r="E29" s="11">
        <f t="shared" ca="1" si="0"/>
        <v>0</v>
      </c>
      <c r="F29" s="9"/>
      <c r="G29" s="9"/>
      <c r="H29" s="9"/>
      <c r="I29" s="6"/>
      <c r="J29" s="6"/>
    </row>
    <row r="30" spans="2:14" ht="25.5" customHeight="1" x14ac:dyDescent="0.2">
      <c r="B30" s="9" t="s">
        <v>339</v>
      </c>
      <c r="C30" s="9">
        <f ca="1">IFERROR(SUMPRODUCT(SUMIFS(INDIRECT("'"&amp;数据[客户]&amp;"'!G:G"),INDIRECT("'"&amp;数据[客户]&amp;"'!M:M"),B30)),)</f>
        <v>0</v>
      </c>
      <c r="D30" s="9">
        <f>SUMIF(李志敏!$M:$M,$B30,李志敏!I:I)</f>
        <v>0</v>
      </c>
      <c r="E30" s="11">
        <f t="shared" ca="1" si="0"/>
        <v>0</v>
      </c>
      <c r="F30" s="9"/>
      <c r="G30" s="9"/>
      <c r="H30" s="9"/>
      <c r="I30" s="6"/>
      <c r="J30" s="6"/>
    </row>
    <row r="31" spans="2:14" ht="25.5" customHeight="1" x14ac:dyDescent="0.2">
      <c r="B31" s="9" t="s">
        <v>340</v>
      </c>
      <c r="C31" s="9">
        <f ca="1">IFERROR(SUMPRODUCT(SUMIFS(INDIRECT("'"&amp;数据[客户]&amp;"'!G:G"),INDIRECT("'"&amp;数据[客户]&amp;"'!M:M"),B31)),)</f>
        <v>1141</v>
      </c>
      <c r="D31" s="9">
        <f>SUMIF(李志敏!$M:$M,$B31,李志敏!I:I)</f>
        <v>0</v>
      </c>
      <c r="E31" s="11">
        <f t="shared" ca="1" si="0"/>
        <v>1141</v>
      </c>
      <c r="F31" s="9"/>
      <c r="G31" s="9"/>
      <c r="H31" s="9"/>
    </row>
    <row r="32" spans="2:14" ht="25.5" customHeight="1" x14ac:dyDescent="0.2">
      <c r="B32" s="9" t="s">
        <v>341</v>
      </c>
      <c r="C32" s="9">
        <f ca="1">IFERROR(SUMPRODUCT(SUMIFS(INDIRECT("'"&amp;数据[客户]&amp;"'!G:G"),INDIRECT("'"&amp;数据[客户]&amp;"'!M:M"),B32)),)</f>
        <v>0</v>
      </c>
      <c r="D32" s="9">
        <f>SUMIF(李志敏!$M:$M,$B32,李志敏!I:I)</f>
        <v>0</v>
      </c>
      <c r="E32" s="11">
        <f t="shared" ca="1" si="0"/>
        <v>0</v>
      </c>
      <c r="F32" s="9"/>
      <c r="G32" s="9"/>
      <c r="H32" s="9"/>
    </row>
    <row r="33" spans="2:8" ht="25.5" customHeight="1" x14ac:dyDescent="0.2">
      <c r="B33" s="9" t="s">
        <v>342</v>
      </c>
      <c r="C33" s="9">
        <f ca="1">IFERROR(SUMPRODUCT(SUMIFS(INDIRECT("'"&amp;数据[客户]&amp;"'!G:G"),INDIRECT("'"&amp;数据[客户]&amp;"'!M:M"),B33)),)</f>
        <v>0</v>
      </c>
      <c r="D33" s="9">
        <f>SUMIF(李志敏!$M:$M,$B33,李志敏!I:I)</f>
        <v>0</v>
      </c>
      <c r="E33" s="11">
        <f t="shared" ca="1" si="0"/>
        <v>0</v>
      </c>
      <c r="F33" s="9"/>
      <c r="G33" s="9"/>
      <c r="H33" s="9"/>
    </row>
    <row r="34" spans="2:8" ht="25.5" customHeight="1" x14ac:dyDescent="0.2">
      <c r="B34" s="9" t="s">
        <v>343</v>
      </c>
      <c r="C34" s="9">
        <f ca="1">IFERROR(SUMPRODUCT(SUMIFS(INDIRECT("'"&amp;数据[客户]&amp;"'!G:G"),INDIRECT("'"&amp;数据[客户]&amp;"'!M:M"),B34)),)</f>
        <v>12909</v>
      </c>
      <c r="D34" s="9">
        <f>SUMIF(李志敏!$M:$M,$B34,李志敏!I:I)</f>
        <v>0</v>
      </c>
      <c r="E34" s="11">
        <f t="shared" ca="1" si="0"/>
        <v>12909</v>
      </c>
      <c r="F34" s="9"/>
      <c r="G34" s="9"/>
      <c r="H34" s="9"/>
    </row>
  </sheetData>
  <phoneticPr fontId="1" type="noConversion"/>
  <hyperlinks>
    <hyperlink ref="C3" location="秋钗!A1" display="秋钗"/>
    <hyperlink ref="C4" location="邱跃胜!A1" display="邱跃胜"/>
    <hyperlink ref="C5" location="林锡权!A1" display="林锡权"/>
    <hyperlink ref="C10" location="李志敏!A1" display="李志敏"/>
    <hyperlink ref="C6" location="林君耀!A1" display="林君耀"/>
    <hyperlink ref="C7" location="连沐城!A1" display="连沐城"/>
    <hyperlink ref="C8" location="阿斌!A1" display="阿斌"/>
    <hyperlink ref="C9" location="熊发敏!A1" display="熊发敏"/>
    <hyperlink ref="C11" location="张新壮!A1" display="张新壮"/>
    <hyperlink ref="C12" location="浩宾!A1" display="浩宾"/>
    <hyperlink ref="H3" location="楚雄!A1" display="楚雄"/>
    <hyperlink ref="H4" location="启和!A1" display="启和"/>
    <hyperlink ref="H5" location="李明生!A1" display="李明生"/>
    <hyperlink ref="H6" location="文忠!A1" display="文忠"/>
    <hyperlink ref="H7" location="江雪衡!A1" display="江雪衡"/>
    <hyperlink ref="H8" location="郭小明!A1" display="郭小明"/>
    <hyperlink ref="H9" location="英明!A1" display="英明"/>
    <hyperlink ref="H10" location="庄泽鑫!A1" display="庄泽鑫"/>
    <hyperlink ref="H11" location="朱运启!A1" display="朱运启"/>
    <hyperlink ref="H12" location="王长合!A1" display="王长合"/>
    <hyperlink ref="C13" location="晓咏!A1" display="晓咏"/>
  </hyperlinks>
  <pageMargins left="0.51181102362204722" right="0.70866141732283472" top="0.74803149606299213" bottom="0.74803149606299213" header="0.31496062992125984" footer="0.31496062992125984"/>
  <pageSetup paperSize="9" orientation="portrait" horizontalDpi="0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41385</v>
      </c>
      <c r="B2" t="s">
        <v>232</v>
      </c>
      <c r="C2" s="1" t="s">
        <v>41</v>
      </c>
      <c r="D2" s="1" t="s">
        <v>61</v>
      </c>
      <c r="E2">
        <v>1440</v>
      </c>
      <c r="F2">
        <v>1.6</v>
      </c>
      <c r="G2">
        <f>IF(E2="","",E2*F2)</f>
        <v>2304</v>
      </c>
      <c r="H2">
        <f>G2</f>
        <v>2304</v>
      </c>
      <c r="J2" s="27">
        <f>SUM(G:G)-SUM(I:I)</f>
        <v>11424</v>
      </c>
      <c r="K2" s="23"/>
      <c r="L2" s="24"/>
      <c r="M2" t="str">
        <f t="shared" ref="M2:M65" si="0">IF(A2="","",MONTH(A2)&amp;"月份")</f>
        <v>4月份</v>
      </c>
    </row>
    <row r="3" spans="1:13" x14ac:dyDescent="0.2">
      <c r="A3" s="4">
        <v>41387</v>
      </c>
      <c r="B3" t="s">
        <v>232</v>
      </c>
      <c r="C3" s="1" t="s">
        <v>41</v>
      </c>
      <c r="D3" s="1" t="s">
        <v>61</v>
      </c>
      <c r="E3">
        <v>1440</v>
      </c>
      <c r="F3">
        <v>1.6</v>
      </c>
      <c r="G3">
        <f t="shared" ref="G3:G66" si="1">IF(E3="","",E3*F3)</f>
        <v>2304</v>
      </c>
      <c r="H3">
        <f>IF(G3="","",G3+H2-I3)</f>
        <v>4608</v>
      </c>
      <c r="J3" s="27"/>
      <c r="K3" s="25"/>
      <c r="L3" s="26"/>
      <c r="M3" t="str">
        <f t="shared" si="0"/>
        <v>4月份</v>
      </c>
    </row>
    <row r="4" spans="1:13" x14ac:dyDescent="0.2">
      <c r="A4" s="4">
        <v>41387</v>
      </c>
      <c r="B4" t="s">
        <v>233</v>
      </c>
      <c r="C4" s="1" t="s">
        <v>41</v>
      </c>
      <c r="D4" s="1" t="s">
        <v>61</v>
      </c>
      <c r="E4">
        <v>960</v>
      </c>
      <c r="F4">
        <v>1.6</v>
      </c>
      <c r="G4">
        <f t="shared" si="1"/>
        <v>1536</v>
      </c>
      <c r="H4">
        <f t="shared" ref="H4:H67" si="2">IF(G4="","",G4+H3-I4)</f>
        <v>6144</v>
      </c>
      <c r="M4" t="str">
        <f t="shared" si="0"/>
        <v>4月份</v>
      </c>
    </row>
    <row r="5" spans="1:13" x14ac:dyDescent="0.2">
      <c r="A5" s="4">
        <v>41388</v>
      </c>
      <c r="B5" t="s">
        <v>234</v>
      </c>
      <c r="C5" s="1" t="s">
        <v>41</v>
      </c>
      <c r="D5" s="1" t="s">
        <v>61</v>
      </c>
      <c r="E5">
        <v>900</v>
      </c>
      <c r="F5">
        <v>1.6</v>
      </c>
      <c r="G5">
        <f t="shared" si="1"/>
        <v>1440</v>
      </c>
      <c r="H5">
        <f t="shared" si="2"/>
        <v>7584</v>
      </c>
      <c r="M5" t="str">
        <f t="shared" si="0"/>
        <v>4月份</v>
      </c>
    </row>
    <row r="6" spans="1:13" x14ac:dyDescent="0.2">
      <c r="A6" s="4">
        <v>41390</v>
      </c>
      <c r="B6" t="s">
        <v>258</v>
      </c>
      <c r="C6" s="1" t="s">
        <v>185</v>
      </c>
      <c r="D6" s="1" t="s">
        <v>247</v>
      </c>
      <c r="E6">
        <v>1440</v>
      </c>
      <c r="F6">
        <v>1.6</v>
      </c>
      <c r="G6">
        <f t="shared" si="1"/>
        <v>2304</v>
      </c>
      <c r="H6">
        <f t="shared" si="2"/>
        <v>9888</v>
      </c>
      <c r="M6" t="str">
        <f t="shared" si="0"/>
        <v>4月份</v>
      </c>
    </row>
    <row r="7" spans="1:13" x14ac:dyDescent="0.2">
      <c r="A7" s="4">
        <v>41390</v>
      </c>
      <c r="B7" t="s">
        <v>259</v>
      </c>
      <c r="C7" s="1" t="s">
        <v>185</v>
      </c>
      <c r="D7" s="1" t="s">
        <v>247</v>
      </c>
      <c r="E7">
        <v>960</v>
      </c>
      <c r="F7">
        <v>1.6</v>
      </c>
      <c r="G7">
        <f t="shared" si="1"/>
        <v>1536</v>
      </c>
      <c r="H7">
        <f t="shared" si="2"/>
        <v>11424</v>
      </c>
      <c r="M7" t="str">
        <f t="shared" si="0"/>
        <v>4月份</v>
      </c>
    </row>
    <row r="8" spans="1:13" x14ac:dyDescent="0.2">
      <c r="D8" s="1"/>
      <c r="G8" t="str">
        <f t="shared" si="1"/>
        <v/>
      </c>
      <c r="H8" t="str">
        <f t="shared" si="2"/>
        <v/>
      </c>
      <c r="M8" t="str">
        <f t="shared" si="0"/>
        <v/>
      </c>
    </row>
    <row r="9" spans="1:13" x14ac:dyDescent="0.2">
      <c r="D9" s="1"/>
      <c r="G9" t="str">
        <f t="shared" si="1"/>
        <v/>
      </c>
      <c r="H9" t="str">
        <f t="shared" si="2"/>
        <v/>
      </c>
      <c r="M9" t="str">
        <f t="shared" si="0"/>
        <v/>
      </c>
    </row>
    <row r="10" spans="1:13" x14ac:dyDescent="0.2">
      <c r="C10" s="1"/>
      <c r="D10" s="1"/>
      <c r="G10" t="str">
        <f t="shared" si="1"/>
        <v/>
      </c>
      <c r="H10" t="str">
        <f t="shared" si="2"/>
        <v/>
      </c>
      <c r="M10" t="str">
        <f t="shared" si="0"/>
        <v/>
      </c>
    </row>
    <row r="11" spans="1:13" x14ac:dyDescent="0.2">
      <c r="C11" s="1"/>
      <c r="D11" s="1"/>
      <c r="G11" t="str">
        <f t="shared" si="1"/>
        <v/>
      </c>
      <c r="H11" t="str">
        <f t="shared" si="2"/>
        <v/>
      </c>
      <c r="M11" t="str">
        <f t="shared" si="0"/>
        <v/>
      </c>
    </row>
    <row r="12" spans="1:13" x14ac:dyDescent="0.2">
      <c r="D12" s="1"/>
      <c r="G12" t="str">
        <f t="shared" si="1"/>
        <v/>
      </c>
      <c r="H12" t="str">
        <f t="shared" si="2"/>
        <v/>
      </c>
      <c r="M12" t="str">
        <f t="shared" si="0"/>
        <v/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41287</v>
      </c>
      <c r="B2" t="s">
        <v>223</v>
      </c>
      <c r="C2" s="1" t="s">
        <v>41</v>
      </c>
      <c r="D2" s="1" t="s">
        <v>61</v>
      </c>
      <c r="E2">
        <v>395</v>
      </c>
      <c r="F2">
        <v>1.4</v>
      </c>
      <c r="G2">
        <f>IF(E2="","",E2*F2)</f>
        <v>553</v>
      </c>
      <c r="H2">
        <f>G2</f>
        <v>553</v>
      </c>
      <c r="J2" s="27">
        <f>SUM(G:G)-SUM(I:I)</f>
        <v>39951.5</v>
      </c>
      <c r="K2" s="23"/>
      <c r="L2" s="24"/>
      <c r="M2" t="str">
        <f t="shared" ref="M2:M65" si="0">IF(A2="","",MONTH(A2)&amp;"月份")</f>
        <v>1月份</v>
      </c>
    </row>
    <row r="3" spans="1:13" x14ac:dyDescent="0.2">
      <c r="A3" s="4">
        <v>41287</v>
      </c>
      <c r="B3" t="s">
        <v>224</v>
      </c>
      <c r="C3" s="1" t="s">
        <v>41</v>
      </c>
      <c r="D3" s="1" t="s">
        <v>61</v>
      </c>
      <c r="E3">
        <v>700</v>
      </c>
      <c r="F3">
        <v>1.4</v>
      </c>
      <c r="G3">
        <f t="shared" ref="G3:G66" si="1">IF(E3="","",E3*F3)</f>
        <v>979.99999999999989</v>
      </c>
      <c r="H3">
        <f>IF(G3="","",G3+H2-I3)</f>
        <v>1533</v>
      </c>
      <c r="J3" s="27"/>
      <c r="K3" s="25"/>
      <c r="L3" s="26"/>
      <c r="M3" t="str">
        <f t="shared" si="0"/>
        <v>1月份</v>
      </c>
    </row>
    <row r="4" spans="1:13" x14ac:dyDescent="0.2">
      <c r="A4" s="4">
        <v>41287</v>
      </c>
      <c r="B4" t="s">
        <v>225</v>
      </c>
      <c r="C4" s="1" t="s">
        <v>41</v>
      </c>
      <c r="D4" s="1" t="s">
        <v>61</v>
      </c>
      <c r="E4">
        <v>800</v>
      </c>
      <c r="F4">
        <v>1.4</v>
      </c>
      <c r="G4">
        <f t="shared" si="1"/>
        <v>1120</v>
      </c>
      <c r="H4">
        <f t="shared" ref="H4:H67" si="2">IF(G4="","",G4+H3-I4)</f>
        <v>2653</v>
      </c>
      <c r="M4" t="str">
        <f t="shared" si="0"/>
        <v>1月份</v>
      </c>
    </row>
    <row r="5" spans="1:13" x14ac:dyDescent="0.2">
      <c r="A5" s="4">
        <v>41294</v>
      </c>
      <c r="B5" t="s">
        <v>226</v>
      </c>
      <c r="C5" s="1" t="s">
        <v>41</v>
      </c>
      <c r="D5" s="1" t="s">
        <v>61</v>
      </c>
      <c r="E5">
        <v>2025</v>
      </c>
      <c r="F5">
        <v>1.4</v>
      </c>
      <c r="G5">
        <f t="shared" si="1"/>
        <v>2835</v>
      </c>
      <c r="H5">
        <f t="shared" si="2"/>
        <v>5488</v>
      </c>
      <c r="M5" t="str">
        <f t="shared" si="0"/>
        <v>1月份</v>
      </c>
    </row>
    <row r="6" spans="1:13" x14ac:dyDescent="0.2">
      <c r="A6" s="4">
        <v>41296</v>
      </c>
      <c r="B6" t="s">
        <v>133</v>
      </c>
      <c r="C6" s="1" t="s">
        <v>41</v>
      </c>
      <c r="D6" s="1" t="s">
        <v>61</v>
      </c>
      <c r="E6">
        <v>2340</v>
      </c>
      <c r="F6">
        <v>1.4</v>
      </c>
      <c r="G6">
        <f t="shared" si="1"/>
        <v>3276</v>
      </c>
      <c r="H6">
        <f t="shared" si="2"/>
        <v>8764</v>
      </c>
      <c r="M6" t="str">
        <f t="shared" si="0"/>
        <v>1月份</v>
      </c>
    </row>
    <row r="7" spans="1:13" x14ac:dyDescent="0.2">
      <c r="A7" s="4">
        <v>41296</v>
      </c>
      <c r="C7" s="1" t="s">
        <v>227</v>
      </c>
      <c r="D7" s="1"/>
      <c r="E7">
        <v>0</v>
      </c>
      <c r="G7">
        <f t="shared" si="1"/>
        <v>0</v>
      </c>
      <c r="H7">
        <f t="shared" si="2"/>
        <v>8743</v>
      </c>
      <c r="I7">
        <v>21</v>
      </c>
      <c r="J7" t="s">
        <v>231</v>
      </c>
      <c r="M7" t="str">
        <f t="shared" si="0"/>
        <v>1月份</v>
      </c>
    </row>
    <row r="8" spans="1:13" x14ac:dyDescent="0.2">
      <c r="A8" s="4">
        <v>41305</v>
      </c>
      <c r="B8" t="s">
        <v>147</v>
      </c>
      <c r="C8" s="1" t="s">
        <v>41</v>
      </c>
      <c r="D8" s="1" t="s">
        <v>61</v>
      </c>
      <c r="E8">
        <v>880</v>
      </c>
      <c r="F8">
        <v>1.4</v>
      </c>
      <c r="G8">
        <f t="shared" si="1"/>
        <v>1232</v>
      </c>
      <c r="H8">
        <f t="shared" si="2"/>
        <v>9975</v>
      </c>
      <c r="M8" t="str">
        <f t="shared" si="0"/>
        <v>1月份</v>
      </c>
    </row>
    <row r="9" spans="1:13" x14ac:dyDescent="0.2">
      <c r="A9" s="4">
        <v>41341</v>
      </c>
      <c r="B9" t="s">
        <v>133</v>
      </c>
      <c r="C9" s="1" t="s">
        <v>41</v>
      </c>
      <c r="D9" s="1" t="s">
        <v>61</v>
      </c>
      <c r="E9">
        <v>1730</v>
      </c>
      <c r="F9">
        <v>1.55</v>
      </c>
      <c r="G9">
        <f t="shared" si="1"/>
        <v>2681.5</v>
      </c>
      <c r="H9">
        <f t="shared" si="2"/>
        <v>12656.5</v>
      </c>
      <c r="M9" t="str">
        <f t="shared" si="0"/>
        <v>3月份</v>
      </c>
    </row>
    <row r="10" spans="1:13" x14ac:dyDescent="0.2">
      <c r="A10" s="4">
        <v>41341</v>
      </c>
      <c r="C10" s="1" t="s">
        <v>228</v>
      </c>
      <c r="D10" s="1"/>
      <c r="E10">
        <v>0</v>
      </c>
      <c r="G10">
        <f t="shared" si="1"/>
        <v>0</v>
      </c>
      <c r="H10">
        <f t="shared" si="2"/>
        <v>12614.5</v>
      </c>
      <c r="I10">
        <v>42</v>
      </c>
      <c r="J10" t="s">
        <v>230</v>
      </c>
      <c r="M10" t="str">
        <f t="shared" si="0"/>
        <v>3月份</v>
      </c>
    </row>
    <row r="11" spans="1:13" x14ac:dyDescent="0.2">
      <c r="A11" s="4">
        <v>41347</v>
      </c>
      <c r="B11" t="s">
        <v>133</v>
      </c>
      <c r="C11" s="1" t="s">
        <v>41</v>
      </c>
      <c r="D11" s="1" t="s">
        <v>61</v>
      </c>
      <c r="E11">
        <v>1300</v>
      </c>
      <c r="F11">
        <v>1.55</v>
      </c>
      <c r="G11">
        <f t="shared" si="1"/>
        <v>2015</v>
      </c>
      <c r="H11">
        <f t="shared" si="2"/>
        <v>14629.5</v>
      </c>
      <c r="M11" t="str">
        <f t="shared" si="0"/>
        <v>3月份</v>
      </c>
    </row>
    <row r="12" spans="1:13" x14ac:dyDescent="0.2">
      <c r="A12" s="4">
        <v>41347</v>
      </c>
      <c r="B12" t="s">
        <v>133</v>
      </c>
      <c r="C12" s="1" t="s">
        <v>41</v>
      </c>
      <c r="D12" s="1" t="s">
        <v>61</v>
      </c>
      <c r="E12">
        <v>715</v>
      </c>
      <c r="F12">
        <v>1.55</v>
      </c>
      <c r="G12">
        <f t="shared" si="1"/>
        <v>1108.25</v>
      </c>
      <c r="H12">
        <f t="shared" si="2"/>
        <v>15737.75</v>
      </c>
      <c r="M12" t="str">
        <f t="shared" si="0"/>
        <v>3月份</v>
      </c>
    </row>
    <row r="13" spans="1:13" x14ac:dyDescent="0.2">
      <c r="A13" s="4">
        <v>41353</v>
      </c>
      <c r="B13" t="s">
        <v>133</v>
      </c>
      <c r="C13" s="1" t="s">
        <v>41</v>
      </c>
      <c r="D13" s="1" t="s">
        <v>61</v>
      </c>
      <c r="E13">
        <v>2050</v>
      </c>
      <c r="F13">
        <v>1.55</v>
      </c>
      <c r="G13">
        <f t="shared" si="1"/>
        <v>3177.5</v>
      </c>
      <c r="H13">
        <f t="shared" si="2"/>
        <v>18915.25</v>
      </c>
      <c r="M13" t="str">
        <f t="shared" si="0"/>
        <v>3月份</v>
      </c>
    </row>
    <row r="14" spans="1:13" x14ac:dyDescent="0.2">
      <c r="A14" s="4">
        <v>41359</v>
      </c>
      <c r="B14" t="s">
        <v>225</v>
      </c>
      <c r="C14" s="1" t="s">
        <v>41</v>
      </c>
      <c r="D14" s="1" t="s">
        <v>61</v>
      </c>
      <c r="E14">
        <v>1460</v>
      </c>
      <c r="F14">
        <v>1.55</v>
      </c>
      <c r="G14">
        <f t="shared" si="1"/>
        <v>2263</v>
      </c>
      <c r="H14">
        <f t="shared" si="2"/>
        <v>21178.25</v>
      </c>
      <c r="M14" t="str">
        <f t="shared" si="0"/>
        <v>3月份</v>
      </c>
    </row>
    <row r="15" spans="1:13" x14ac:dyDescent="0.2">
      <c r="A15" s="4">
        <v>41370</v>
      </c>
      <c r="B15" t="s">
        <v>133</v>
      </c>
      <c r="C15" s="1" t="s">
        <v>41</v>
      </c>
      <c r="D15" s="1" t="s">
        <v>61</v>
      </c>
      <c r="E15">
        <v>4390</v>
      </c>
      <c r="F15">
        <v>1.55</v>
      </c>
      <c r="G15">
        <f t="shared" si="1"/>
        <v>6804.5</v>
      </c>
      <c r="H15">
        <f t="shared" si="2"/>
        <v>27951.75</v>
      </c>
      <c r="I15">
        <v>31</v>
      </c>
      <c r="J15" t="s">
        <v>229</v>
      </c>
      <c r="M15" t="str">
        <f t="shared" si="0"/>
        <v>4月份</v>
      </c>
    </row>
    <row r="16" spans="1:13" x14ac:dyDescent="0.2">
      <c r="A16" s="4">
        <v>41374</v>
      </c>
      <c r="B16" t="s">
        <v>147</v>
      </c>
      <c r="C16" s="1" t="s">
        <v>41</v>
      </c>
      <c r="D16" s="1" t="s">
        <v>61</v>
      </c>
      <c r="E16">
        <v>1165</v>
      </c>
      <c r="F16">
        <v>1.55</v>
      </c>
      <c r="G16">
        <f t="shared" si="1"/>
        <v>1805.75</v>
      </c>
      <c r="H16">
        <f t="shared" si="2"/>
        <v>29757.5</v>
      </c>
      <c r="M16" t="str">
        <f t="shared" si="0"/>
        <v>4月份</v>
      </c>
    </row>
    <row r="17" spans="1:13" x14ac:dyDescent="0.2">
      <c r="A17" s="4">
        <v>41378</v>
      </c>
      <c r="B17" t="s">
        <v>133</v>
      </c>
      <c r="C17" s="1" t="s">
        <v>41</v>
      </c>
      <c r="D17" s="1" t="s">
        <v>61</v>
      </c>
      <c r="E17">
        <v>2240</v>
      </c>
      <c r="F17">
        <v>1.55</v>
      </c>
      <c r="G17">
        <f t="shared" si="1"/>
        <v>3472</v>
      </c>
      <c r="H17">
        <f t="shared" si="2"/>
        <v>33229.5</v>
      </c>
      <c r="M17" t="str">
        <f t="shared" si="0"/>
        <v>4月份</v>
      </c>
    </row>
    <row r="18" spans="1:13" x14ac:dyDescent="0.2">
      <c r="A18" s="4">
        <v>41383</v>
      </c>
      <c r="B18" t="s">
        <v>133</v>
      </c>
      <c r="C18" s="1" t="s">
        <v>41</v>
      </c>
      <c r="D18" s="1" t="s">
        <v>61</v>
      </c>
      <c r="E18">
        <v>2460</v>
      </c>
      <c r="F18">
        <v>1.55</v>
      </c>
      <c r="G18">
        <f t="shared" si="1"/>
        <v>3813</v>
      </c>
      <c r="H18">
        <f t="shared" si="2"/>
        <v>27042.5</v>
      </c>
      <c r="I18">
        <v>10000</v>
      </c>
      <c r="M18" t="str">
        <f t="shared" si="0"/>
        <v>4月份</v>
      </c>
    </row>
    <row r="19" spans="1:13" x14ac:dyDescent="0.2">
      <c r="A19" s="4">
        <v>41393</v>
      </c>
      <c r="B19" t="s">
        <v>255</v>
      </c>
      <c r="C19" s="1" t="s">
        <v>185</v>
      </c>
      <c r="D19" s="1" t="s">
        <v>247</v>
      </c>
      <c r="E19">
        <v>2160</v>
      </c>
      <c r="F19">
        <v>1.55</v>
      </c>
      <c r="G19">
        <f t="shared" si="1"/>
        <v>3348</v>
      </c>
      <c r="H19">
        <f t="shared" si="2"/>
        <v>30388</v>
      </c>
      <c r="I19">
        <v>2.5</v>
      </c>
      <c r="M19" t="str">
        <f t="shared" si="0"/>
        <v>4月份</v>
      </c>
    </row>
    <row r="20" spans="1:13" x14ac:dyDescent="0.2">
      <c r="A20" s="4">
        <v>41396</v>
      </c>
      <c r="B20" t="s">
        <v>322</v>
      </c>
      <c r="C20" s="1" t="s">
        <v>185</v>
      </c>
      <c r="D20" s="1" t="s">
        <v>267</v>
      </c>
      <c r="E20">
        <v>1050</v>
      </c>
      <c r="F20">
        <v>1.55</v>
      </c>
      <c r="G20">
        <f t="shared" si="1"/>
        <v>1627.5</v>
      </c>
      <c r="H20">
        <f t="shared" si="2"/>
        <v>32015.5</v>
      </c>
      <c r="M20" t="str">
        <f t="shared" si="0"/>
        <v>5月份</v>
      </c>
    </row>
    <row r="21" spans="1:13" x14ac:dyDescent="0.2">
      <c r="A21" s="4">
        <v>41396</v>
      </c>
      <c r="B21" t="s">
        <v>301</v>
      </c>
      <c r="C21" s="1" t="s">
        <v>185</v>
      </c>
      <c r="D21" s="1" t="s">
        <v>267</v>
      </c>
      <c r="E21">
        <v>2040</v>
      </c>
      <c r="F21">
        <v>1.55</v>
      </c>
      <c r="G21">
        <f t="shared" si="1"/>
        <v>3162</v>
      </c>
      <c r="H21">
        <f t="shared" si="2"/>
        <v>35177.5</v>
      </c>
      <c r="M21" t="str">
        <f t="shared" si="0"/>
        <v>5月份</v>
      </c>
    </row>
    <row r="22" spans="1:13" x14ac:dyDescent="0.2">
      <c r="A22" s="4">
        <v>41407</v>
      </c>
      <c r="B22" t="s">
        <v>301</v>
      </c>
      <c r="C22" s="1" t="s">
        <v>185</v>
      </c>
      <c r="D22" s="1" t="s">
        <v>267</v>
      </c>
      <c r="E22">
        <v>1050</v>
      </c>
      <c r="F22">
        <v>1.55</v>
      </c>
      <c r="G22">
        <f t="shared" si="1"/>
        <v>1627.5</v>
      </c>
      <c r="H22">
        <f t="shared" si="2"/>
        <v>36805</v>
      </c>
      <c r="M22" t="str">
        <f t="shared" si="0"/>
        <v>5月份</v>
      </c>
    </row>
    <row r="23" spans="1:13" x14ac:dyDescent="0.2">
      <c r="A23" s="4">
        <v>41410</v>
      </c>
      <c r="B23" t="s">
        <v>301</v>
      </c>
      <c r="C23" s="1" t="s">
        <v>185</v>
      </c>
      <c r="D23" s="1" t="s">
        <v>267</v>
      </c>
      <c r="E23">
        <v>2030</v>
      </c>
      <c r="F23">
        <v>1.55</v>
      </c>
      <c r="G23">
        <f t="shared" si="1"/>
        <v>3146.5</v>
      </c>
      <c r="H23">
        <f t="shared" si="2"/>
        <v>39951.5</v>
      </c>
      <c r="M23" t="str">
        <f t="shared" si="0"/>
        <v>5月份</v>
      </c>
    </row>
    <row r="24" spans="1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1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1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1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1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1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1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1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1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41287</v>
      </c>
      <c r="B2" t="s">
        <v>30</v>
      </c>
      <c r="C2" s="1" t="s">
        <v>41</v>
      </c>
      <c r="D2" s="1" t="s">
        <v>61</v>
      </c>
      <c r="E2">
        <v>860</v>
      </c>
      <c r="F2">
        <v>1.45</v>
      </c>
      <c r="G2">
        <f>IF(E2="","",E2*F2)</f>
        <v>1247</v>
      </c>
      <c r="H2">
        <f>G2</f>
        <v>1247</v>
      </c>
      <c r="J2" s="27">
        <f>SUM(G:G)-SUM(I:I)</f>
        <v>22129</v>
      </c>
      <c r="K2" s="23"/>
      <c r="L2" s="24"/>
      <c r="M2" t="str">
        <f t="shared" ref="M2:M65" si="0">IF(A2="","",MONTH(A2)&amp;"月份")</f>
        <v>1月份</v>
      </c>
    </row>
    <row r="3" spans="1:13" x14ac:dyDescent="0.2">
      <c r="A3" s="4">
        <v>41344</v>
      </c>
      <c r="B3" t="s">
        <v>30</v>
      </c>
      <c r="C3" s="1" t="s">
        <v>41</v>
      </c>
      <c r="D3" s="1" t="s">
        <v>61</v>
      </c>
      <c r="E3">
        <v>1450</v>
      </c>
      <c r="F3">
        <v>1.6</v>
      </c>
      <c r="G3">
        <f t="shared" ref="G3:G66" si="1">IF(E3="","",E3*F3)</f>
        <v>2320</v>
      </c>
      <c r="H3">
        <f>IF(G3="","",G3+H2-I3)</f>
        <v>3567</v>
      </c>
      <c r="J3" s="27"/>
      <c r="K3" s="25"/>
      <c r="L3" s="26"/>
      <c r="M3" t="str">
        <f t="shared" si="0"/>
        <v>3月份</v>
      </c>
    </row>
    <row r="4" spans="1:13" x14ac:dyDescent="0.2">
      <c r="A4" s="4">
        <v>41353</v>
      </c>
      <c r="B4" t="s">
        <v>221</v>
      </c>
      <c r="C4" s="1" t="s">
        <v>194</v>
      </c>
      <c r="D4" s="1" t="s">
        <v>16</v>
      </c>
      <c r="E4">
        <v>1670</v>
      </c>
      <c r="F4">
        <v>1</v>
      </c>
      <c r="G4">
        <f t="shared" si="1"/>
        <v>1670</v>
      </c>
      <c r="H4">
        <f t="shared" ref="H4:H67" si="2">IF(G4="","",G4+H3-I4)</f>
        <v>5237</v>
      </c>
      <c r="M4" t="str">
        <f t="shared" si="0"/>
        <v>3月份</v>
      </c>
    </row>
    <row r="5" spans="1:13" x14ac:dyDescent="0.2">
      <c r="A5" s="4">
        <v>41357</v>
      </c>
      <c r="B5" t="s">
        <v>30</v>
      </c>
      <c r="C5" s="1" t="s">
        <v>41</v>
      </c>
      <c r="D5" s="1" t="s">
        <v>61</v>
      </c>
      <c r="E5">
        <v>4820</v>
      </c>
      <c r="F5">
        <v>1.6</v>
      </c>
      <c r="G5">
        <f t="shared" si="1"/>
        <v>7712</v>
      </c>
      <c r="H5">
        <f t="shared" si="2"/>
        <v>12949</v>
      </c>
      <c r="M5" t="str">
        <f t="shared" si="0"/>
        <v>3月份</v>
      </c>
    </row>
    <row r="6" spans="1:13" x14ac:dyDescent="0.2">
      <c r="A6" s="4">
        <v>41371</v>
      </c>
      <c r="B6" t="s">
        <v>221</v>
      </c>
      <c r="C6" s="1" t="s">
        <v>194</v>
      </c>
      <c r="D6" s="1" t="s">
        <v>16</v>
      </c>
      <c r="E6">
        <v>1580</v>
      </c>
      <c r="F6">
        <v>1</v>
      </c>
      <c r="G6">
        <f t="shared" si="1"/>
        <v>1580</v>
      </c>
      <c r="H6">
        <f t="shared" si="2"/>
        <v>14529</v>
      </c>
      <c r="M6" t="str">
        <f t="shared" si="0"/>
        <v>4月份</v>
      </c>
    </row>
    <row r="7" spans="1:13" x14ac:dyDescent="0.2">
      <c r="A7" s="4">
        <v>41374</v>
      </c>
      <c r="B7" t="s">
        <v>30</v>
      </c>
      <c r="C7" s="1" t="s">
        <v>41</v>
      </c>
      <c r="D7" s="1" t="s">
        <v>61</v>
      </c>
      <c r="E7">
        <v>4750</v>
      </c>
      <c r="F7">
        <v>1.6</v>
      </c>
      <c r="G7">
        <f t="shared" si="1"/>
        <v>7600</v>
      </c>
      <c r="H7">
        <f t="shared" si="2"/>
        <v>22129</v>
      </c>
      <c r="M7" t="str">
        <f t="shared" si="0"/>
        <v>4月份</v>
      </c>
    </row>
    <row r="8" spans="1:13" x14ac:dyDescent="0.2">
      <c r="D8" s="1"/>
      <c r="G8" t="str">
        <f t="shared" si="1"/>
        <v/>
      </c>
      <c r="H8" t="str">
        <f t="shared" si="2"/>
        <v/>
      </c>
      <c r="M8" t="str">
        <f t="shared" si="0"/>
        <v/>
      </c>
    </row>
    <row r="9" spans="1:13" x14ac:dyDescent="0.2">
      <c r="D9" s="1"/>
      <c r="G9" t="str">
        <f t="shared" si="1"/>
        <v/>
      </c>
      <c r="H9" t="str">
        <f t="shared" si="2"/>
        <v/>
      </c>
      <c r="M9" t="str">
        <f t="shared" si="0"/>
        <v/>
      </c>
    </row>
    <row r="10" spans="1:13" x14ac:dyDescent="0.2">
      <c r="C10" s="1"/>
      <c r="D10" s="1"/>
      <c r="G10" t="str">
        <f t="shared" si="1"/>
        <v/>
      </c>
      <c r="H10" t="str">
        <f t="shared" si="2"/>
        <v/>
      </c>
      <c r="M10" t="str">
        <f t="shared" si="0"/>
        <v/>
      </c>
    </row>
    <row r="11" spans="1:13" x14ac:dyDescent="0.2">
      <c r="C11" s="1"/>
      <c r="D11" s="1"/>
      <c r="G11" t="str">
        <f t="shared" si="1"/>
        <v/>
      </c>
      <c r="H11" t="str">
        <f t="shared" si="2"/>
        <v/>
      </c>
      <c r="M11" t="str">
        <f t="shared" si="0"/>
        <v/>
      </c>
    </row>
    <row r="12" spans="1:13" x14ac:dyDescent="0.2">
      <c r="D12" s="1"/>
      <c r="G12" t="str">
        <f t="shared" si="1"/>
        <v/>
      </c>
      <c r="H12" t="str">
        <f t="shared" si="2"/>
        <v/>
      </c>
      <c r="M12" t="str">
        <f t="shared" si="0"/>
        <v/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41293</v>
      </c>
      <c r="B2" t="s">
        <v>216</v>
      </c>
      <c r="C2" s="1" t="s">
        <v>41</v>
      </c>
      <c r="D2" s="1" t="s">
        <v>61</v>
      </c>
      <c r="E2">
        <v>1000</v>
      </c>
      <c r="F2">
        <v>1.4</v>
      </c>
      <c r="G2">
        <f>IF(E2="","",E2*F2)</f>
        <v>1400</v>
      </c>
      <c r="H2">
        <f>G2</f>
        <v>1400</v>
      </c>
      <c r="J2" s="27">
        <f>SUM(G:G)-SUM(I:I)</f>
        <v>23596</v>
      </c>
      <c r="K2" s="23"/>
      <c r="L2" s="24"/>
      <c r="M2" t="str">
        <f t="shared" ref="M2:M65" si="0">IF(A2="","",MONTH(A2)&amp;"月份")</f>
        <v>1月份</v>
      </c>
    </row>
    <row r="3" spans="1:13" x14ac:dyDescent="0.2">
      <c r="A3" s="4">
        <v>41293</v>
      </c>
      <c r="B3" t="s">
        <v>217</v>
      </c>
      <c r="C3" s="1" t="s">
        <v>41</v>
      </c>
      <c r="D3" s="1" t="s">
        <v>61</v>
      </c>
      <c r="E3">
        <v>1040</v>
      </c>
      <c r="F3">
        <v>1.4</v>
      </c>
      <c r="G3">
        <f t="shared" ref="G3:G66" si="1">IF(E3="","",E3*F3)</f>
        <v>1456</v>
      </c>
      <c r="H3">
        <f>IF(G3="","",G3+H2-I3)</f>
        <v>2856</v>
      </c>
      <c r="J3" s="27"/>
      <c r="K3" s="25"/>
      <c r="L3" s="26"/>
      <c r="M3" t="str">
        <f t="shared" si="0"/>
        <v>1月份</v>
      </c>
    </row>
    <row r="4" spans="1:13" x14ac:dyDescent="0.2">
      <c r="A4" s="4">
        <v>41336</v>
      </c>
      <c r="B4" t="s">
        <v>218</v>
      </c>
      <c r="C4" s="1" t="s">
        <v>41</v>
      </c>
      <c r="D4" s="1" t="s">
        <v>61</v>
      </c>
      <c r="E4">
        <v>1000</v>
      </c>
      <c r="F4">
        <v>1.6</v>
      </c>
      <c r="G4">
        <f t="shared" si="1"/>
        <v>1600</v>
      </c>
      <c r="H4">
        <f t="shared" ref="H4:H67" si="2">IF(G4="","",G4+H3-I4)</f>
        <v>4456</v>
      </c>
      <c r="M4" t="str">
        <f t="shared" si="0"/>
        <v>3月份</v>
      </c>
    </row>
    <row r="5" spans="1:13" x14ac:dyDescent="0.2">
      <c r="A5" s="4">
        <v>41353</v>
      </c>
      <c r="B5" t="s">
        <v>217</v>
      </c>
      <c r="C5" s="1" t="s">
        <v>41</v>
      </c>
      <c r="D5" s="1" t="s">
        <v>61</v>
      </c>
      <c r="E5">
        <v>3020</v>
      </c>
      <c r="F5">
        <v>1.6</v>
      </c>
      <c r="G5">
        <f t="shared" si="1"/>
        <v>4832</v>
      </c>
      <c r="H5">
        <f t="shared" si="2"/>
        <v>9288</v>
      </c>
      <c r="M5" t="str">
        <f t="shared" si="0"/>
        <v>3月份</v>
      </c>
    </row>
    <row r="6" spans="1:13" x14ac:dyDescent="0.2">
      <c r="A6" s="4">
        <v>41355</v>
      </c>
      <c r="B6" t="s">
        <v>218</v>
      </c>
      <c r="C6" s="1" t="s">
        <v>41</v>
      </c>
      <c r="D6" s="1" t="s">
        <v>61</v>
      </c>
      <c r="E6">
        <v>1310</v>
      </c>
      <c r="F6">
        <v>1.65</v>
      </c>
      <c r="G6">
        <f t="shared" si="1"/>
        <v>2161.5</v>
      </c>
      <c r="H6">
        <f t="shared" si="2"/>
        <v>11449.5</v>
      </c>
      <c r="M6" t="str">
        <f t="shared" si="0"/>
        <v>3月份</v>
      </c>
    </row>
    <row r="7" spans="1:13" x14ac:dyDescent="0.2">
      <c r="A7" s="4">
        <v>41360</v>
      </c>
      <c r="B7" t="s">
        <v>218</v>
      </c>
      <c r="C7" s="1" t="s">
        <v>41</v>
      </c>
      <c r="D7" s="1" t="s">
        <v>61</v>
      </c>
      <c r="E7">
        <v>1730</v>
      </c>
      <c r="F7">
        <v>1.65</v>
      </c>
      <c r="G7">
        <f t="shared" si="1"/>
        <v>2854.5</v>
      </c>
      <c r="H7">
        <f t="shared" si="2"/>
        <v>14304</v>
      </c>
      <c r="M7" t="str">
        <f t="shared" si="0"/>
        <v>3月份</v>
      </c>
    </row>
    <row r="8" spans="1:13" x14ac:dyDescent="0.2">
      <c r="A8" s="4">
        <v>41364</v>
      </c>
      <c r="B8" t="s">
        <v>219</v>
      </c>
      <c r="C8" s="1" t="s">
        <v>41</v>
      </c>
      <c r="D8" s="1" t="s">
        <v>61</v>
      </c>
      <c r="E8">
        <v>1865</v>
      </c>
      <c r="F8">
        <v>1.6</v>
      </c>
      <c r="G8">
        <f t="shared" si="1"/>
        <v>2984</v>
      </c>
      <c r="H8">
        <f t="shared" si="2"/>
        <v>17288</v>
      </c>
      <c r="M8" t="str">
        <f t="shared" si="0"/>
        <v>3月份</v>
      </c>
    </row>
    <row r="9" spans="1:13" x14ac:dyDescent="0.2">
      <c r="A9" s="4">
        <v>41381</v>
      </c>
      <c r="B9" t="s">
        <v>218</v>
      </c>
      <c r="C9" s="1" t="s">
        <v>41</v>
      </c>
      <c r="D9" s="1" t="s">
        <v>61</v>
      </c>
      <c r="E9">
        <v>1840</v>
      </c>
      <c r="F9">
        <v>1.65</v>
      </c>
      <c r="G9">
        <f t="shared" si="1"/>
        <v>3036</v>
      </c>
      <c r="H9">
        <f t="shared" si="2"/>
        <v>20324</v>
      </c>
      <c r="M9" t="str">
        <f t="shared" si="0"/>
        <v>4月份</v>
      </c>
    </row>
    <row r="10" spans="1:13" x14ac:dyDescent="0.2">
      <c r="A10" s="4">
        <v>41395</v>
      </c>
      <c r="B10" t="s">
        <v>305</v>
      </c>
      <c r="C10" s="1" t="s">
        <v>185</v>
      </c>
      <c r="D10" s="1" t="s">
        <v>267</v>
      </c>
      <c r="E10">
        <v>2045</v>
      </c>
      <c r="F10">
        <v>1.6</v>
      </c>
      <c r="G10">
        <f t="shared" si="1"/>
        <v>3272</v>
      </c>
      <c r="H10">
        <f t="shared" si="2"/>
        <v>23596</v>
      </c>
      <c r="M10" t="str">
        <f t="shared" si="0"/>
        <v>5月份</v>
      </c>
    </row>
    <row r="11" spans="1:13" x14ac:dyDescent="0.2">
      <c r="C11" s="1"/>
      <c r="D11" s="1"/>
      <c r="G11" t="str">
        <f t="shared" si="1"/>
        <v/>
      </c>
      <c r="H11" t="str">
        <f t="shared" si="2"/>
        <v/>
      </c>
      <c r="M11" t="str">
        <f t="shared" si="0"/>
        <v/>
      </c>
    </row>
    <row r="12" spans="1:13" x14ac:dyDescent="0.2">
      <c r="D12" s="1"/>
      <c r="G12" t="str">
        <f t="shared" si="1"/>
        <v/>
      </c>
      <c r="H12" t="str">
        <f t="shared" si="2"/>
        <v/>
      </c>
      <c r="M12" t="str">
        <f t="shared" si="0"/>
        <v/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G7" sqref="G7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41271</v>
      </c>
      <c r="B2" t="s">
        <v>207</v>
      </c>
      <c r="C2" s="1" t="s">
        <v>41</v>
      </c>
      <c r="D2" s="1" t="s">
        <v>61</v>
      </c>
      <c r="E2">
        <v>2600</v>
      </c>
      <c r="F2">
        <v>1.35</v>
      </c>
      <c r="G2">
        <f>IF(E2="","",E2*F2)</f>
        <v>3510.0000000000005</v>
      </c>
      <c r="H2">
        <f>G2</f>
        <v>3510.0000000000005</v>
      </c>
      <c r="J2" s="27">
        <f>SUM(G:G)-SUM(I:I)</f>
        <v>28948</v>
      </c>
      <c r="K2" s="23"/>
      <c r="L2" s="24"/>
      <c r="M2" t="str">
        <f t="shared" ref="M2:M65" si="0">IF(A2="","",MONTH(A2)&amp;"月份")</f>
        <v>12月份</v>
      </c>
    </row>
    <row r="3" spans="1:13" x14ac:dyDescent="0.2">
      <c r="A3" s="4">
        <v>41271</v>
      </c>
      <c r="B3" t="s">
        <v>208</v>
      </c>
      <c r="C3" s="1" t="s">
        <v>209</v>
      </c>
      <c r="D3" s="1" t="s">
        <v>61</v>
      </c>
      <c r="E3">
        <v>2280</v>
      </c>
      <c r="F3">
        <v>0.95</v>
      </c>
      <c r="G3">
        <f t="shared" ref="G3:G66" si="1">IF(E3="","",E3*F3)</f>
        <v>2166</v>
      </c>
      <c r="H3">
        <f>IF(G3="","",G3+H2-I3)</f>
        <v>5676</v>
      </c>
      <c r="J3" s="27"/>
      <c r="K3" s="25"/>
      <c r="L3" s="26"/>
      <c r="M3" t="str">
        <f t="shared" si="0"/>
        <v>12月份</v>
      </c>
    </row>
    <row r="4" spans="1:13" x14ac:dyDescent="0.2">
      <c r="A4" s="4">
        <v>41273</v>
      </c>
      <c r="B4" t="s">
        <v>151</v>
      </c>
      <c r="C4" s="1" t="s">
        <v>41</v>
      </c>
      <c r="D4" s="1" t="s">
        <v>61</v>
      </c>
      <c r="E4">
        <v>2370</v>
      </c>
      <c r="F4">
        <v>1.4</v>
      </c>
      <c r="G4">
        <f t="shared" si="1"/>
        <v>3318</v>
      </c>
      <c r="H4">
        <f t="shared" ref="H4:H67" si="2">IF(G4="","",G4+H3-I4)</f>
        <v>8994</v>
      </c>
      <c r="M4" t="str">
        <f t="shared" si="0"/>
        <v>12月份</v>
      </c>
    </row>
    <row r="5" spans="1:13" x14ac:dyDescent="0.2">
      <c r="A5" s="4">
        <v>41283</v>
      </c>
      <c r="B5" t="s">
        <v>210</v>
      </c>
      <c r="C5" s="1" t="s">
        <v>211</v>
      </c>
      <c r="D5" s="1" t="s">
        <v>61</v>
      </c>
      <c r="E5">
        <v>2670</v>
      </c>
      <c r="F5">
        <v>1.35</v>
      </c>
      <c r="G5">
        <f t="shared" si="1"/>
        <v>3604.5000000000005</v>
      </c>
      <c r="H5">
        <f t="shared" si="2"/>
        <v>12598.5</v>
      </c>
      <c r="M5" t="str">
        <f t="shared" si="0"/>
        <v>1月份</v>
      </c>
    </row>
    <row r="6" spans="1:13" x14ac:dyDescent="0.2">
      <c r="A6" s="4">
        <v>41289</v>
      </c>
      <c r="B6" t="s">
        <v>212</v>
      </c>
      <c r="C6" s="1" t="s">
        <v>211</v>
      </c>
      <c r="D6" s="1" t="s">
        <v>61</v>
      </c>
      <c r="E6">
        <v>2510</v>
      </c>
      <c r="F6">
        <v>1.35</v>
      </c>
      <c r="G6">
        <f t="shared" si="1"/>
        <v>3388.5</v>
      </c>
      <c r="H6">
        <f t="shared" si="2"/>
        <v>15987</v>
      </c>
      <c r="M6" t="str">
        <f t="shared" si="0"/>
        <v>1月份</v>
      </c>
    </row>
    <row r="7" spans="1:13" x14ac:dyDescent="0.2">
      <c r="A7" s="4">
        <v>41332</v>
      </c>
      <c r="B7" t="s">
        <v>131</v>
      </c>
      <c r="C7" s="1" t="s">
        <v>41</v>
      </c>
      <c r="D7" s="1" t="s">
        <v>61</v>
      </c>
      <c r="E7">
        <v>2040</v>
      </c>
      <c r="F7">
        <v>1.6</v>
      </c>
      <c r="G7">
        <f t="shared" si="1"/>
        <v>3264</v>
      </c>
      <c r="H7">
        <f t="shared" si="2"/>
        <v>19251</v>
      </c>
      <c r="M7" t="str">
        <f t="shared" si="0"/>
        <v>2月份</v>
      </c>
    </row>
    <row r="8" spans="1:13" x14ac:dyDescent="0.2">
      <c r="A8" s="4">
        <v>41335</v>
      </c>
      <c r="B8" t="s">
        <v>151</v>
      </c>
      <c r="C8" s="1" t="s">
        <v>41</v>
      </c>
      <c r="D8" s="1" t="s">
        <v>61</v>
      </c>
      <c r="E8">
        <v>2340</v>
      </c>
      <c r="F8">
        <v>1.6</v>
      </c>
      <c r="G8">
        <f t="shared" si="1"/>
        <v>3744</v>
      </c>
      <c r="H8">
        <f t="shared" si="2"/>
        <v>22995</v>
      </c>
      <c r="M8" t="str">
        <f t="shared" si="0"/>
        <v>3月份</v>
      </c>
    </row>
    <row r="9" spans="1:13" x14ac:dyDescent="0.2">
      <c r="A9" s="4">
        <v>41352</v>
      </c>
      <c r="B9" t="s">
        <v>151</v>
      </c>
      <c r="C9" s="1" t="s">
        <v>41</v>
      </c>
      <c r="D9" s="1" t="s">
        <v>61</v>
      </c>
      <c r="E9">
        <v>2420</v>
      </c>
      <c r="F9">
        <v>1.6</v>
      </c>
      <c r="G9">
        <f t="shared" si="1"/>
        <v>3872</v>
      </c>
      <c r="H9">
        <f t="shared" si="2"/>
        <v>26867</v>
      </c>
      <c r="M9" t="str">
        <f t="shared" si="0"/>
        <v>3月份</v>
      </c>
    </row>
    <row r="10" spans="1:13" x14ac:dyDescent="0.2">
      <c r="A10" s="4">
        <v>41356</v>
      </c>
      <c r="B10" t="s">
        <v>213</v>
      </c>
      <c r="C10" s="1" t="s">
        <v>214</v>
      </c>
      <c r="D10" s="1" t="s">
        <v>61</v>
      </c>
      <c r="E10">
        <v>2090</v>
      </c>
      <c r="F10">
        <v>1.8</v>
      </c>
      <c r="G10">
        <f t="shared" si="1"/>
        <v>3762</v>
      </c>
      <c r="H10">
        <f t="shared" si="2"/>
        <v>30629</v>
      </c>
      <c r="M10" t="str">
        <f t="shared" si="0"/>
        <v>3月份</v>
      </c>
    </row>
    <row r="11" spans="1:13" x14ac:dyDescent="0.2">
      <c r="A11" s="4">
        <v>41381</v>
      </c>
      <c r="B11" t="s">
        <v>151</v>
      </c>
      <c r="C11" s="1" t="s">
        <v>41</v>
      </c>
      <c r="D11" s="1" t="s">
        <v>61</v>
      </c>
      <c r="E11">
        <v>2950</v>
      </c>
      <c r="F11">
        <v>1.6</v>
      </c>
      <c r="G11">
        <f t="shared" si="1"/>
        <v>4720</v>
      </c>
      <c r="H11">
        <f t="shared" si="2"/>
        <v>35349</v>
      </c>
      <c r="M11" t="str">
        <f t="shared" si="0"/>
        <v>4月份</v>
      </c>
    </row>
    <row r="12" spans="1:13" x14ac:dyDescent="0.2">
      <c r="A12" s="4">
        <v>41380</v>
      </c>
      <c r="B12" t="s">
        <v>151</v>
      </c>
      <c r="C12" s="1" t="s">
        <v>41</v>
      </c>
      <c r="D12" s="1" t="s">
        <v>61</v>
      </c>
      <c r="E12">
        <v>1610</v>
      </c>
      <c r="F12">
        <v>1.6</v>
      </c>
      <c r="G12">
        <f t="shared" si="1"/>
        <v>2576</v>
      </c>
      <c r="H12">
        <f t="shared" si="2"/>
        <v>27925</v>
      </c>
      <c r="I12">
        <v>10000</v>
      </c>
      <c r="M12" t="str">
        <f t="shared" si="0"/>
        <v>4月份</v>
      </c>
    </row>
    <row r="13" spans="1:13" x14ac:dyDescent="0.2">
      <c r="A13" s="4">
        <v>41391</v>
      </c>
      <c r="B13" t="s">
        <v>256</v>
      </c>
      <c r="C13" s="1" t="s">
        <v>257</v>
      </c>
      <c r="D13" s="1" t="s">
        <v>247</v>
      </c>
      <c r="E13">
        <v>2250</v>
      </c>
      <c r="F13">
        <v>1.6</v>
      </c>
      <c r="G13">
        <f t="shared" si="1"/>
        <v>3600</v>
      </c>
      <c r="H13">
        <f t="shared" si="2"/>
        <v>31525</v>
      </c>
      <c r="M13" t="str">
        <f t="shared" si="0"/>
        <v>4月份</v>
      </c>
    </row>
    <row r="14" spans="1:13" x14ac:dyDescent="0.2">
      <c r="A14" s="4">
        <v>41396</v>
      </c>
      <c r="B14" t="s">
        <v>304</v>
      </c>
      <c r="C14" s="1" t="s">
        <v>284</v>
      </c>
      <c r="D14" s="1" t="s">
        <v>267</v>
      </c>
      <c r="E14">
        <v>2440</v>
      </c>
      <c r="F14">
        <v>1.6</v>
      </c>
      <c r="G14">
        <f t="shared" si="1"/>
        <v>3904</v>
      </c>
      <c r="H14">
        <f t="shared" si="2"/>
        <v>35429</v>
      </c>
      <c r="M14" t="str">
        <f t="shared" si="0"/>
        <v>5月份</v>
      </c>
    </row>
    <row r="15" spans="1:13" x14ac:dyDescent="0.2">
      <c r="A15" s="4">
        <v>41401</v>
      </c>
      <c r="B15" t="s">
        <v>304</v>
      </c>
      <c r="C15" s="1" t="s">
        <v>284</v>
      </c>
      <c r="D15" s="1" t="s">
        <v>267</v>
      </c>
      <c r="E15">
        <v>2200</v>
      </c>
      <c r="F15">
        <v>1.6</v>
      </c>
      <c r="G15">
        <f t="shared" si="1"/>
        <v>3520</v>
      </c>
      <c r="H15">
        <f t="shared" si="2"/>
        <v>28948</v>
      </c>
      <c r="I15">
        <v>10001</v>
      </c>
      <c r="M15" t="str">
        <f t="shared" si="0"/>
        <v>5月份</v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41328</v>
      </c>
      <c r="B2" t="s">
        <v>204</v>
      </c>
      <c r="C2" s="1" t="s">
        <v>41</v>
      </c>
      <c r="D2" s="1" t="s">
        <v>61</v>
      </c>
      <c r="E2">
        <v>580</v>
      </c>
      <c r="F2">
        <v>1.7</v>
      </c>
      <c r="G2">
        <f>IF(E2="","",E2*F2)</f>
        <v>986</v>
      </c>
      <c r="H2">
        <f>G2</f>
        <v>986</v>
      </c>
      <c r="J2" s="27">
        <f>SUM(G:G)-SUM(I:I)</f>
        <v>5776</v>
      </c>
      <c r="K2" s="23"/>
      <c r="L2" s="24"/>
      <c r="M2" t="str">
        <f t="shared" ref="M2:M65" si="0">IF(A2="","",MONTH(A2)&amp;"月份")</f>
        <v>2月份</v>
      </c>
    </row>
    <row r="3" spans="1:13" x14ac:dyDescent="0.2">
      <c r="A3" s="4">
        <v>41328</v>
      </c>
      <c r="C3" s="1" t="s">
        <v>116</v>
      </c>
      <c r="D3" s="1" t="s">
        <v>117</v>
      </c>
      <c r="E3">
        <v>1</v>
      </c>
      <c r="F3">
        <v>50</v>
      </c>
      <c r="G3">
        <f t="shared" ref="G3:G66" si="1">IF(E3="","",E3*F3)</f>
        <v>50</v>
      </c>
      <c r="H3">
        <f>IF(G3="","",G3+H2-I3)</f>
        <v>1036</v>
      </c>
      <c r="J3" s="27"/>
      <c r="K3" s="25"/>
      <c r="L3" s="26"/>
      <c r="M3" t="str">
        <f t="shared" si="0"/>
        <v>2月份</v>
      </c>
    </row>
    <row r="4" spans="1:13" x14ac:dyDescent="0.2">
      <c r="A4" s="4">
        <v>41331</v>
      </c>
      <c r="B4" s="14" t="s">
        <v>205</v>
      </c>
      <c r="C4" s="1" t="s">
        <v>41</v>
      </c>
      <c r="D4" s="1" t="s">
        <v>61</v>
      </c>
      <c r="E4">
        <v>615</v>
      </c>
      <c r="F4">
        <v>1.7</v>
      </c>
      <c r="G4">
        <f t="shared" si="1"/>
        <v>1045.5</v>
      </c>
      <c r="H4">
        <f t="shared" ref="H4:H67" si="2">IF(G4="","",G4+H3-I4)</f>
        <v>2081.5</v>
      </c>
      <c r="M4" t="str">
        <f t="shared" si="0"/>
        <v>2月份</v>
      </c>
    </row>
    <row r="5" spans="1:13" x14ac:dyDescent="0.2">
      <c r="A5" s="4">
        <v>41331</v>
      </c>
      <c r="C5" s="1" t="s">
        <v>116</v>
      </c>
      <c r="D5" s="1" t="s">
        <v>117</v>
      </c>
      <c r="E5">
        <v>2</v>
      </c>
      <c r="F5">
        <v>50</v>
      </c>
      <c r="G5">
        <f t="shared" si="1"/>
        <v>100</v>
      </c>
      <c r="H5">
        <f t="shared" si="2"/>
        <v>2181.5</v>
      </c>
      <c r="M5" t="str">
        <f t="shared" si="0"/>
        <v>2月份</v>
      </c>
    </row>
    <row r="6" spans="1:13" x14ac:dyDescent="0.2">
      <c r="A6" s="4">
        <v>41374</v>
      </c>
      <c r="B6" t="s">
        <v>206</v>
      </c>
      <c r="C6" s="1" t="s">
        <v>41</v>
      </c>
      <c r="D6" s="1" t="s">
        <v>61</v>
      </c>
      <c r="E6">
        <v>850</v>
      </c>
      <c r="F6">
        <v>1.7</v>
      </c>
      <c r="G6">
        <f t="shared" si="1"/>
        <v>1445</v>
      </c>
      <c r="H6">
        <f t="shared" si="2"/>
        <v>3626.5</v>
      </c>
      <c r="M6" t="str">
        <f t="shared" si="0"/>
        <v>4月份</v>
      </c>
    </row>
    <row r="7" spans="1:13" x14ac:dyDescent="0.2">
      <c r="A7" s="4">
        <v>41374</v>
      </c>
      <c r="C7" s="1" t="s">
        <v>116</v>
      </c>
      <c r="D7" s="1" t="s">
        <v>117</v>
      </c>
      <c r="E7">
        <v>1</v>
      </c>
      <c r="F7">
        <v>50</v>
      </c>
      <c r="G7">
        <f t="shared" si="1"/>
        <v>50</v>
      </c>
      <c r="H7">
        <f t="shared" si="2"/>
        <v>3676.5</v>
      </c>
      <c r="M7" t="str">
        <f t="shared" si="0"/>
        <v>4月份</v>
      </c>
    </row>
    <row r="8" spans="1:13" x14ac:dyDescent="0.2">
      <c r="A8" s="4">
        <v>41383</v>
      </c>
      <c r="B8" t="s">
        <v>206</v>
      </c>
      <c r="C8" s="1" t="s">
        <v>41</v>
      </c>
      <c r="D8" s="1" t="s">
        <v>61</v>
      </c>
      <c r="E8">
        <v>1235</v>
      </c>
      <c r="F8">
        <v>1.7</v>
      </c>
      <c r="G8">
        <f t="shared" si="1"/>
        <v>2099.5</v>
      </c>
      <c r="H8">
        <f t="shared" si="2"/>
        <v>5776</v>
      </c>
      <c r="M8" t="str">
        <f t="shared" si="0"/>
        <v>4月份</v>
      </c>
    </row>
    <row r="9" spans="1:13" x14ac:dyDescent="0.2">
      <c r="D9" s="1"/>
      <c r="G9" t="str">
        <f t="shared" si="1"/>
        <v/>
      </c>
      <c r="H9" t="str">
        <f t="shared" si="2"/>
        <v/>
      </c>
      <c r="M9" t="str">
        <f t="shared" si="0"/>
        <v/>
      </c>
    </row>
    <row r="10" spans="1:13" x14ac:dyDescent="0.2">
      <c r="C10" s="1"/>
      <c r="D10" s="1"/>
      <c r="G10" t="str">
        <f t="shared" si="1"/>
        <v/>
      </c>
      <c r="H10" t="str">
        <f t="shared" si="2"/>
        <v/>
      </c>
      <c r="M10" t="str">
        <f t="shared" si="0"/>
        <v/>
      </c>
    </row>
    <row r="11" spans="1:13" x14ac:dyDescent="0.2">
      <c r="C11" s="1"/>
      <c r="D11" s="1"/>
      <c r="G11" t="str">
        <f t="shared" si="1"/>
        <v/>
      </c>
      <c r="H11" t="str">
        <f t="shared" si="2"/>
        <v/>
      </c>
      <c r="M11" t="str">
        <f t="shared" si="0"/>
        <v/>
      </c>
    </row>
    <row r="12" spans="1:13" x14ac:dyDescent="0.2">
      <c r="D12" s="1"/>
      <c r="G12" t="str">
        <f t="shared" si="1"/>
        <v/>
      </c>
      <c r="H12" t="str">
        <f t="shared" si="2"/>
        <v/>
      </c>
      <c r="M12" t="str">
        <f t="shared" si="0"/>
        <v/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A6" sqref="A6:XFD6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40953</v>
      </c>
      <c r="B2" t="s">
        <v>190</v>
      </c>
      <c r="C2" s="1" t="s">
        <v>191</v>
      </c>
      <c r="D2" s="1" t="s">
        <v>61</v>
      </c>
      <c r="E2">
        <v>1620</v>
      </c>
      <c r="F2">
        <v>1.6</v>
      </c>
      <c r="G2">
        <f>IF(E2="","",E2*F2)</f>
        <v>2592</v>
      </c>
      <c r="H2">
        <f>G2</f>
        <v>2592</v>
      </c>
      <c r="J2" s="27">
        <f>SUM(G:G)-SUM(I:I)</f>
        <v>18857</v>
      </c>
      <c r="K2" s="23"/>
      <c r="L2" s="24"/>
      <c r="M2" t="str">
        <f t="shared" ref="M2:M65" si="0">IF(A2="","",MONTH(A2)&amp;"月份")</f>
        <v>2月份</v>
      </c>
    </row>
    <row r="3" spans="1:13" x14ac:dyDescent="0.2">
      <c r="A3" s="4">
        <v>40953</v>
      </c>
      <c r="B3" t="s">
        <v>192</v>
      </c>
      <c r="C3" s="1" t="s">
        <v>41</v>
      </c>
      <c r="D3" s="1" t="s">
        <v>61</v>
      </c>
      <c r="E3">
        <v>1540</v>
      </c>
      <c r="F3">
        <v>1.6</v>
      </c>
      <c r="G3">
        <f t="shared" ref="G3:G66" si="1">IF(E3="","",E3*F3)</f>
        <v>2464</v>
      </c>
      <c r="H3">
        <f>IF(G3="","",G3+H2-I3)</f>
        <v>5056</v>
      </c>
      <c r="J3" s="27"/>
      <c r="K3" s="25"/>
      <c r="L3" s="26"/>
      <c r="M3" t="str">
        <f t="shared" si="0"/>
        <v>2月份</v>
      </c>
    </row>
    <row r="4" spans="1:13" x14ac:dyDescent="0.2">
      <c r="A4" s="4">
        <v>40955</v>
      </c>
      <c r="B4" t="s">
        <v>193</v>
      </c>
      <c r="C4" s="1" t="s">
        <v>41</v>
      </c>
      <c r="D4" s="1" t="s">
        <v>61</v>
      </c>
      <c r="E4">
        <v>1860</v>
      </c>
      <c r="F4">
        <v>1.6</v>
      </c>
      <c r="G4">
        <f t="shared" si="1"/>
        <v>2976</v>
      </c>
      <c r="H4">
        <f t="shared" ref="H4:H67" si="2">IF(G4="","",G4+H3-I4)</f>
        <v>8032</v>
      </c>
      <c r="M4" t="str">
        <f t="shared" si="0"/>
        <v>2月份</v>
      </c>
    </row>
    <row r="5" spans="1:13" x14ac:dyDescent="0.2">
      <c r="A5" s="4">
        <v>40955</v>
      </c>
      <c r="B5" t="s">
        <v>193</v>
      </c>
      <c r="C5" s="1" t="s">
        <v>194</v>
      </c>
      <c r="D5" s="1" t="s">
        <v>16</v>
      </c>
      <c r="E5">
        <v>940</v>
      </c>
      <c r="F5">
        <v>1</v>
      </c>
      <c r="G5">
        <f t="shared" si="1"/>
        <v>940</v>
      </c>
      <c r="H5">
        <f t="shared" si="2"/>
        <v>8972</v>
      </c>
      <c r="M5" t="str">
        <f t="shared" si="0"/>
        <v>2月份</v>
      </c>
    </row>
    <row r="6" spans="1:13" x14ac:dyDescent="0.2">
      <c r="A6" s="4">
        <v>40959</v>
      </c>
      <c r="B6" t="s">
        <v>195</v>
      </c>
      <c r="C6" s="1" t="s">
        <v>41</v>
      </c>
      <c r="D6" s="1" t="s">
        <v>61</v>
      </c>
      <c r="E6">
        <v>1525</v>
      </c>
      <c r="F6">
        <v>1.6</v>
      </c>
      <c r="G6">
        <f t="shared" si="1"/>
        <v>2440</v>
      </c>
      <c r="H6">
        <f t="shared" si="2"/>
        <v>11412</v>
      </c>
      <c r="M6" t="str">
        <f t="shared" si="0"/>
        <v>2月份</v>
      </c>
    </row>
    <row r="7" spans="1:13" x14ac:dyDescent="0.2">
      <c r="A7" s="4">
        <v>40969</v>
      </c>
      <c r="B7" t="s">
        <v>190</v>
      </c>
      <c r="C7" s="1" t="s">
        <v>41</v>
      </c>
      <c r="D7" s="1" t="s">
        <v>61</v>
      </c>
      <c r="E7">
        <v>1850</v>
      </c>
      <c r="F7">
        <v>1.6</v>
      </c>
      <c r="G7">
        <f t="shared" si="1"/>
        <v>2960</v>
      </c>
      <c r="H7">
        <f t="shared" si="2"/>
        <v>14372</v>
      </c>
      <c r="M7" t="str">
        <f t="shared" si="0"/>
        <v>3月份</v>
      </c>
    </row>
    <row r="8" spans="1:13" x14ac:dyDescent="0.2">
      <c r="A8" s="4">
        <v>40970</v>
      </c>
      <c r="B8" t="s">
        <v>196</v>
      </c>
      <c r="C8" s="1" t="s">
        <v>41</v>
      </c>
      <c r="D8" s="1" t="s">
        <v>61</v>
      </c>
      <c r="E8">
        <v>1440</v>
      </c>
      <c r="F8">
        <v>1.6</v>
      </c>
      <c r="G8">
        <f t="shared" si="1"/>
        <v>2304</v>
      </c>
      <c r="H8">
        <f t="shared" si="2"/>
        <v>16676</v>
      </c>
      <c r="M8" t="str">
        <f t="shared" si="0"/>
        <v>3月份</v>
      </c>
    </row>
    <row r="9" spans="1:13" x14ac:dyDescent="0.2">
      <c r="A9" s="4">
        <v>40975</v>
      </c>
      <c r="B9" t="s">
        <v>195</v>
      </c>
      <c r="C9" s="1" t="s">
        <v>41</v>
      </c>
      <c r="D9" s="1" t="s">
        <v>61</v>
      </c>
      <c r="E9">
        <v>1970</v>
      </c>
      <c r="F9">
        <v>1.6</v>
      </c>
      <c r="G9">
        <f t="shared" si="1"/>
        <v>3152</v>
      </c>
      <c r="H9">
        <f t="shared" si="2"/>
        <v>19828</v>
      </c>
      <c r="M9" t="str">
        <f t="shared" si="0"/>
        <v>3月份</v>
      </c>
    </row>
    <row r="10" spans="1:13" x14ac:dyDescent="0.2">
      <c r="A10" s="4">
        <v>40983</v>
      </c>
      <c r="B10" t="s">
        <v>197</v>
      </c>
      <c r="C10" s="1" t="s">
        <v>41</v>
      </c>
      <c r="D10" s="1" t="s">
        <v>61</v>
      </c>
      <c r="E10">
        <v>1610</v>
      </c>
      <c r="F10">
        <v>1.6</v>
      </c>
      <c r="G10">
        <f t="shared" si="1"/>
        <v>2576</v>
      </c>
      <c r="H10">
        <f t="shared" si="2"/>
        <v>22404</v>
      </c>
      <c r="M10" t="str">
        <f t="shared" si="0"/>
        <v>3月份</v>
      </c>
    </row>
    <row r="11" spans="1:13" x14ac:dyDescent="0.2">
      <c r="A11" s="4">
        <v>40983</v>
      </c>
      <c r="B11" t="s">
        <v>198</v>
      </c>
      <c r="C11" s="1" t="s">
        <v>41</v>
      </c>
      <c r="D11" s="1" t="s">
        <v>61</v>
      </c>
      <c r="E11">
        <v>1740</v>
      </c>
      <c r="F11">
        <v>1.6</v>
      </c>
      <c r="G11">
        <f t="shared" si="1"/>
        <v>2784</v>
      </c>
      <c r="H11">
        <f t="shared" si="2"/>
        <v>25188</v>
      </c>
      <c r="M11" t="str">
        <f t="shared" si="0"/>
        <v>3月份</v>
      </c>
    </row>
    <row r="12" spans="1:13" x14ac:dyDescent="0.2">
      <c r="A12" s="4">
        <v>40983</v>
      </c>
      <c r="B12" t="s">
        <v>197</v>
      </c>
      <c r="C12" s="1" t="s">
        <v>194</v>
      </c>
      <c r="D12" s="1" t="s">
        <v>16</v>
      </c>
      <c r="E12">
        <v>810</v>
      </c>
      <c r="F12">
        <v>0.8</v>
      </c>
      <c r="G12">
        <f t="shared" si="1"/>
        <v>648</v>
      </c>
      <c r="H12">
        <f t="shared" si="2"/>
        <v>25836</v>
      </c>
      <c r="M12" t="str">
        <f t="shared" si="0"/>
        <v>3月份</v>
      </c>
    </row>
    <row r="13" spans="1:13" x14ac:dyDescent="0.2">
      <c r="A13" s="4">
        <v>40983</v>
      </c>
      <c r="B13" t="s">
        <v>198</v>
      </c>
      <c r="C13" s="1" t="s">
        <v>194</v>
      </c>
      <c r="D13" s="1" t="s">
        <v>16</v>
      </c>
      <c r="E13">
        <v>930</v>
      </c>
      <c r="F13">
        <v>0.8</v>
      </c>
      <c r="G13">
        <f t="shared" si="1"/>
        <v>744</v>
      </c>
      <c r="H13">
        <f t="shared" si="2"/>
        <v>26580</v>
      </c>
      <c r="M13" t="str">
        <f t="shared" si="0"/>
        <v>3月份</v>
      </c>
    </row>
    <row r="14" spans="1:13" x14ac:dyDescent="0.2">
      <c r="A14" s="4">
        <v>40988</v>
      </c>
      <c r="B14" t="s">
        <v>197</v>
      </c>
      <c r="C14" s="1" t="s">
        <v>194</v>
      </c>
      <c r="D14" s="1" t="s">
        <v>16</v>
      </c>
      <c r="E14">
        <v>750</v>
      </c>
      <c r="F14">
        <v>0.8</v>
      </c>
      <c r="G14">
        <f t="shared" si="1"/>
        <v>600</v>
      </c>
      <c r="H14">
        <f t="shared" si="2"/>
        <v>27180</v>
      </c>
      <c r="M14" t="str">
        <f t="shared" si="0"/>
        <v>3月份</v>
      </c>
    </row>
    <row r="15" spans="1:13" x14ac:dyDescent="0.2">
      <c r="A15" s="4">
        <v>40993</v>
      </c>
      <c r="B15" t="s">
        <v>196</v>
      </c>
      <c r="C15" s="1" t="s">
        <v>41</v>
      </c>
      <c r="D15" s="1" t="s">
        <v>61</v>
      </c>
      <c r="E15">
        <v>2400</v>
      </c>
      <c r="F15">
        <v>1.6</v>
      </c>
      <c r="G15">
        <f t="shared" si="1"/>
        <v>3840</v>
      </c>
      <c r="H15">
        <f t="shared" si="2"/>
        <v>31020</v>
      </c>
      <c r="M15" t="str">
        <f t="shared" si="0"/>
        <v>3月份</v>
      </c>
    </row>
    <row r="16" spans="1:13" x14ac:dyDescent="0.2">
      <c r="A16" s="4">
        <v>40993</v>
      </c>
      <c r="C16" s="1" t="s">
        <v>199</v>
      </c>
      <c r="D16" s="1"/>
      <c r="E16">
        <v>0</v>
      </c>
      <c r="G16">
        <f t="shared" si="1"/>
        <v>0</v>
      </c>
      <c r="H16">
        <f t="shared" si="2"/>
        <v>28520</v>
      </c>
      <c r="I16">
        <v>2500</v>
      </c>
      <c r="M16" t="str">
        <f t="shared" si="0"/>
        <v>3月份</v>
      </c>
    </row>
    <row r="17" spans="1:13" x14ac:dyDescent="0.2">
      <c r="A17" s="4">
        <v>40999</v>
      </c>
      <c r="B17" t="s">
        <v>196</v>
      </c>
      <c r="C17" s="1" t="s">
        <v>41</v>
      </c>
      <c r="D17" s="1" t="s">
        <v>61</v>
      </c>
      <c r="E17">
        <v>2170</v>
      </c>
      <c r="F17">
        <v>1.6</v>
      </c>
      <c r="G17">
        <f t="shared" si="1"/>
        <v>3472</v>
      </c>
      <c r="H17">
        <f t="shared" si="2"/>
        <v>31992</v>
      </c>
      <c r="M17" t="str">
        <f t="shared" si="0"/>
        <v>3月份</v>
      </c>
    </row>
    <row r="18" spans="1:13" x14ac:dyDescent="0.2">
      <c r="A18" s="4">
        <v>41010</v>
      </c>
      <c r="B18" t="s">
        <v>195</v>
      </c>
      <c r="C18" s="1" t="s">
        <v>41</v>
      </c>
      <c r="D18" s="1" t="s">
        <v>61</v>
      </c>
      <c r="E18">
        <v>1105</v>
      </c>
      <c r="F18">
        <v>1.6</v>
      </c>
      <c r="G18">
        <f t="shared" si="1"/>
        <v>1768</v>
      </c>
      <c r="H18">
        <f t="shared" si="2"/>
        <v>28760</v>
      </c>
      <c r="I18">
        <v>5000</v>
      </c>
      <c r="M18" t="str">
        <f t="shared" si="0"/>
        <v>4月份</v>
      </c>
    </row>
    <row r="19" spans="1:13" x14ac:dyDescent="0.2">
      <c r="A19" s="4">
        <v>41015</v>
      </c>
      <c r="B19" t="s">
        <v>196</v>
      </c>
      <c r="C19" s="1" t="s">
        <v>41</v>
      </c>
      <c r="D19" s="1" t="s">
        <v>61</v>
      </c>
      <c r="E19">
        <v>1600</v>
      </c>
      <c r="F19">
        <v>1.6</v>
      </c>
      <c r="G19">
        <f t="shared" si="1"/>
        <v>2560</v>
      </c>
      <c r="H19">
        <f t="shared" si="2"/>
        <v>31320</v>
      </c>
      <c r="M19" t="str">
        <f t="shared" si="0"/>
        <v>4月份</v>
      </c>
    </row>
    <row r="20" spans="1:13" x14ac:dyDescent="0.2">
      <c r="A20" s="4">
        <v>41157</v>
      </c>
      <c r="B20" t="s">
        <v>200</v>
      </c>
      <c r="C20" s="1" t="s">
        <v>201</v>
      </c>
      <c r="D20" s="1" t="s">
        <v>16</v>
      </c>
      <c r="E20">
        <v>1630</v>
      </c>
      <c r="F20">
        <v>0.7</v>
      </c>
      <c r="G20">
        <f t="shared" si="1"/>
        <v>1141</v>
      </c>
      <c r="H20">
        <f t="shared" si="2"/>
        <v>27461</v>
      </c>
      <c r="I20">
        <v>5000</v>
      </c>
      <c r="M20" t="str">
        <f t="shared" si="0"/>
        <v>9月份</v>
      </c>
    </row>
    <row r="21" spans="1:13" x14ac:dyDescent="0.2">
      <c r="A21" s="4">
        <v>41389</v>
      </c>
      <c r="B21" t="s">
        <v>202</v>
      </c>
      <c r="C21" s="1" t="s">
        <v>194</v>
      </c>
      <c r="D21" s="1" t="s">
        <v>16</v>
      </c>
      <c r="E21">
        <v>500</v>
      </c>
      <c r="F21">
        <v>1</v>
      </c>
      <c r="G21">
        <f t="shared" si="1"/>
        <v>500</v>
      </c>
      <c r="H21">
        <f t="shared" si="2"/>
        <v>27961</v>
      </c>
      <c r="M21" t="str">
        <f t="shared" si="0"/>
        <v>4月份</v>
      </c>
    </row>
    <row r="22" spans="1:13" x14ac:dyDescent="0.2">
      <c r="A22" s="4">
        <v>41389</v>
      </c>
      <c r="B22" t="s">
        <v>202</v>
      </c>
      <c r="C22" s="1" t="s">
        <v>41</v>
      </c>
      <c r="D22" s="1" t="s">
        <v>61</v>
      </c>
      <c r="E22">
        <v>2880</v>
      </c>
      <c r="F22">
        <v>1.7</v>
      </c>
      <c r="G22">
        <f t="shared" si="1"/>
        <v>4896</v>
      </c>
      <c r="H22">
        <f t="shared" si="2"/>
        <v>18857</v>
      </c>
      <c r="I22">
        <v>14000</v>
      </c>
      <c r="M22" t="str">
        <f t="shared" si="0"/>
        <v>4月份</v>
      </c>
    </row>
    <row r="23" spans="1:13" x14ac:dyDescent="0.2">
      <c r="C23" s="1"/>
      <c r="D23" s="1"/>
      <c r="G23" t="str">
        <f t="shared" si="1"/>
        <v/>
      </c>
      <c r="H23" t="str">
        <f t="shared" si="2"/>
        <v/>
      </c>
      <c r="M23" t="str">
        <f t="shared" si="0"/>
        <v/>
      </c>
    </row>
    <row r="24" spans="1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1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1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1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1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1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1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1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1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41298</v>
      </c>
      <c r="B2" t="s">
        <v>176</v>
      </c>
      <c r="C2" s="1" t="s">
        <v>11</v>
      </c>
      <c r="D2" s="1" t="s">
        <v>43</v>
      </c>
      <c r="E2">
        <v>2265</v>
      </c>
      <c r="F2">
        <v>1.4</v>
      </c>
      <c r="G2">
        <f>IF(E2="","",E2*F2)</f>
        <v>3171</v>
      </c>
      <c r="H2">
        <f>G2-I2</f>
        <v>43627</v>
      </c>
      <c r="I2">
        <v>-40456</v>
      </c>
      <c r="J2" s="27">
        <f>SUM(G:G)-SUM(I:I)</f>
        <v>67634</v>
      </c>
      <c r="K2" s="23"/>
      <c r="L2" s="24"/>
      <c r="M2" t="str">
        <f t="shared" ref="M2:M65" si="0">IF(A2="","",MONTH(A2)&amp;"月份")</f>
        <v>1月份</v>
      </c>
    </row>
    <row r="3" spans="1:13" x14ac:dyDescent="0.2">
      <c r="A3" s="4">
        <v>41301</v>
      </c>
      <c r="B3" t="s">
        <v>177</v>
      </c>
      <c r="C3" s="1" t="s">
        <v>11</v>
      </c>
      <c r="D3" s="1" t="s">
        <v>43</v>
      </c>
      <c r="E3">
        <v>2265</v>
      </c>
      <c r="F3">
        <v>1.4</v>
      </c>
      <c r="G3">
        <f t="shared" ref="G3:G66" si="1">IF(E3="","",E3*F3)</f>
        <v>3171</v>
      </c>
      <c r="H3">
        <f>IF(G3="","",G3+H2-I3)</f>
        <v>46798</v>
      </c>
      <c r="J3" s="27"/>
      <c r="K3" s="25"/>
      <c r="L3" s="26"/>
      <c r="M3" t="str">
        <f t="shared" si="0"/>
        <v>1月份</v>
      </c>
    </row>
    <row r="4" spans="1:13" x14ac:dyDescent="0.2">
      <c r="A4" s="4">
        <v>41339</v>
      </c>
      <c r="B4" t="s">
        <v>44</v>
      </c>
      <c r="C4" s="1" t="s">
        <v>11</v>
      </c>
      <c r="D4" s="1" t="s">
        <v>43</v>
      </c>
      <c r="E4">
        <v>1510</v>
      </c>
      <c r="F4">
        <v>1.45</v>
      </c>
      <c r="G4">
        <f t="shared" si="1"/>
        <v>2189.5</v>
      </c>
      <c r="H4">
        <f t="shared" ref="H4:H67" si="2">IF(G4="","",G4+H3-I4)</f>
        <v>48987.5</v>
      </c>
      <c r="M4" t="str">
        <f t="shared" si="0"/>
        <v>3月份</v>
      </c>
    </row>
    <row r="5" spans="1:13" x14ac:dyDescent="0.2">
      <c r="A5" s="4">
        <v>41348</v>
      </c>
      <c r="B5" t="s">
        <v>178</v>
      </c>
      <c r="C5" s="1" t="s">
        <v>48</v>
      </c>
      <c r="D5" s="1" t="s">
        <v>49</v>
      </c>
      <c r="E5">
        <v>1650</v>
      </c>
      <c r="F5">
        <v>0.7</v>
      </c>
      <c r="G5">
        <f t="shared" si="1"/>
        <v>1155</v>
      </c>
      <c r="H5">
        <f t="shared" si="2"/>
        <v>50142.5</v>
      </c>
      <c r="M5" t="str">
        <f t="shared" si="0"/>
        <v>3月份</v>
      </c>
    </row>
    <row r="6" spans="1:13" x14ac:dyDescent="0.2">
      <c r="A6" s="4">
        <v>41350</v>
      </c>
      <c r="B6" t="s">
        <v>44</v>
      </c>
      <c r="C6" s="1" t="s">
        <v>11</v>
      </c>
      <c r="D6" s="1" t="s">
        <v>43</v>
      </c>
      <c r="E6">
        <v>1520</v>
      </c>
      <c r="F6">
        <v>1.45</v>
      </c>
      <c r="G6">
        <f t="shared" si="1"/>
        <v>2204</v>
      </c>
      <c r="H6">
        <f t="shared" si="2"/>
        <v>52346.5</v>
      </c>
      <c r="M6" t="str">
        <f t="shared" si="0"/>
        <v>3月份</v>
      </c>
    </row>
    <row r="7" spans="1:13" x14ac:dyDescent="0.2">
      <c r="A7" s="4">
        <v>41365</v>
      </c>
      <c r="B7" t="s">
        <v>179</v>
      </c>
      <c r="C7" s="1" t="s">
        <v>41</v>
      </c>
      <c r="D7" s="1" t="s">
        <v>180</v>
      </c>
      <c r="E7">
        <v>1255</v>
      </c>
      <c r="F7">
        <v>1.45</v>
      </c>
      <c r="G7">
        <f t="shared" si="1"/>
        <v>1819.75</v>
      </c>
      <c r="H7">
        <f t="shared" si="2"/>
        <v>54166.25</v>
      </c>
      <c r="M7" t="str">
        <f t="shared" si="0"/>
        <v>4月份</v>
      </c>
    </row>
    <row r="8" spans="1:13" x14ac:dyDescent="0.2">
      <c r="A8" s="4">
        <v>41369</v>
      </c>
      <c r="B8" t="s">
        <v>179</v>
      </c>
      <c r="C8" s="1" t="s">
        <v>41</v>
      </c>
      <c r="D8" s="1" t="s">
        <v>180</v>
      </c>
      <c r="E8">
        <v>210</v>
      </c>
      <c r="F8">
        <v>1.45</v>
      </c>
      <c r="G8">
        <f t="shared" si="1"/>
        <v>304.5</v>
      </c>
      <c r="H8">
        <f t="shared" si="2"/>
        <v>54470.75</v>
      </c>
      <c r="M8" t="str">
        <f t="shared" si="0"/>
        <v>4月份</v>
      </c>
    </row>
    <row r="9" spans="1:13" x14ac:dyDescent="0.2">
      <c r="A9" s="4">
        <v>41369</v>
      </c>
      <c r="B9" t="s">
        <v>181</v>
      </c>
      <c r="C9" s="1" t="s">
        <v>41</v>
      </c>
      <c r="D9" s="1" t="s">
        <v>180</v>
      </c>
      <c r="E9">
        <v>1410</v>
      </c>
      <c r="F9">
        <v>1.45</v>
      </c>
      <c r="G9">
        <f t="shared" si="1"/>
        <v>2044.5</v>
      </c>
      <c r="H9">
        <f t="shared" si="2"/>
        <v>56515.25</v>
      </c>
      <c r="M9" t="str">
        <f t="shared" si="0"/>
        <v>4月份</v>
      </c>
    </row>
    <row r="10" spans="1:13" x14ac:dyDescent="0.2">
      <c r="A10" s="4">
        <v>41377</v>
      </c>
      <c r="B10" t="s">
        <v>179</v>
      </c>
      <c r="C10" s="1" t="s">
        <v>41</v>
      </c>
      <c r="D10" s="1" t="s">
        <v>180</v>
      </c>
      <c r="E10">
        <v>1400</v>
      </c>
      <c r="F10">
        <v>1.45</v>
      </c>
      <c r="G10">
        <f t="shared" si="1"/>
        <v>2030</v>
      </c>
      <c r="H10">
        <f t="shared" si="2"/>
        <v>58545.25</v>
      </c>
      <c r="M10" t="str">
        <f t="shared" si="0"/>
        <v>4月份</v>
      </c>
    </row>
    <row r="11" spans="1:13" x14ac:dyDescent="0.2">
      <c r="A11" s="4">
        <v>41383</v>
      </c>
      <c r="B11" t="s">
        <v>182</v>
      </c>
      <c r="C11" s="1" t="s">
        <v>183</v>
      </c>
      <c r="D11" s="1" t="s">
        <v>180</v>
      </c>
      <c r="E11">
        <v>600</v>
      </c>
      <c r="F11">
        <v>1.5</v>
      </c>
      <c r="G11">
        <f t="shared" si="1"/>
        <v>900</v>
      </c>
      <c r="H11">
        <f t="shared" si="2"/>
        <v>59445.25</v>
      </c>
      <c r="M11" t="str">
        <f t="shared" si="0"/>
        <v>4月份</v>
      </c>
    </row>
    <row r="12" spans="1:13" x14ac:dyDescent="0.2">
      <c r="A12" s="4">
        <v>41384</v>
      </c>
      <c r="B12" t="s">
        <v>184</v>
      </c>
      <c r="C12" s="1" t="s">
        <v>183</v>
      </c>
      <c r="D12" s="1" t="s">
        <v>180</v>
      </c>
      <c r="E12">
        <v>545</v>
      </c>
      <c r="F12">
        <v>1.5</v>
      </c>
      <c r="G12">
        <f t="shared" si="1"/>
        <v>817.5</v>
      </c>
      <c r="H12">
        <f t="shared" si="2"/>
        <v>60262.75</v>
      </c>
      <c r="M12" t="str">
        <f t="shared" si="0"/>
        <v>4月份</v>
      </c>
    </row>
    <row r="13" spans="1:13" x14ac:dyDescent="0.2">
      <c r="A13" s="4">
        <v>41386</v>
      </c>
      <c r="B13" t="s">
        <v>182</v>
      </c>
      <c r="C13" s="1" t="s">
        <v>185</v>
      </c>
      <c r="D13" s="1" t="s">
        <v>180</v>
      </c>
      <c r="E13">
        <v>1270</v>
      </c>
      <c r="F13">
        <v>1.45</v>
      </c>
      <c r="G13">
        <f t="shared" si="1"/>
        <v>1841.5</v>
      </c>
      <c r="H13">
        <f t="shared" si="2"/>
        <v>62104.25</v>
      </c>
      <c r="M13" t="str">
        <f t="shared" si="0"/>
        <v>4月份</v>
      </c>
    </row>
    <row r="14" spans="1:13" x14ac:dyDescent="0.2">
      <c r="A14" s="4">
        <v>41388</v>
      </c>
      <c r="B14" t="s">
        <v>186</v>
      </c>
      <c r="C14" s="1" t="s">
        <v>185</v>
      </c>
      <c r="D14" s="1" t="s">
        <v>180</v>
      </c>
      <c r="E14">
        <v>1230</v>
      </c>
      <c r="F14">
        <v>1.45</v>
      </c>
      <c r="G14">
        <f t="shared" si="1"/>
        <v>1783.5</v>
      </c>
      <c r="H14">
        <f t="shared" si="2"/>
        <v>63887.75</v>
      </c>
      <c r="M14" t="str">
        <f t="shared" si="0"/>
        <v>4月份</v>
      </c>
    </row>
    <row r="15" spans="1:13" x14ac:dyDescent="0.2">
      <c r="A15" s="4">
        <v>41402</v>
      </c>
      <c r="B15" t="s">
        <v>319</v>
      </c>
      <c r="C15" s="1" t="s">
        <v>284</v>
      </c>
      <c r="D15" s="1" t="s">
        <v>267</v>
      </c>
      <c r="E15">
        <v>700</v>
      </c>
      <c r="F15">
        <v>1.45</v>
      </c>
      <c r="G15">
        <f t="shared" si="1"/>
        <v>1015</v>
      </c>
      <c r="H15">
        <f t="shared" si="2"/>
        <v>64902.75</v>
      </c>
      <c r="M15" t="str">
        <f t="shared" si="0"/>
        <v>5月份</v>
      </c>
    </row>
    <row r="16" spans="1:13" x14ac:dyDescent="0.2">
      <c r="A16" s="4">
        <v>41403</v>
      </c>
      <c r="B16" t="s">
        <v>320</v>
      </c>
      <c r="C16" s="1" t="s">
        <v>321</v>
      </c>
      <c r="D16" s="1" t="s">
        <v>267</v>
      </c>
      <c r="E16">
        <v>490</v>
      </c>
      <c r="F16">
        <v>1.5</v>
      </c>
      <c r="G16">
        <f t="shared" si="1"/>
        <v>735</v>
      </c>
      <c r="H16">
        <f t="shared" si="2"/>
        <v>65637.75</v>
      </c>
      <c r="M16" t="str">
        <f t="shared" si="0"/>
        <v>5月份</v>
      </c>
    </row>
    <row r="17" spans="1:13" x14ac:dyDescent="0.2">
      <c r="A17" s="4">
        <v>41403</v>
      </c>
      <c r="B17" t="s">
        <v>304</v>
      </c>
      <c r="C17" s="1" t="s">
        <v>321</v>
      </c>
      <c r="D17" s="1" t="s">
        <v>267</v>
      </c>
      <c r="E17">
        <v>485</v>
      </c>
      <c r="F17">
        <v>1.5</v>
      </c>
      <c r="G17">
        <f t="shared" si="1"/>
        <v>727.5</v>
      </c>
      <c r="H17">
        <f t="shared" si="2"/>
        <v>66359</v>
      </c>
      <c r="I17">
        <v>6.25</v>
      </c>
      <c r="M17" t="str">
        <f t="shared" si="0"/>
        <v>5月份</v>
      </c>
    </row>
    <row r="18" spans="1:13" x14ac:dyDescent="0.2">
      <c r="A18" s="4">
        <v>41408</v>
      </c>
      <c r="B18" t="s">
        <v>319</v>
      </c>
      <c r="C18" s="1" t="s">
        <v>321</v>
      </c>
      <c r="D18" s="1" t="s">
        <v>267</v>
      </c>
      <c r="E18">
        <v>850</v>
      </c>
      <c r="F18">
        <v>1.5</v>
      </c>
      <c r="G18">
        <f t="shared" si="1"/>
        <v>1275</v>
      </c>
      <c r="H18">
        <f t="shared" si="2"/>
        <v>67634</v>
      </c>
      <c r="M18" t="str">
        <f t="shared" si="0"/>
        <v>5月份</v>
      </c>
    </row>
    <row r="19" spans="1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1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1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1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1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1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1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1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1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1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1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1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1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1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41313</v>
      </c>
      <c r="B2" t="s">
        <v>165</v>
      </c>
      <c r="C2" s="1" t="s">
        <v>166</v>
      </c>
      <c r="D2" s="1" t="s">
        <v>114</v>
      </c>
      <c r="E2">
        <v>795</v>
      </c>
      <c r="F2">
        <v>1.8</v>
      </c>
      <c r="G2">
        <f>IF(E2="","",E2*F2)</f>
        <v>1431</v>
      </c>
      <c r="H2">
        <f>G2</f>
        <v>1431</v>
      </c>
      <c r="J2" s="27">
        <f>SUM(G:G)-SUM(I:I)</f>
        <v>21956</v>
      </c>
      <c r="K2" s="23"/>
      <c r="L2" s="24"/>
      <c r="M2" t="str">
        <f t="shared" ref="M2:M65" si="0">IF(A2="","",MONTH(A2)&amp;"月份")</f>
        <v>2月份</v>
      </c>
    </row>
    <row r="3" spans="1:13" x14ac:dyDescent="0.2">
      <c r="A3" s="4">
        <v>41334</v>
      </c>
      <c r="B3" t="s">
        <v>165</v>
      </c>
      <c r="C3" s="1" t="s">
        <v>166</v>
      </c>
      <c r="D3" s="1" t="s">
        <v>114</v>
      </c>
      <c r="E3">
        <v>800</v>
      </c>
      <c r="F3">
        <v>1.8</v>
      </c>
      <c r="G3">
        <f t="shared" ref="G3:G66" si="1">IF(E3="","",E3*F3)</f>
        <v>1440</v>
      </c>
      <c r="H3">
        <f>IF(G3="","",G3+H2-I3)</f>
        <v>2871</v>
      </c>
      <c r="J3" s="27"/>
      <c r="K3" s="25"/>
      <c r="L3" s="26"/>
      <c r="M3" t="str">
        <f t="shared" si="0"/>
        <v>3月份</v>
      </c>
    </row>
    <row r="4" spans="1:13" x14ac:dyDescent="0.2">
      <c r="A4" s="4">
        <v>41339</v>
      </c>
      <c r="B4" t="s">
        <v>165</v>
      </c>
      <c r="C4" s="1" t="s">
        <v>11</v>
      </c>
      <c r="D4" s="1" t="s">
        <v>114</v>
      </c>
      <c r="E4">
        <v>1810</v>
      </c>
      <c r="F4">
        <v>1.6</v>
      </c>
      <c r="G4">
        <f t="shared" si="1"/>
        <v>2896</v>
      </c>
      <c r="H4">
        <f t="shared" ref="H4:H67" si="2">IF(G4="","",G4+H3-I4)</f>
        <v>5767</v>
      </c>
      <c r="M4" t="str">
        <f t="shared" si="0"/>
        <v>3月份</v>
      </c>
    </row>
    <row r="5" spans="1:13" x14ac:dyDescent="0.2">
      <c r="A5" s="4">
        <v>41339</v>
      </c>
      <c r="B5" t="s">
        <v>167</v>
      </c>
      <c r="C5" s="1" t="s">
        <v>128</v>
      </c>
      <c r="D5" s="1" t="s">
        <v>129</v>
      </c>
      <c r="E5">
        <v>460</v>
      </c>
      <c r="F5">
        <v>0.7</v>
      </c>
      <c r="G5">
        <f t="shared" si="1"/>
        <v>322</v>
      </c>
      <c r="H5">
        <f t="shared" si="2"/>
        <v>6089</v>
      </c>
      <c r="M5" t="str">
        <f t="shared" si="0"/>
        <v>3月份</v>
      </c>
    </row>
    <row r="6" spans="1:13" x14ac:dyDescent="0.2">
      <c r="A6" s="4">
        <v>41340</v>
      </c>
      <c r="B6" t="s">
        <v>167</v>
      </c>
      <c r="C6" s="1" t="s">
        <v>128</v>
      </c>
      <c r="D6" s="1" t="s">
        <v>129</v>
      </c>
      <c r="E6">
        <v>2000</v>
      </c>
      <c r="F6">
        <v>0.7</v>
      </c>
      <c r="G6">
        <f t="shared" si="1"/>
        <v>1400</v>
      </c>
      <c r="H6">
        <f t="shared" si="2"/>
        <v>7489</v>
      </c>
      <c r="M6" t="str">
        <f t="shared" si="0"/>
        <v>3月份</v>
      </c>
    </row>
    <row r="7" spans="1:13" x14ac:dyDescent="0.2">
      <c r="A7" s="4">
        <v>41345</v>
      </c>
      <c r="B7" t="s">
        <v>167</v>
      </c>
      <c r="C7" s="1" t="s">
        <v>168</v>
      </c>
      <c r="D7" s="1" t="s">
        <v>129</v>
      </c>
      <c r="E7">
        <v>500</v>
      </c>
      <c r="F7">
        <v>1</v>
      </c>
      <c r="G7">
        <f t="shared" si="1"/>
        <v>500</v>
      </c>
      <c r="H7">
        <f t="shared" si="2"/>
        <v>7989</v>
      </c>
      <c r="M7" t="str">
        <f t="shared" si="0"/>
        <v>3月份</v>
      </c>
    </row>
    <row r="8" spans="1:13" x14ac:dyDescent="0.2">
      <c r="A8" s="4">
        <v>41345</v>
      </c>
      <c r="C8" s="1" t="s">
        <v>116</v>
      </c>
      <c r="D8" s="1" t="s">
        <v>117</v>
      </c>
      <c r="E8">
        <v>1</v>
      </c>
      <c r="F8">
        <v>120</v>
      </c>
      <c r="G8">
        <f t="shared" si="1"/>
        <v>120</v>
      </c>
      <c r="H8">
        <f t="shared" si="2"/>
        <v>8109</v>
      </c>
      <c r="M8" t="str">
        <f t="shared" si="0"/>
        <v>3月份</v>
      </c>
    </row>
    <row r="9" spans="1:13" x14ac:dyDescent="0.2">
      <c r="A9" s="4">
        <v>41348</v>
      </c>
      <c r="B9" s="1" t="s">
        <v>169</v>
      </c>
      <c r="C9" s="1" t="s">
        <v>11</v>
      </c>
      <c r="D9" s="1" t="s">
        <v>114</v>
      </c>
      <c r="E9">
        <v>1730</v>
      </c>
      <c r="F9">
        <v>1.6</v>
      </c>
      <c r="G9">
        <f t="shared" si="1"/>
        <v>2768</v>
      </c>
      <c r="H9">
        <f t="shared" si="2"/>
        <v>10877</v>
      </c>
      <c r="M9" t="str">
        <f t="shared" si="0"/>
        <v>3月份</v>
      </c>
    </row>
    <row r="10" spans="1:13" x14ac:dyDescent="0.2">
      <c r="A10" s="4">
        <v>41348</v>
      </c>
      <c r="B10" t="s">
        <v>167</v>
      </c>
      <c r="C10" s="1" t="s">
        <v>128</v>
      </c>
      <c r="D10" s="1" t="s">
        <v>129</v>
      </c>
      <c r="E10">
        <v>1970</v>
      </c>
      <c r="F10">
        <v>0.7</v>
      </c>
      <c r="G10">
        <f t="shared" si="1"/>
        <v>1379</v>
      </c>
      <c r="H10">
        <f t="shared" si="2"/>
        <v>12256</v>
      </c>
      <c r="M10" t="str">
        <f t="shared" si="0"/>
        <v>3月份</v>
      </c>
    </row>
    <row r="11" spans="1:13" x14ac:dyDescent="0.2">
      <c r="A11" s="4">
        <v>41352</v>
      </c>
      <c r="B11" t="s">
        <v>167</v>
      </c>
      <c r="C11" s="1" t="s">
        <v>128</v>
      </c>
      <c r="D11" s="1" t="s">
        <v>129</v>
      </c>
      <c r="E11">
        <v>2070</v>
      </c>
      <c r="F11">
        <v>0.7</v>
      </c>
      <c r="G11">
        <f t="shared" si="1"/>
        <v>1449</v>
      </c>
      <c r="H11">
        <f t="shared" si="2"/>
        <v>13705</v>
      </c>
      <c r="M11" t="str">
        <f t="shared" si="0"/>
        <v>3月份</v>
      </c>
    </row>
    <row r="12" spans="1:13" x14ac:dyDescent="0.2">
      <c r="A12" s="4">
        <v>41352</v>
      </c>
      <c r="B12" t="s">
        <v>167</v>
      </c>
      <c r="C12" s="1" t="s">
        <v>168</v>
      </c>
      <c r="D12" s="1" t="s">
        <v>129</v>
      </c>
      <c r="E12">
        <v>100</v>
      </c>
      <c r="F12">
        <v>1</v>
      </c>
      <c r="G12">
        <f t="shared" si="1"/>
        <v>100</v>
      </c>
      <c r="H12">
        <f t="shared" si="2"/>
        <v>13805</v>
      </c>
      <c r="M12" t="str">
        <f t="shared" si="0"/>
        <v>3月份</v>
      </c>
    </row>
    <row r="13" spans="1:13" x14ac:dyDescent="0.2">
      <c r="A13" s="4">
        <v>41352</v>
      </c>
      <c r="B13" t="s">
        <v>167</v>
      </c>
      <c r="C13" s="1" t="s">
        <v>116</v>
      </c>
      <c r="D13" s="1" t="s">
        <v>117</v>
      </c>
      <c r="E13">
        <v>1</v>
      </c>
      <c r="F13">
        <v>120</v>
      </c>
      <c r="G13">
        <f t="shared" si="1"/>
        <v>120</v>
      </c>
      <c r="H13">
        <f t="shared" si="2"/>
        <v>13925</v>
      </c>
      <c r="M13" t="str">
        <f t="shared" si="0"/>
        <v>3月份</v>
      </c>
    </row>
    <row r="14" spans="1:13" x14ac:dyDescent="0.2">
      <c r="A14" s="4">
        <v>41355</v>
      </c>
      <c r="B14" t="s">
        <v>165</v>
      </c>
      <c r="C14" s="1" t="s">
        <v>11</v>
      </c>
      <c r="D14" s="1" t="s">
        <v>114</v>
      </c>
      <c r="E14">
        <v>1200</v>
      </c>
      <c r="F14">
        <v>1.6</v>
      </c>
      <c r="G14">
        <f t="shared" si="1"/>
        <v>1920</v>
      </c>
      <c r="H14">
        <f t="shared" si="2"/>
        <v>15845</v>
      </c>
      <c r="M14" t="str">
        <f t="shared" si="0"/>
        <v>3月份</v>
      </c>
    </row>
    <row r="15" spans="1:13" x14ac:dyDescent="0.2">
      <c r="A15" s="4">
        <v>41355</v>
      </c>
      <c r="B15" t="s">
        <v>169</v>
      </c>
      <c r="C15" s="1" t="s">
        <v>11</v>
      </c>
      <c r="D15" s="1" t="s">
        <v>114</v>
      </c>
      <c r="E15">
        <v>1400</v>
      </c>
      <c r="F15">
        <v>1.6</v>
      </c>
      <c r="G15">
        <f t="shared" si="1"/>
        <v>2240</v>
      </c>
      <c r="H15">
        <f t="shared" si="2"/>
        <v>18085</v>
      </c>
      <c r="M15" t="str">
        <f t="shared" si="0"/>
        <v>3月份</v>
      </c>
    </row>
    <row r="16" spans="1:13" x14ac:dyDescent="0.2">
      <c r="A16" s="4">
        <v>41357</v>
      </c>
      <c r="B16" t="s">
        <v>167</v>
      </c>
      <c r="C16" s="1" t="s">
        <v>128</v>
      </c>
      <c r="D16" s="1" t="s">
        <v>129</v>
      </c>
      <c r="E16">
        <v>2160</v>
      </c>
      <c r="F16">
        <v>0.7</v>
      </c>
      <c r="G16">
        <f t="shared" si="1"/>
        <v>1512</v>
      </c>
      <c r="H16">
        <f t="shared" si="2"/>
        <v>19597</v>
      </c>
      <c r="M16" t="str">
        <f t="shared" si="0"/>
        <v>3月份</v>
      </c>
    </row>
    <row r="17" spans="1:13" x14ac:dyDescent="0.2">
      <c r="A17" s="4">
        <v>41357</v>
      </c>
      <c r="B17" t="s">
        <v>167</v>
      </c>
      <c r="C17" s="1" t="s">
        <v>128</v>
      </c>
      <c r="D17" s="1" t="s">
        <v>129</v>
      </c>
      <c r="E17">
        <v>4000</v>
      </c>
      <c r="F17">
        <v>0.7</v>
      </c>
      <c r="G17">
        <f t="shared" si="1"/>
        <v>2800</v>
      </c>
      <c r="H17">
        <f t="shared" si="2"/>
        <v>22397</v>
      </c>
      <c r="M17" t="str">
        <f t="shared" si="0"/>
        <v>3月份</v>
      </c>
    </row>
    <row r="18" spans="1:13" x14ac:dyDescent="0.2">
      <c r="A18" s="4">
        <v>41360</v>
      </c>
      <c r="B18" t="s">
        <v>167</v>
      </c>
      <c r="C18" s="1" t="s">
        <v>128</v>
      </c>
      <c r="D18" s="1" t="s">
        <v>129</v>
      </c>
      <c r="E18">
        <v>2030</v>
      </c>
      <c r="F18">
        <v>0.7</v>
      </c>
      <c r="G18">
        <f t="shared" si="1"/>
        <v>1421</v>
      </c>
      <c r="H18">
        <f t="shared" si="2"/>
        <v>23818</v>
      </c>
      <c r="M18" t="str">
        <f t="shared" si="0"/>
        <v>3月份</v>
      </c>
    </row>
    <row r="19" spans="1:13" x14ac:dyDescent="0.2">
      <c r="A19" s="4">
        <v>41362</v>
      </c>
      <c r="B19" t="s">
        <v>169</v>
      </c>
      <c r="C19" s="1" t="s">
        <v>11</v>
      </c>
      <c r="D19" s="1" t="s">
        <v>114</v>
      </c>
      <c r="E19">
        <v>1935</v>
      </c>
      <c r="F19">
        <v>1.6</v>
      </c>
      <c r="G19">
        <f t="shared" si="1"/>
        <v>3096</v>
      </c>
      <c r="H19">
        <f t="shared" si="2"/>
        <v>26914</v>
      </c>
      <c r="M19" t="str">
        <f t="shared" si="0"/>
        <v>3月份</v>
      </c>
    </row>
    <row r="20" spans="1:13" x14ac:dyDescent="0.2">
      <c r="A20" s="4">
        <v>41394</v>
      </c>
      <c r="B20" t="s">
        <v>167</v>
      </c>
      <c r="C20" s="1" t="s">
        <v>128</v>
      </c>
      <c r="D20" s="1" t="s">
        <v>129</v>
      </c>
      <c r="E20">
        <v>3520</v>
      </c>
      <c r="F20">
        <v>0.7</v>
      </c>
      <c r="G20">
        <f t="shared" si="1"/>
        <v>2464</v>
      </c>
      <c r="H20">
        <f t="shared" si="2"/>
        <v>29378</v>
      </c>
      <c r="M20" t="str">
        <f t="shared" si="0"/>
        <v>4月份</v>
      </c>
    </row>
    <row r="21" spans="1:13" x14ac:dyDescent="0.2">
      <c r="A21" s="4">
        <v>41365</v>
      </c>
      <c r="B21" t="s">
        <v>167</v>
      </c>
      <c r="C21" s="1" t="s">
        <v>128</v>
      </c>
      <c r="D21" s="1" t="s">
        <v>129</v>
      </c>
      <c r="E21">
        <v>3570</v>
      </c>
      <c r="F21">
        <v>0.7</v>
      </c>
      <c r="G21">
        <f t="shared" si="1"/>
        <v>2499</v>
      </c>
      <c r="H21">
        <f t="shared" si="2"/>
        <v>31877</v>
      </c>
      <c r="M21" t="str">
        <f t="shared" si="0"/>
        <v>4月份</v>
      </c>
    </row>
    <row r="22" spans="1:13" x14ac:dyDescent="0.2">
      <c r="A22" s="4">
        <v>41369</v>
      </c>
      <c r="B22" t="s">
        <v>167</v>
      </c>
      <c r="C22" s="1" t="s">
        <v>128</v>
      </c>
      <c r="D22" s="1" t="s">
        <v>129</v>
      </c>
      <c r="E22">
        <v>4650</v>
      </c>
      <c r="F22">
        <v>0.7</v>
      </c>
      <c r="G22">
        <f t="shared" si="1"/>
        <v>3255</v>
      </c>
      <c r="H22">
        <f t="shared" si="2"/>
        <v>35132</v>
      </c>
      <c r="M22" t="str">
        <f t="shared" si="0"/>
        <v>4月份</v>
      </c>
    </row>
    <row r="23" spans="1:13" x14ac:dyDescent="0.2">
      <c r="A23" s="4">
        <v>41371</v>
      </c>
      <c r="B23" t="s">
        <v>165</v>
      </c>
      <c r="C23" s="1" t="s">
        <v>11</v>
      </c>
      <c r="D23" s="1" t="s">
        <v>114</v>
      </c>
      <c r="E23">
        <v>1780</v>
      </c>
      <c r="F23">
        <v>1.6</v>
      </c>
      <c r="G23">
        <f t="shared" si="1"/>
        <v>2848</v>
      </c>
      <c r="H23">
        <f t="shared" si="2"/>
        <v>17980</v>
      </c>
      <c r="I23">
        <v>20000</v>
      </c>
      <c r="M23" t="str">
        <f t="shared" si="0"/>
        <v>4月份</v>
      </c>
    </row>
    <row r="24" spans="1:13" x14ac:dyDescent="0.2">
      <c r="A24" s="4">
        <v>41373</v>
      </c>
      <c r="B24" t="s">
        <v>170</v>
      </c>
      <c r="C24" s="1" t="s">
        <v>171</v>
      </c>
      <c r="D24" s="1" t="s">
        <v>114</v>
      </c>
      <c r="E24">
        <v>310</v>
      </c>
      <c r="F24">
        <v>2</v>
      </c>
      <c r="G24">
        <f t="shared" si="1"/>
        <v>620</v>
      </c>
      <c r="H24">
        <f t="shared" si="2"/>
        <v>18600</v>
      </c>
      <c r="M24" t="str">
        <f t="shared" si="0"/>
        <v>4月份</v>
      </c>
    </row>
    <row r="25" spans="1:13" x14ac:dyDescent="0.2">
      <c r="A25" s="4">
        <v>41373</v>
      </c>
      <c r="C25" s="1" t="s">
        <v>116</v>
      </c>
      <c r="D25" s="1" t="s">
        <v>117</v>
      </c>
      <c r="E25">
        <v>1</v>
      </c>
      <c r="F25">
        <v>50</v>
      </c>
      <c r="G25">
        <f t="shared" si="1"/>
        <v>50</v>
      </c>
      <c r="H25">
        <f t="shared" si="2"/>
        <v>18650</v>
      </c>
      <c r="M25" t="str">
        <f t="shared" si="0"/>
        <v>4月份</v>
      </c>
    </row>
    <row r="26" spans="1:13" x14ac:dyDescent="0.2">
      <c r="A26" s="4">
        <v>41375</v>
      </c>
      <c r="B26" t="s">
        <v>167</v>
      </c>
      <c r="C26" s="1" t="s">
        <v>128</v>
      </c>
      <c r="D26" s="1" t="s">
        <v>129</v>
      </c>
      <c r="E26">
        <v>3400</v>
      </c>
      <c r="F26">
        <v>0.7</v>
      </c>
      <c r="G26">
        <f t="shared" si="1"/>
        <v>2380</v>
      </c>
      <c r="H26">
        <f t="shared" si="2"/>
        <v>21030</v>
      </c>
      <c r="M26" t="str">
        <f t="shared" si="0"/>
        <v>4月份</v>
      </c>
    </row>
    <row r="27" spans="1:13" x14ac:dyDescent="0.2">
      <c r="A27" s="4">
        <v>41376</v>
      </c>
      <c r="B27" t="s">
        <v>167</v>
      </c>
      <c r="C27" s="1" t="s">
        <v>128</v>
      </c>
      <c r="D27" s="1" t="s">
        <v>129</v>
      </c>
      <c r="E27">
        <v>2100</v>
      </c>
      <c r="F27">
        <v>0.7</v>
      </c>
      <c r="G27">
        <f t="shared" si="1"/>
        <v>1470</v>
      </c>
      <c r="H27">
        <f t="shared" si="2"/>
        <v>22500</v>
      </c>
      <c r="M27" t="str">
        <f t="shared" si="0"/>
        <v>4月份</v>
      </c>
    </row>
    <row r="28" spans="1:13" x14ac:dyDescent="0.2">
      <c r="A28" s="4">
        <v>41380</v>
      </c>
      <c r="B28" t="s">
        <v>167</v>
      </c>
      <c r="C28" s="1" t="s">
        <v>128</v>
      </c>
      <c r="D28" s="1" t="s">
        <v>129</v>
      </c>
      <c r="E28">
        <v>3830</v>
      </c>
      <c r="F28">
        <v>0.7</v>
      </c>
      <c r="G28">
        <f t="shared" si="1"/>
        <v>2681</v>
      </c>
      <c r="H28">
        <f t="shared" si="2"/>
        <v>25181</v>
      </c>
      <c r="M28" t="str">
        <f t="shared" si="0"/>
        <v>4月份</v>
      </c>
    </row>
    <row r="29" spans="1:13" x14ac:dyDescent="0.2">
      <c r="A29" s="4">
        <v>41383</v>
      </c>
      <c r="B29" t="s">
        <v>167</v>
      </c>
      <c r="C29" s="1" t="s">
        <v>128</v>
      </c>
      <c r="D29" s="1" t="s">
        <v>129</v>
      </c>
      <c r="E29">
        <v>3510</v>
      </c>
      <c r="F29">
        <v>0.7</v>
      </c>
      <c r="G29">
        <f t="shared" si="1"/>
        <v>2457</v>
      </c>
      <c r="H29">
        <f t="shared" si="2"/>
        <v>27603</v>
      </c>
      <c r="I29">
        <v>35</v>
      </c>
      <c r="J29" t="s">
        <v>172</v>
      </c>
      <c r="M29" t="str">
        <f t="shared" si="0"/>
        <v>4月份</v>
      </c>
    </row>
    <row r="30" spans="1:13" x14ac:dyDescent="0.2">
      <c r="A30" s="4">
        <v>41384</v>
      </c>
      <c r="B30" t="s">
        <v>169</v>
      </c>
      <c r="C30" s="1" t="s">
        <v>11</v>
      </c>
      <c r="D30" s="1" t="s">
        <v>114</v>
      </c>
      <c r="E30">
        <v>300</v>
      </c>
      <c r="F30">
        <v>1.6</v>
      </c>
      <c r="G30">
        <f t="shared" si="1"/>
        <v>480</v>
      </c>
      <c r="H30">
        <f t="shared" si="2"/>
        <v>28083</v>
      </c>
      <c r="M30" t="str">
        <f t="shared" si="0"/>
        <v>4月份</v>
      </c>
    </row>
    <row r="31" spans="1:13" x14ac:dyDescent="0.2">
      <c r="A31" s="4">
        <v>41388</v>
      </c>
      <c r="B31" t="s">
        <v>169</v>
      </c>
      <c r="C31" s="1" t="s">
        <v>11</v>
      </c>
      <c r="D31" s="1" t="s">
        <v>114</v>
      </c>
      <c r="E31">
        <v>1200</v>
      </c>
      <c r="F31">
        <v>1.6</v>
      </c>
      <c r="G31">
        <f t="shared" si="1"/>
        <v>1920</v>
      </c>
      <c r="H31">
        <f t="shared" si="2"/>
        <v>30003</v>
      </c>
      <c r="M31" t="str">
        <f t="shared" si="0"/>
        <v>4月份</v>
      </c>
    </row>
    <row r="32" spans="1:13" x14ac:dyDescent="0.2">
      <c r="A32" s="4">
        <v>41398</v>
      </c>
      <c r="B32" t="s">
        <v>317</v>
      </c>
      <c r="C32" s="1" t="s">
        <v>318</v>
      </c>
      <c r="D32" s="1" t="s">
        <v>270</v>
      </c>
      <c r="E32">
        <v>340</v>
      </c>
      <c r="F32">
        <v>0.7</v>
      </c>
      <c r="G32">
        <f t="shared" si="1"/>
        <v>237.99999999999997</v>
      </c>
      <c r="H32">
        <f t="shared" si="2"/>
        <v>20241</v>
      </c>
      <c r="I32">
        <v>10000</v>
      </c>
      <c r="M32" t="str">
        <f t="shared" si="0"/>
        <v>5月份</v>
      </c>
    </row>
    <row r="33" spans="1:13" x14ac:dyDescent="0.2">
      <c r="A33" s="4">
        <v>41402</v>
      </c>
      <c r="B33" t="s">
        <v>317</v>
      </c>
      <c r="C33" s="1" t="s">
        <v>318</v>
      </c>
      <c r="D33" s="1" t="s">
        <v>270</v>
      </c>
      <c r="E33">
        <v>850</v>
      </c>
      <c r="F33">
        <v>0.7</v>
      </c>
      <c r="G33">
        <f t="shared" si="1"/>
        <v>595</v>
      </c>
      <c r="H33">
        <f t="shared" si="2"/>
        <v>20836</v>
      </c>
      <c r="M33" t="str">
        <f t="shared" si="0"/>
        <v>5月份</v>
      </c>
    </row>
    <row r="34" spans="1:13" x14ac:dyDescent="0.2">
      <c r="A34" s="4">
        <v>41403</v>
      </c>
      <c r="B34" t="s">
        <v>317</v>
      </c>
      <c r="C34" s="1" t="s">
        <v>318</v>
      </c>
      <c r="D34" s="1" t="s">
        <v>270</v>
      </c>
      <c r="E34">
        <v>860</v>
      </c>
      <c r="F34">
        <v>0.7</v>
      </c>
      <c r="G34">
        <f t="shared" si="1"/>
        <v>602</v>
      </c>
      <c r="H34">
        <f t="shared" si="2"/>
        <v>21438</v>
      </c>
      <c r="M34" t="str">
        <f t="shared" si="0"/>
        <v>5月份</v>
      </c>
    </row>
    <row r="35" spans="1:13" x14ac:dyDescent="0.2">
      <c r="A35" s="4">
        <v>41408</v>
      </c>
      <c r="B35" t="s">
        <v>317</v>
      </c>
      <c r="C35" s="1" t="s">
        <v>318</v>
      </c>
      <c r="D35" s="1" t="s">
        <v>270</v>
      </c>
      <c r="E35">
        <v>740</v>
      </c>
      <c r="F35">
        <v>0.7</v>
      </c>
      <c r="G35">
        <f t="shared" si="1"/>
        <v>518</v>
      </c>
      <c r="H35">
        <f t="shared" si="2"/>
        <v>21956</v>
      </c>
      <c r="M35" t="str">
        <f t="shared" si="0"/>
        <v>5月份</v>
      </c>
    </row>
    <row r="36" spans="1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1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1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1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1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1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1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1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1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1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1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1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1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41345</v>
      </c>
      <c r="B2" t="s">
        <v>151</v>
      </c>
      <c r="C2" s="1" t="s">
        <v>11</v>
      </c>
      <c r="D2" s="1" t="s">
        <v>114</v>
      </c>
      <c r="E2">
        <v>500</v>
      </c>
      <c r="F2">
        <v>1.6</v>
      </c>
      <c r="G2">
        <f>IF(E2="","",E2*F2)</f>
        <v>800</v>
      </c>
      <c r="H2">
        <f>G2</f>
        <v>800</v>
      </c>
      <c r="I2">
        <v>800</v>
      </c>
      <c r="J2" s="27">
        <f>SUM(G:G)-SUM(I:I)</f>
        <v>0</v>
      </c>
      <c r="K2" s="23"/>
      <c r="L2" s="24"/>
      <c r="M2" t="str">
        <f t="shared" ref="M2:M65" si="0">IF(A2="","",MONTH(A2)&amp;"月份")</f>
        <v>3月份</v>
      </c>
    </row>
    <row r="3" spans="1:13" x14ac:dyDescent="0.2">
      <c r="D3" s="1"/>
      <c r="G3" t="str">
        <f t="shared" ref="G3:G66" si="1">IF(E3="","",E3*F3)</f>
        <v/>
      </c>
      <c r="H3" t="str">
        <f>IF(G3="","",G3+H2-I3)</f>
        <v/>
      </c>
      <c r="J3" s="27"/>
      <c r="K3" s="25"/>
      <c r="L3" s="26"/>
      <c r="M3" t="str">
        <f t="shared" si="0"/>
        <v/>
      </c>
    </row>
    <row r="4" spans="1:13" x14ac:dyDescent="0.2">
      <c r="D4" s="1"/>
      <c r="G4" t="str">
        <f t="shared" si="1"/>
        <v/>
      </c>
      <c r="H4" t="str">
        <f t="shared" ref="H4:H67" si="2">IF(G4="","",G4+H3-I4)</f>
        <v/>
      </c>
      <c r="M4" t="str">
        <f t="shared" si="0"/>
        <v/>
      </c>
    </row>
    <row r="5" spans="1:13" x14ac:dyDescent="0.2">
      <c r="D5" s="1"/>
      <c r="G5" t="str">
        <f t="shared" si="1"/>
        <v/>
      </c>
      <c r="H5" t="str">
        <f t="shared" si="2"/>
        <v/>
      </c>
      <c r="M5" t="str">
        <f t="shared" si="0"/>
        <v/>
      </c>
    </row>
    <row r="6" spans="1:13" x14ac:dyDescent="0.2">
      <c r="C6" s="1"/>
      <c r="D6" s="1"/>
      <c r="G6" t="str">
        <f t="shared" si="1"/>
        <v/>
      </c>
      <c r="H6" t="str">
        <f t="shared" si="2"/>
        <v/>
      </c>
      <c r="M6" t="str">
        <f t="shared" si="0"/>
        <v/>
      </c>
    </row>
    <row r="7" spans="1:13" x14ac:dyDescent="0.2">
      <c r="D7" s="1"/>
      <c r="G7" t="str">
        <f t="shared" si="1"/>
        <v/>
      </c>
      <c r="H7" t="str">
        <f t="shared" si="2"/>
        <v/>
      </c>
      <c r="M7" t="str">
        <f t="shared" si="0"/>
        <v/>
      </c>
    </row>
    <row r="8" spans="1:13" x14ac:dyDescent="0.2">
      <c r="D8" s="1"/>
      <c r="G8" t="str">
        <f t="shared" si="1"/>
        <v/>
      </c>
      <c r="H8" t="str">
        <f t="shared" si="2"/>
        <v/>
      </c>
      <c r="M8" t="str">
        <f t="shared" si="0"/>
        <v/>
      </c>
    </row>
    <row r="9" spans="1:13" x14ac:dyDescent="0.2">
      <c r="D9" s="1"/>
      <c r="G9" t="str">
        <f t="shared" si="1"/>
        <v/>
      </c>
      <c r="H9" t="str">
        <f t="shared" si="2"/>
        <v/>
      </c>
      <c r="M9" t="str">
        <f t="shared" si="0"/>
        <v/>
      </c>
    </row>
    <row r="10" spans="1:13" x14ac:dyDescent="0.2">
      <c r="C10" s="1"/>
      <c r="D10" s="1"/>
      <c r="G10" t="str">
        <f t="shared" si="1"/>
        <v/>
      </c>
      <c r="H10" t="str">
        <f t="shared" si="2"/>
        <v/>
      </c>
      <c r="M10" t="str">
        <f t="shared" si="0"/>
        <v/>
      </c>
    </row>
    <row r="11" spans="1:13" x14ac:dyDescent="0.2">
      <c r="C11" s="1"/>
      <c r="D11" s="1"/>
      <c r="G11" t="str">
        <f t="shared" si="1"/>
        <v/>
      </c>
      <c r="H11" t="str">
        <f t="shared" si="2"/>
        <v/>
      </c>
      <c r="M11" t="str">
        <f t="shared" si="0"/>
        <v/>
      </c>
    </row>
    <row r="12" spans="1:13" x14ac:dyDescent="0.2">
      <c r="D12" s="1"/>
      <c r="G12" t="str">
        <f t="shared" si="1"/>
        <v/>
      </c>
      <c r="H12" t="str">
        <f t="shared" si="2"/>
        <v/>
      </c>
      <c r="M12" t="str">
        <f t="shared" si="0"/>
        <v/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41297</v>
      </c>
      <c r="B2" t="s">
        <v>156</v>
      </c>
      <c r="C2" s="1" t="s">
        <v>157</v>
      </c>
      <c r="D2" s="1" t="s">
        <v>114</v>
      </c>
      <c r="E2">
        <v>2470</v>
      </c>
      <c r="F2">
        <v>2.2999999999999998</v>
      </c>
      <c r="G2">
        <f>IF(E2="","",E2*F2)</f>
        <v>5681</v>
      </c>
      <c r="H2">
        <f>G2</f>
        <v>5681</v>
      </c>
      <c r="J2" s="27">
        <f>SUM(G:G)-SUM(I:I)</f>
        <v>26392.5</v>
      </c>
      <c r="K2" s="23"/>
      <c r="L2" s="24"/>
      <c r="M2" t="str">
        <f t="shared" ref="M2:M65" si="0">IF(A2="","",MONTH(A2)&amp;"月份")</f>
        <v>1月份</v>
      </c>
    </row>
    <row r="3" spans="1:13" x14ac:dyDescent="0.2">
      <c r="A3" s="4">
        <v>41297</v>
      </c>
      <c r="B3" t="s">
        <v>158</v>
      </c>
      <c r="C3" s="1" t="s">
        <v>157</v>
      </c>
      <c r="D3" s="1" t="s">
        <v>114</v>
      </c>
      <c r="E3">
        <v>2240</v>
      </c>
      <c r="F3">
        <v>2.2999999999999998</v>
      </c>
      <c r="G3">
        <f t="shared" ref="G3:G66" si="1">IF(E3="","",E3*F3)</f>
        <v>5152</v>
      </c>
      <c r="H3">
        <f>IF(G3="","",G3+H2-I3)</f>
        <v>10833</v>
      </c>
      <c r="J3" s="27"/>
      <c r="K3" s="25"/>
      <c r="L3" s="26"/>
      <c r="M3" t="str">
        <f t="shared" si="0"/>
        <v>1月份</v>
      </c>
    </row>
    <row r="4" spans="1:13" x14ac:dyDescent="0.2">
      <c r="A4" s="4">
        <v>41345</v>
      </c>
      <c r="B4" t="s">
        <v>159</v>
      </c>
      <c r="C4" s="1" t="s">
        <v>157</v>
      </c>
      <c r="D4" s="1" t="s">
        <v>114</v>
      </c>
      <c r="E4">
        <v>2410</v>
      </c>
      <c r="F4">
        <v>2.2999999999999998</v>
      </c>
      <c r="G4">
        <f t="shared" si="1"/>
        <v>5543</v>
      </c>
      <c r="H4">
        <f t="shared" ref="H4:H67" si="2">IF(G4="","",G4+H3-I4)</f>
        <v>16376</v>
      </c>
      <c r="M4" t="str">
        <f t="shared" si="0"/>
        <v>3月份</v>
      </c>
    </row>
    <row r="5" spans="1:13" x14ac:dyDescent="0.2">
      <c r="A5" s="4">
        <v>41350</v>
      </c>
      <c r="B5" t="s">
        <v>160</v>
      </c>
      <c r="C5" s="1" t="s">
        <v>157</v>
      </c>
      <c r="D5" s="1" t="s">
        <v>114</v>
      </c>
      <c r="E5">
        <v>2840</v>
      </c>
      <c r="F5">
        <v>2.2999999999999998</v>
      </c>
      <c r="G5">
        <f t="shared" si="1"/>
        <v>6531.9999999999991</v>
      </c>
      <c r="H5">
        <f t="shared" si="2"/>
        <v>22908</v>
      </c>
      <c r="M5" t="str">
        <f t="shared" si="0"/>
        <v>3月份</v>
      </c>
    </row>
    <row r="6" spans="1:13" x14ac:dyDescent="0.2">
      <c r="A6" s="4">
        <v>41359</v>
      </c>
      <c r="B6" t="s">
        <v>161</v>
      </c>
      <c r="C6" s="1" t="s">
        <v>162</v>
      </c>
      <c r="D6" s="1" t="s">
        <v>129</v>
      </c>
      <c r="E6">
        <v>1650</v>
      </c>
      <c r="F6">
        <v>1.1499999999999999</v>
      </c>
      <c r="G6">
        <f t="shared" si="1"/>
        <v>1897.4999999999998</v>
      </c>
      <c r="H6">
        <f t="shared" si="2"/>
        <v>24805.5</v>
      </c>
      <c r="M6" t="str">
        <f t="shared" si="0"/>
        <v>3月份</v>
      </c>
    </row>
    <row r="7" spans="1:13" x14ac:dyDescent="0.2">
      <c r="A7" s="4">
        <v>41353</v>
      </c>
      <c r="B7" t="s">
        <v>163</v>
      </c>
      <c r="C7" s="1" t="s">
        <v>162</v>
      </c>
      <c r="D7" s="1" t="s">
        <v>129</v>
      </c>
      <c r="E7">
        <v>1380</v>
      </c>
      <c r="F7">
        <v>1.1499999999999999</v>
      </c>
      <c r="G7">
        <f t="shared" si="1"/>
        <v>1586.9999999999998</v>
      </c>
      <c r="H7">
        <f t="shared" si="2"/>
        <v>26392.5</v>
      </c>
      <c r="M7" t="str">
        <f t="shared" si="0"/>
        <v>3月份</v>
      </c>
    </row>
    <row r="8" spans="1:13" x14ac:dyDescent="0.2">
      <c r="D8" s="1"/>
      <c r="G8" t="str">
        <f t="shared" si="1"/>
        <v/>
      </c>
      <c r="H8" t="str">
        <f t="shared" si="2"/>
        <v/>
      </c>
      <c r="M8" t="str">
        <f t="shared" si="0"/>
        <v/>
      </c>
    </row>
    <row r="9" spans="1:13" x14ac:dyDescent="0.2">
      <c r="D9" s="1"/>
      <c r="G9" t="str">
        <f t="shared" si="1"/>
        <v/>
      </c>
      <c r="H9" t="str">
        <f t="shared" si="2"/>
        <v/>
      </c>
      <c r="M9" t="str">
        <f t="shared" si="0"/>
        <v/>
      </c>
    </row>
    <row r="10" spans="1:13" x14ac:dyDescent="0.2">
      <c r="C10" s="1"/>
      <c r="D10" s="1"/>
      <c r="G10" t="str">
        <f t="shared" si="1"/>
        <v/>
      </c>
      <c r="H10" t="str">
        <f t="shared" si="2"/>
        <v/>
      </c>
      <c r="M10" t="str">
        <f t="shared" si="0"/>
        <v/>
      </c>
    </row>
    <row r="11" spans="1:13" x14ac:dyDescent="0.2">
      <c r="C11" s="1"/>
      <c r="D11" s="1"/>
      <c r="G11" t="str">
        <f t="shared" si="1"/>
        <v/>
      </c>
      <c r="H11" t="str">
        <f t="shared" si="2"/>
        <v/>
      </c>
      <c r="M11" t="str">
        <f t="shared" si="0"/>
        <v/>
      </c>
    </row>
    <row r="12" spans="1:13" x14ac:dyDescent="0.2">
      <c r="D12" s="1"/>
      <c r="G12" t="str">
        <f t="shared" si="1"/>
        <v/>
      </c>
      <c r="H12" t="str">
        <f t="shared" si="2"/>
        <v/>
      </c>
      <c r="M12" t="str">
        <f t="shared" si="0"/>
        <v/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41301</v>
      </c>
      <c r="B2" t="s">
        <v>153</v>
      </c>
      <c r="C2" s="1" t="s">
        <v>154</v>
      </c>
      <c r="D2" s="1" t="s">
        <v>114</v>
      </c>
      <c r="E2">
        <v>980</v>
      </c>
      <c r="F2">
        <v>1.5</v>
      </c>
      <c r="G2">
        <f>IF(E2="","",E2*F2)</f>
        <v>1470</v>
      </c>
      <c r="H2">
        <f>G2</f>
        <v>1470</v>
      </c>
      <c r="J2" s="27">
        <f>SUM(G:G)-SUM(I:I)</f>
        <v>3982.5</v>
      </c>
      <c r="K2" s="23"/>
      <c r="L2" s="24"/>
      <c r="M2" t="str">
        <f t="shared" ref="M2:M65" si="0">IF(A2="","",MONTH(A2)&amp;"月份")</f>
        <v>1月份</v>
      </c>
    </row>
    <row r="3" spans="1:13" x14ac:dyDescent="0.2">
      <c r="A3" s="4">
        <v>41359</v>
      </c>
      <c r="B3" t="s">
        <v>153</v>
      </c>
      <c r="C3" s="1" t="s">
        <v>154</v>
      </c>
      <c r="D3" s="1" t="s">
        <v>114</v>
      </c>
      <c r="E3">
        <v>305</v>
      </c>
      <c r="F3">
        <v>1.5</v>
      </c>
      <c r="G3">
        <f t="shared" ref="G3:G66" si="1">IF(E3="","",E3*F3)</f>
        <v>457.5</v>
      </c>
      <c r="H3">
        <f>IF(G3="","",G3+H2-I3)</f>
        <v>1927.5</v>
      </c>
      <c r="J3" s="27"/>
      <c r="K3" s="25"/>
      <c r="L3" s="26"/>
      <c r="M3" t="str">
        <f t="shared" si="0"/>
        <v>3月份</v>
      </c>
    </row>
    <row r="4" spans="1:13" x14ac:dyDescent="0.2">
      <c r="A4" s="4">
        <v>41359</v>
      </c>
      <c r="B4" t="s">
        <v>153</v>
      </c>
      <c r="C4" s="1" t="s">
        <v>155</v>
      </c>
      <c r="D4" s="1" t="s">
        <v>114</v>
      </c>
      <c r="E4">
        <v>1370</v>
      </c>
      <c r="F4">
        <v>1.5</v>
      </c>
      <c r="G4">
        <f t="shared" si="1"/>
        <v>2055</v>
      </c>
      <c r="H4">
        <f t="shared" ref="H4:H67" si="2">IF(G4="","",G4+H3-I4)</f>
        <v>3982.5</v>
      </c>
      <c r="M4" t="str">
        <f t="shared" si="0"/>
        <v>3月份</v>
      </c>
    </row>
    <row r="5" spans="1:13" x14ac:dyDescent="0.2">
      <c r="D5" s="1"/>
      <c r="G5" t="str">
        <f t="shared" si="1"/>
        <v/>
      </c>
      <c r="H5" t="str">
        <f t="shared" si="2"/>
        <v/>
      </c>
      <c r="M5" t="str">
        <f t="shared" si="0"/>
        <v/>
      </c>
    </row>
    <row r="6" spans="1:13" x14ac:dyDescent="0.2">
      <c r="C6" s="1"/>
      <c r="D6" s="1"/>
      <c r="G6" t="str">
        <f t="shared" si="1"/>
        <v/>
      </c>
      <c r="H6" t="str">
        <f t="shared" si="2"/>
        <v/>
      </c>
      <c r="M6" t="str">
        <f t="shared" si="0"/>
        <v/>
      </c>
    </row>
    <row r="7" spans="1:13" x14ac:dyDescent="0.2">
      <c r="D7" s="1"/>
      <c r="G7" t="str">
        <f t="shared" si="1"/>
        <v/>
      </c>
      <c r="H7" t="str">
        <f t="shared" si="2"/>
        <v/>
      </c>
      <c r="M7" t="str">
        <f t="shared" si="0"/>
        <v/>
      </c>
    </row>
    <row r="8" spans="1:13" x14ac:dyDescent="0.2">
      <c r="D8" s="1"/>
      <c r="G8" t="str">
        <f t="shared" si="1"/>
        <v/>
      </c>
      <c r="H8" t="str">
        <f t="shared" si="2"/>
        <v/>
      </c>
      <c r="M8" t="str">
        <f t="shared" si="0"/>
        <v/>
      </c>
    </row>
    <row r="9" spans="1:13" x14ac:dyDescent="0.2">
      <c r="D9" s="1"/>
      <c r="G9" t="str">
        <f t="shared" si="1"/>
        <v/>
      </c>
      <c r="H9" t="str">
        <f t="shared" si="2"/>
        <v/>
      </c>
      <c r="M9" t="str">
        <f t="shared" si="0"/>
        <v/>
      </c>
    </row>
    <row r="10" spans="1:13" x14ac:dyDescent="0.2">
      <c r="C10" s="1"/>
      <c r="D10" s="1"/>
      <c r="G10" t="str">
        <f t="shared" si="1"/>
        <v/>
      </c>
      <c r="H10" t="str">
        <f t="shared" si="2"/>
        <v/>
      </c>
      <c r="M10" t="str">
        <f t="shared" si="0"/>
        <v/>
      </c>
    </row>
    <row r="11" spans="1:13" x14ac:dyDescent="0.2">
      <c r="C11" s="1"/>
      <c r="D11" s="1"/>
      <c r="G11" t="str">
        <f t="shared" si="1"/>
        <v/>
      </c>
      <c r="H11" t="str">
        <f t="shared" si="2"/>
        <v/>
      </c>
      <c r="M11" t="str">
        <f t="shared" si="0"/>
        <v/>
      </c>
    </row>
    <row r="12" spans="1:13" x14ac:dyDescent="0.2">
      <c r="D12" s="1"/>
      <c r="G12" t="str">
        <f t="shared" si="1"/>
        <v/>
      </c>
      <c r="H12" t="str">
        <f t="shared" si="2"/>
        <v/>
      </c>
      <c r="M12" t="str">
        <f t="shared" si="0"/>
        <v/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41262</v>
      </c>
      <c r="B2" t="s">
        <v>147</v>
      </c>
      <c r="C2" s="1" t="s">
        <v>11</v>
      </c>
      <c r="D2" s="1" t="s">
        <v>114</v>
      </c>
      <c r="E2">
        <v>900</v>
      </c>
      <c r="F2">
        <v>1.45</v>
      </c>
      <c r="G2">
        <f>IF(E2="","",E2*F2)</f>
        <v>1305</v>
      </c>
      <c r="H2">
        <f>G2</f>
        <v>1305</v>
      </c>
      <c r="J2" s="27">
        <f>SUM(G:G)-SUM(I:I)</f>
        <v>21682.75</v>
      </c>
      <c r="K2" s="23"/>
      <c r="L2" s="24"/>
      <c r="M2" t="str">
        <f t="shared" ref="M2:M65" si="0">IF(A2="","",MONTH(A2)&amp;"月份")</f>
        <v>12月份</v>
      </c>
    </row>
    <row r="3" spans="1:13" x14ac:dyDescent="0.2">
      <c r="A3" s="4">
        <v>41262</v>
      </c>
      <c r="B3" t="s">
        <v>148</v>
      </c>
      <c r="C3" s="1" t="s">
        <v>11</v>
      </c>
      <c r="D3" s="1" t="s">
        <v>114</v>
      </c>
      <c r="E3">
        <v>900</v>
      </c>
      <c r="F3">
        <v>1.45</v>
      </c>
      <c r="G3">
        <f t="shared" ref="G3:G66" si="1">IF(E3="","",E3*F3)</f>
        <v>1305</v>
      </c>
      <c r="H3">
        <f>IF(G3="","",G3+H2-I3)</f>
        <v>2610</v>
      </c>
      <c r="J3" s="27"/>
      <c r="K3" s="25"/>
      <c r="L3" s="26"/>
      <c r="M3" t="str">
        <f t="shared" si="0"/>
        <v>12月份</v>
      </c>
    </row>
    <row r="4" spans="1:13" x14ac:dyDescent="0.2">
      <c r="A4" s="4">
        <v>41262</v>
      </c>
      <c r="B4" t="s">
        <v>149</v>
      </c>
      <c r="C4" s="1" t="s">
        <v>11</v>
      </c>
      <c r="D4" s="1" t="s">
        <v>114</v>
      </c>
      <c r="E4">
        <v>900</v>
      </c>
      <c r="F4">
        <v>1.45</v>
      </c>
      <c r="G4">
        <f t="shared" si="1"/>
        <v>1305</v>
      </c>
      <c r="H4">
        <f t="shared" ref="H4:H67" si="2">IF(G4="","",G4+H3-I4)</f>
        <v>3915</v>
      </c>
      <c r="M4" t="str">
        <f t="shared" si="0"/>
        <v>12月份</v>
      </c>
    </row>
    <row r="5" spans="1:13" x14ac:dyDescent="0.2">
      <c r="A5" s="4">
        <v>41305</v>
      </c>
      <c r="B5" t="s">
        <v>150</v>
      </c>
      <c r="C5" s="1" t="s">
        <v>11</v>
      </c>
      <c r="D5" s="1" t="s">
        <v>114</v>
      </c>
      <c r="E5">
        <v>2360</v>
      </c>
      <c r="F5">
        <v>1.45</v>
      </c>
      <c r="G5">
        <f t="shared" si="1"/>
        <v>3422</v>
      </c>
      <c r="H5">
        <f t="shared" si="2"/>
        <v>7337</v>
      </c>
      <c r="M5" t="str">
        <f t="shared" si="0"/>
        <v>1月份</v>
      </c>
    </row>
    <row r="6" spans="1:13" x14ac:dyDescent="0.2">
      <c r="A6" s="4">
        <v>41364</v>
      </c>
      <c r="B6" t="s">
        <v>151</v>
      </c>
      <c r="C6" s="1" t="s">
        <v>11</v>
      </c>
      <c r="D6" s="1" t="s">
        <v>114</v>
      </c>
      <c r="E6">
        <v>2220</v>
      </c>
      <c r="F6">
        <v>1.65</v>
      </c>
      <c r="G6">
        <f t="shared" si="1"/>
        <v>3663</v>
      </c>
      <c r="H6">
        <f t="shared" si="2"/>
        <v>11000</v>
      </c>
      <c r="M6" t="str">
        <f t="shared" si="0"/>
        <v>3月份</v>
      </c>
    </row>
    <row r="7" spans="1:13" x14ac:dyDescent="0.2">
      <c r="A7" s="4">
        <v>41370</v>
      </c>
      <c r="B7" t="s">
        <v>151</v>
      </c>
      <c r="C7" s="1" t="s">
        <v>11</v>
      </c>
      <c r="D7" s="1" t="s">
        <v>114</v>
      </c>
      <c r="E7">
        <v>2520</v>
      </c>
      <c r="F7">
        <v>1.65</v>
      </c>
      <c r="G7">
        <f t="shared" si="1"/>
        <v>4158</v>
      </c>
      <c r="H7">
        <f t="shared" si="2"/>
        <v>15158</v>
      </c>
      <c r="M7" t="str">
        <f t="shared" si="0"/>
        <v>4月份</v>
      </c>
    </row>
    <row r="8" spans="1:13" x14ac:dyDescent="0.2">
      <c r="A8" s="4">
        <v>41376</v>
      </c>
      <c r="B8" t="s">
        <v>151</v>
      </c>
      <c r="C8" s="1" t="s">
        <v>11</v>
      </c>
      <c r="D8" s="1" t="s">
        <v>114</v>
      </c>
      <c r="E8">
        <v>2240</v>
      </c>
      <c r="F8">
        <v>1.65</v>
      </c>
      <c r="G8">
        <f t="shared" si="1"/>
        <v>3696</v>
      </c>
      <c r="H8">
        <f t="shared" si="2"/>
        <v>18854</v>
      </c>
      <c r="M8" t="str">
        <f t="shared" si="0"/>
        <v>4月份</v>
      </c>
    </row>
    <row r="9" spans="1:13" x14ac:dyDescent="0.2">
      <c r="A9" s="4">
        <v>41381</v>
      </c>
      <c r="B9" t="s">
        <v>151</v>
      </c>
      <c r="C9" s="1" t="s">
        <v>11</v>
      </c>
      <c r="D9" s="1" t="s">
        <v>114</v>
      </c>
      <c r="E9">
        <v>2450</v>
      </c>
      <c r="F9">
        <v>1.65</v>
      </c>
      <c r="G9">
        <f t="shared" si="1"/>
        <v>4042.5</v>
      </c>
      <c r="H9">
        <f t="shared" si="2"/>
        <v>22896.5</v>
      </c>
      <c r="M9" t="str">
        <f t="shared" si="0"/>
        <v>4月份</v>
      </c>
    </row>
    <row r="10" spans="1:13" x14ac:dyDescent="0.2">
      <c r="A10" s="4">
        <v>41373</v>
      </c>
      <c r="B10" t="s">
        <v>152</v>
      </c>
      <c r="C10" s="1" t="s">
        <v>11</v>
      </c>
      <c r="D10" s="1" t="s">
        <v>114</v>
      </c>
      <c r="E10">
        <v>2300</v>
      </c>
      <c r="F10">
        <v>1.65</v>
      </c>
      <c r="G10">
        <f t="shared" si="1"/>
        <v>3795</v>
      </c>
      <c r="H10">
        <f t="shared" si="2"/>
        <v>26691.5</v>
      </c>
      <c r="M10" t="str">
        <f t="shared" si="0"/>
        <v>4月份</v>
      </c>
    </row>
    <row r="11" spans="1:13" x14ac:dyDescent="0.2">
      <c r="A11" s="4">
        <v>41390</v>
      </c>
      <c r="B11" t="s">
        <v>253</v>
      </c>
      <c r="C11" s="1" t="s">
        <v>185</v>
      </c>
      <c r="D11" s="1" t="s">
        <v>247</v>
      </c>
      <c r="E11">
        <v>725</v>
      </c>
      <c r="F11">
        <v>1.65</v>
      </c>
      <c r="G11">
        <f t="shared" si="1"/>
        <v>1196.25</v>
      </c>
      <c r="H11">
        <f t="shared" si="2"/>
        <v>17887.75</v>
      </c>
      <c r="I11">
        <v>10000</v>
      </c>
      <c r="M11" t="str">
        <f t="shared" si="0"/>
        <v>4月份</v>
      </c>
    </row>
    <row r="12" spans="1:13" x14ac:dyDescent="0.2">
      <c r="A12" s="4">
        <v>41392</v>
      </c>
      <c r="B12" t="s">
        <v>254</v>
      </c>
      <c r="C12" s="1" t="s">
        <v>185</v>
      </c>
      <c r="D12" s="1" t="s">
        <v>247</v>
      </c>
      <c r="E12">
        <v>2300</v>
      </c>
      <c r="F12">
        <v>1.65</v>
      </c>
      <c r="G12">
        <f t="shared" si="1"/>
        <v>3795</v>
      </c>
      <c r="H12">
        <f t="shared" si="2"/>
        <v>21682.75</v>
      </c>
      <c r="M12" t="str">
        <f t="shared" si="0"/>
        <v>4月份</v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41339</v>
      </c>
      <c r="B2" t="s">
        <v>140</v>
      </c>
      <c r="C2" s="1" t="s">
        <v>35</v>
      </c>
      <c r="D2" s="1" t="s">
        <v>129</v>
      </c>
      <c r="E2">
        <v>1560</v>
      </c>
      <c r="F2">
        <v>1</v>
      </c>
      <c r="G2">
        <f>IF(E2="","",E2*F2)</f>
        <v>1560</v>
      </c>
      <c r="H2">
        <f>G2</f>
        <v>1560</v>
      </c>
      <c r="J2" s="27">
        <f>SUM(G:G)-SUM(I:I)</f>
        <v>18647</v>
      </c>
      <c r="K2" s="23"/>
      <c r="L2" s="24"/>
      <c r="M2" t="str">
        <f t="shared" ref="M2:M65" si="0">IF(A2="","",MONTH(A2)&amp;"月份")</f>
        <v>3月份</v>
      </c>
    </row>
    <row r="3" spans="1:13" x14ac:dyDescent="0.2">
      <c r="A3" s="4">
        <v>41341</v>
      </c>
      <c r="B3" t="s">
        <v>141</v>
      </c>
      <c r="C3" t="s">
        <v>142</v>
      </c>
      <c r="D3" s="1" t="s">
        <v>129</v>
      </c>
      <c r="E3">
        <v>1220</v>
      </c>
      <c r="F3">
        <v>0.75</v>
      </c>
      <c r="G3">
        <f t="shared" ref="G3:G66" si="1">IF(E3="","",E3*F3)</f>
        <v>915</v>
      </c>
      <c r="H3">
        <f>IF(G3="","",G3+H2-I3)</f>
        <v>2475</v>
      </c>
      <c r="J3" s="27"/>
      <c r="K3" s="25"/>
      <c r="L3" s="26"/>
      <c r="M3" t="str">
        <f t="shared" si="0"/>
        <v>3月份</v>
      </c>
    </row>
    <row r="4" spans="1:13" x14ac:dyDescent="0.2">
      <c r="A4" s="4">
        <v>41341</v>
      </c>
      <c r="B4" t="s">
        <v>143</v>
      </c>
      <c r="C4" t="s">
        <v>144</v>
      </c>
      <c r="D4" s="1" t="s">
        <v>129</v>
      </c>
      <c r="E4">
        <v>2000</v>
      </c>
      <c r="F4">
        <v>0.75</v>
      </c>
      <c r="G4">
        <f t="shared" si="1"/>
        <v>1500</v>
      </c>
      <c r="H4">
        <f t="shared" ref="H4:H67" si="2">IF(G4="","",G4+H3-I4)</f>
        <v>3975</v>
      </c>
      <c r="M4" t="str">
        <f t="shared" si="0"/>
        <v>3月份</v>
      </c>
    </row>
    <row r="5" spans="1:13" x14ac:dyDescent="0.2">
      <c r="A5" s="4">
        <v>41344</v>
      </c>
      <c r="B5" t="s">
        <v>145</v>
      </c>
      <c r="C5" s="1" t="s">
        <v>11</v>
      </c>
      <c r="D5" s="1" t="s">
        <v>114</v>
      </c>
      <c r="E5">
        <v>4530</v>
      </c>
      <c r="F5">
        <v>1.6</v>
      </c>
      <c r="G5">
        <f t="shared" si="1"/>
        <v>7248</v>
      </c>
      <c r="H5">
        <f t="shared" si="2"/>
        <v>11223</v>
      </c>
      <c r="M5" t="str">
        <f t="shared" si="0"/>
        <v>3月份</v>
      </c>
    </row>
    <row r="6" spans="1:13" x14ac:dyDescent="0.2">
      <c r="A6" s="4">
        <v>41349</v>
      </c>
      <c r="B6" t="s">
        <v>140</v>
      </c>
      <c r="C6" s="1" t="s">
        <v>35</v>
      </c>
      <c r="D6" s="1" t="s">
        <v>129</v>
      </c>
      <c r="E6">
        <v>3375</v>
      </c>
      <c r="F6">
        <v>1</v>
      </c>
      <c r="G6">
        <f t="shared" si="1"/>
        <v>3375</v>
      </c>
      <c r="H6">
        <f t="shared" si="2"/>
        <v>14598</v>
      </c>
      <c r="M6" t="str">
        <f t="shared" si="0"/>
        <v>3月份</v>
      </c>
    </row>
    <row r="7" spans="1:13" x14ac:dyDescent="0.2">
      <c r="A7" s="4">
        <v>41354</v>
      </c>
      <c r="B7" t="s">
        <v>145</v>
      </c>
      <c r="C7" s="1" t="s">
        <v>11</v>
      </c>
      <c r="D7" s="1" t="s">
        <v>114</v>
      </c>
      <c r="E7">
        <v>2780</v>
      </c>
      <c r="F7">
        <v>1.6</v>
      </c>
      <c r="G7">
        <f t="shared" si="1"/>
        <v>4448</v>
      </c>
      <c r="H7">
        <f t="shared" si="2"/>
        <v>19046</v>
      </c>
      <c r="M7" t="str">
        <f t="shared" si="0"/>
        <v>3月份</v>
      </c>
    </row>
    <row r="8" spans="1:13" x14ac:dyDescent="0.2">
      <c r="A8" s="4">
        <v>41362</v>
      </c>
      <c r="B8" t="s">
        <v>140</v>
      </c>
      <c r="C8" s="1" t="s">
        <v>35</v>
      </c>
      <c r="D8" s="1" t="s">
        <v>129</v>
      </c>
      <c r="E8">
        <v>1040</v>
      </c>
      <c r="F8">
        <v>1</v>
      </c>
      <c r="G8">
        <f t="shared" si="1"/>
        <v>1040</v>
      </c>
      <c r="H8">
        <f t="shared" si="2"/>
        <v>20086</v>
      </c>
      <c r="M8" t="str">
        <f t="shared" si="0"/>
        <v>3月份</v>
      </c>
    </row>
    <row r="9" spans="1:13" x14ac:dyDescent="0.2">
      <c r="A9" s="4">
        <v>41365</v>
      </c>
      <c r="B9" t="s">
        <v>140</v>
      </c>
      <c r="C9" s="1" t="s">
        <v>35</v>
      </c>
      <c r="D9" s="1" t="s">
        <v>129</v>
      </c>
      <c r="E9">
        <v>2460</v>
      </c>
      <c r="F9">
        <v>1</v>
      </c>
      <c r="G9">
        <f t="shared" si="1"/>
        <v>2460</v>
      </c>
      <c r="H9">
        <f t="shared" si="2"/>
        <v>22546</v>
      </c>
      <c r="M9" t="str">
        <f t="shared" si="0"/>
        <v>4月份</v>
      </c>
    </row>
    <row r="10" spans="1:13" x14ac:dyDescent="0.2">
      <c r="A10" s="4">
        <v>41370</v>
      </c>
      <c r="B10" t="s">
        <v>145</v>
      </c>
      <c r="C10" s="1" t="s">
        <v>11</v>
      </c>
      <c r="D10" s="1" t="s">
        <v>114</v>
      </c>
      <c r="E10">
        <v>1860</v>
      </c>
      <c r="F10">
        <v>1.6</v>
      </c>
      <c r="G10">
        <f t="shared" si="1"/>
        <v>2976</v>
      </c>
      <c r="H10">
        <f t="shared" si="2"/>
        <v>15522</v>
      </c>
      <c r="I10">
        <v>10000</v>
      </c>
      <c r="M10" t="str">
        <f t="shared" si="0"/>
        <v>4月份</v>
      </c>
    </row>
    <row r="11" spans="1:13" x14ac:dyDescent="0.2">
      <c r="A11" s="4">
        <v>41378</v>
      </c>
      <c r="B11" t="s">
        <v>140</v>
      </c>
      <c r="C11" s="1" t="s">
        <v>35</v>
      </c>
      <c r="D11" s="1" t="s">
        <v>129</v>
      </c>
      <c r="E11">
        <v>2435</v>
      </c>
      <c r="F11">
        <v>1</v>
      </c>
      <c r="G11">
        <f t="shared" si="1"/>
        <v>2435</v>
      </c>
      <c r="H11">
        <f t="shared" si="2"/>
        <v>17957</v>
      </c>
      <c r="M11" t="str">
        <f t="shared" si="0"/>
        <v>4月份</v>
      </c>
    </row>
    <row r="12" spans="1:13" x14ac:dyDescent="0.2">
      <c r="A12" s="4">
        <v>41392</v>
      </c>
      <c r="B12" t="s">
        <v>251</v>
      </c>
      <c r="C12" s="1" t="s">
        <v>252</v>
      </c>
      <c r="D12" s="1" t="s">
        <v>250</v>
      </c>
      <c r="E12">
        <v>690</v>
      </c>
      <c r="F12">
        <v>1</v>
      </c>
      <c r="G12">
        <f t="shared" si="1"/>
        <v>690</v>
      </c>
      <c r="H12">
        <f t="shared" si="2"/>
        <v>18647</v>
      </c>
      <c r="M12" t="str">
        <f t="shared" si="0"/>
        <v>4月份</v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41328</v>
      </c>
      <c r="B2" t="s">
        <v>127</v>
      </c>
      <c r="C2" s="1" t="s">
        <v>128</v>
      </c>
      <c r="D2" s="1" t="s">
        <v>129</v>
      </c>
      <c r="E2">
        <v>2180</v>
      </c>
      <c r="F2">
        <v>0.6</v>
      </c>
      <c r="G2">
        <f>IF(E2="","",E2*F2)</f>
        <v>1308</v>
      </c>
      <c r="H2">
        <f>G2-I2</f>
        <v>14008</v>
      </c>
      <c r="I2">
        <v>-12700</v>
      </c>
      <c r="J2" s="27">
        <f>SUM(G:G)-SUM(I:I)</f>
        <v>69641.5</v>
      </c>
      <c r="K2" s="23"/>
      <c r="L2" s="24"/>
      <c r="M2" t="str">
        <f t="shared" ref="M2:M65" si="0">IF(A2="","",MONTH(A2)&amp;"月份")</f>
        <v>2月份</v>
      </c>
    </row>
    <row r="3" spans="1:13" x14ac:dyDescent="0.2">
      <c r="A3" s="4">
        <v>41328</v>
      </c>
      <c r="B3" t="s">
        <v>130</v>
      </c>
      <c r="C3" s="1" t="s">
        <v>128</v>
      </c>
      <c r="D3" s="1" t="s">
        <v>129</v>
      </c>
      <c r="E3">
        <v>2220</v>
      </c>
      <c r="F3">
        <v>0.6</v>
      </c>
      <c r="G3">
        <f t="shared" ref="G3:G66" si="1">IF(E3="","",E3*F3)</f>
        <v>1332</v>
      </c>
      <c r="H3">
        <f>IF(G3="","",G3+H2-I3)</f>
        <v>15340</v>
      </c>
      <c r="J3" s="27"/>
      <c r="K3" s="25"/>
      <c r="L3" s="26"/>
      <c r="M3" t="str">
        <f t="shared" si="0"/>
        <v>2月份</v>
      </c>
    </row>
    <row r="4" spans="1:13" x14ac:dyDescent="0.2">
      <c r="A4" s="4">
        <v>41338</v>
      </c>
      <c r="B4" t="s">
        <v>131</v>
      </c>
      <c r="C4" s="1" t="s">
        <v>11</v>
      </c>
      <c r="D4" s="1" t="s">
        <v>114</v>
      </c>
      <c r="E4">
        <v>2250</v>
      </c>
      <c r="F4">
        <v>1.55</v>
      </c>
      <c r="G4">
        <f t="shared" si="1"/>
        <v>3487.5</v>
      </c>
      <c r="H4">
        <f t="shared" ref="H4:H67" si="2">IF(G4="","",G4+H3-I4)</f>
        <v>18827.5</v>
      </c>
      <c r="M4" t="str">
        <f t="shared" si="0"/>
        <v>3月份</v>
      </c>
    </row>
    <row r="5" spans="1:13" x14ac:dyDescent="0.2">
      <c r="A5" s="4">
        <v>41340</v>
      </c>
      <c r="B5" t="s">
        <v>132</v>
      </c>
      <c r="C5" s="1" t="s">
        <v>11</v>
      </c>
      <c r="D5" s="1" t="s">
        <v>114</v>
      </c>
      <c r="E5">
        <v>1470</v>
      </c>
      <c r="F5">
        <v>1.55</v>
      </c>
      <c r="G5">
        <f t="shared" si="1"/>
        <v>2278.5</v>
      </c>
      <c r="H5">
        <f t="shared" si="2"/>
        <v>20106</v>
      </c>
      <c r="I5">
        <v>1000</v>
      </c>
      <c r="M5" t="str">
        <f t="shared" si="0"/>
        <v>3月份</v>
      </c>
    </row>
    <row r="6" spans="1:13" x14ac:dyDescent="0.2">
      <c r="A6" s="4">
        <v>41343</v>
      </c>
      <c r="B6" t="s">
        <v>133</v>
      </c>
      <c r="C6" s="1" t="s">
        <v>11</v>
      </c>
      <c r="D6" s="1" t="s">
        <v>114</v>
      </c>
      <c r="E6">
        <v>2530</v>
      </c>
      <c r="F6">
        <v>1.55</v>
      </c>
      <c r="G6">
        <f t="shared" si="1"/>
        <v>3921.5</v>
      </c>
      <c r="H6">
        <f t="shared" si="2"/>
        <v>24027.5</v>
      </c>
      <c r="M6" t="str">
        <f t="shared" si="0"/>
        <v>3月份</v>
      </c>
    </row>
    <row r="7" spans="1:13" x14ac:dyDescent="0.2">
      <c r="A7" s="4">
        <v>41346</v>
      </c>
      <c r="B7" t="s">
        <v>134</v>
      </c>
      <c r="C7" s="1" t="s">
        <v>11</v>
      </c>
      <c r="D7" s="1" t="s">
        <v>114</v>
      </c>
      <c r="E7">
        <v>2150</v>
      </c>
      <c r="F7">
        <v>1.55</v>
      </c>
      <c r="G7">
        <f t="shared" si="1"/>
        <v>3332.5</v>
      </c>
      <c r="H7">
        <f t="shared" si="2"/>
        <v>25360</v>
      </c>
      <c r="I7">
        <v>2000</v>
      </c>
      <c r="M7" t="str">
        <f t="shared" si="0"/>
        <v>3月份</v>
      </c>
    </row>
    <row r="8" spans="1:13" x14ac:dyDescent="0.2">
      <c r="A8" s="4">
        <v>41349</v>
      </c>
      <c r="B8" t="s">
        <v>135</v>
      </c>
      <c r="C8" s="1" t="s">
        <v>11</v>
      </c>
      <c r="D8" s="1" t="s">
        <v>114</v>
      </c>
      <c r="E8">
        <v>2950</v>
      </c>
      <c r="F8">
        <v>1.55</v>
      </c>
      <c r="G8">
        <f t="shared" si="1"/>
        <v>4572.5</v>
      </c>
      <c r="H8">
        <f t="shared" si="2"/>
        <v>29932.5</v>
      </c>
      <c r="M8" t="str">
        <f t="shared" si="0"/>
        <v>3月份</v>
      </c>
    </row>
    <row r="9" spans="1:13" x14ac:dyDescent="0.2">
      <c r="A9" s="4">
        <v>41357</v>
      </c>
      <c r="B9" t="s">
        <v>133</v>
      </c>
      <c r="C9" s="1" t="s">
        <v>11</v>
      </c>
      <c r="D9" s="1" t="s">
        <v>114</v>
      </c>
      <c r="E9">
        <v>3110</v>
      </c>
      <c r="F9">
        <v>1.55</v>
      </c>
      <c r="G9">
        <f t="shared" si="1"/>
        <v>4820.5</v>
      </c>
      <c r="H9">
        <f t="shared" si="2"/>
        <v>34753</v>
      </c>
      <c r="M9" t="str">
        <f t="shared" si="0"/>
        <v>3月份</v>
      </c>
    </row>
    <row r="10" spans="1:13" x14ac:dyDescent="0.2">
      <c r="A10" s="4">
        <v>41361</v>
      </c>
      <c r="B10" t="s">
        <v>134</v>
      </c>
      <c r="C10" s="1" t="s">
        <v>11</v>
      </c>
      <c r="D10" s="1" t="s">
        <v>114</v>
      </c>
      <c r="E10">
        <v>2100</v>
      </c>
      <c r="F10">
        <v>1.55</v>
      </c>
      <c r="G10">
        <f t="shared" si="1"/>
        <v>3255</v>
      </c>
      <c r="H10">
        <f t="shared" si="2"/>
        <v>38008</v>
      </c>
      <c r="M10" t="str">
        <f t="shared" si="0"/>
        <v>3月份</v>
      </c>
    </row>
    <row r="11" spans="1:13" x14ac:dyDescent="0.2">
      <c r="A11" s="4">
        <v>41371</v>
      </c>
      <c r="B11" t="s">
        <v>133</v>
      </c>
      <c r="C11" s="1" t="s">
        <v>11</v>
      </c>
      <c r="D11" s="1" t="s">
        <v>114</v>
      </c>
      <c r="E11">
        <v>5780</v>
      </c>
      <c r="F11">
        <v>1.55</v>
      </c>
      <c r="G11">
        <f t="shared" si="1"/>
        <v>8959</v>
      </c>
      <c r="H11">
        <f t="shared" si="2"/>
        <v>44967</v>
      </c>
      <c r="I11">
        <v>2000</v>
      </c>
      <c r="M11" t="str">
        <f t="shared" si="0"/>
        <v>4月份</v>
      </c>
    </row>
    <row r="12" spans="1:13" x14ac:dyDescent="0.2">
      <c r="A12" s="4">
        <v>41374</v>
      </c>
      <c r="B12" t="s">
        <v>136</v>
      </c>
      <c r="C12" s="1" t="s">
        <v>11</v>
      </c>
      <c r="D12" s="1" t="s">
        <v>114</v>
      </c>
      <c r="E12">
        <v>2200</v>
      </c>
      <c r="F12">
        <v>1.55</v>
      </c>
      <c r="G12">
        <f t="shared" si="1"/>
        <v>3410</v>
      </c>
      <c r="H12">
        <f t="shared" si="2"/>
        <v>48377</v>
      </c>
      <c r="M12" t="str">
        <f t="shared" si="0"/>
        <v>4月份</v>
      </c>
    </row>
    <row r="13" spans="1:13" x14ac:dyDescent="0.2">
      <c r="A13" s="4">
        <v>41379</v>
      </c>
      <c r="B13" t="s">
        <v>137</v>
      </c>
      <c r="C13" s="1" t="s">
        <v>11</v>
      </c>
      <c r="D13" s="1" t="s">
        <v>114</v>
      </c>
      <c r="E13">
        <v>2320</v>
      </c>
      <c r="F13">
        <v>1.55</v>
      </c>
      <c r="G13">
        <f t="shared" si="1"/>
        <v>3596</v>
      </c>
      <c r="H13">
        <f t="shared" si="2"/>
        <v>51973</v>
      </c>
      <c r="M13" t="str">
        <f t="shared" si="0"/>
        <v>4月份</v>
      </c>
    </row>
    <row r="14" spans="1:13" x14ac:dyDescent="0.2">
      <c r="A14" s="4">
        <v>41382</v>
      </c>
      <c r="B14" t="s">
        <v>138</v>
      </c>
      <c r="C14" s="1" t="s">
        <v>11</v>
      </c>
      <c r="D14" s="1" t="s">
        <v>114</v>
      </c>
      <c r="E14">
        <v>1730</v>
      </c>
      <c r="F14">
        <v>1.55</v>
      </c>
      <c r="G14">
        <f t="shared" si="1"/>
        <v>2681.5</v>
      </c>
      <c r="H14">
        <f t="shared" si="2"/>
        <v>54654.5</v>
      </c>
      <c r="M14" t="str">
        <f t="shared" si="0"/>
        <v>4月份</v>
      </c>
    </row>
    <row r="15" spans="1:13" x14ac:dyDescent="0.2">
      <c r="A15" s="4">
        <v>41387</v>
      </c>
      <c r="B15" t="s">
        <v>133</v>
      </c>
      <c r="C15" s="1" t="s">
        <v>11</v>
      </c>
      <c r="D15" s="1" t="s">
        <v>114</v>
      </c>
      <c r="E15">
        <v>4740</v>
      </c>
      <c r="F15">
        <v>1.55</v>
      </c>
      <c r="G15">
        <f t="shared" si="1"/>
        <v>7347</v>
      </c>
      <c r="H15">
        <f t="shared" si="2"/>
        <v>50001.5</v>
      </c>
      <c r="I15">
        <v>12000</v>
      </c>
      <c r="M15" t="str">
        <f t="shared" si="0"/>
        <v>4月份</v>
      </c>
    </row>
    <row r="16" spans="1:13" x14ac:dyDescent="0.2">
      <c r="A16" s="4">
        <v>41393</v>
      </c>
      <c r="B16" t="s">
        <v>301</v>
      </c>
      <c r="C16" s="1" t="s">
        <v>11</v>
      </c>
      <c r="D16" s="1" t="s">
        <v>114</v>
      </c>
      <c r="E16">
        <v>7140</v>
      </c>
      <c r="F16">
        <v>1.55</v>
      </c>
      <c r="G16">
        <f t="shared" si="1"/>
        <v>11067</v>
      </c>
      <c r="H16">
        <f t="shared" si="2"/>
        <v>61068.5</v>
      </c>
      <c r="M16" t="str">
        <f t="shared" si="0"/>
        <v>4月份</v>
      </c>
    </row>
    <row r="17" spans="1:13" x14ac:dyDescent="0.2">
      <c r="A17" s="4">
        <v>41397</v>
      </c>
      <c r="B17" t="s">
        <v>302</v>
      </c>
      <c r="C17" s="1" t="s">
        <v>11</v>
      </c>
      <c r="D17" s="1" t="s">
        <v>114</v>
      </c>
      <c r="E17">
        <v>1850</v>
      </c>
      <c r="F17">
        <v>1.55</v>
      </c>
      <c r="G17">
        <f t="shared" si="1"/>
        <v>2867.5</v>
      </c>
      <c r="H17">
        <f t="shared" si="2"/>
        <v>63936</v>
      </c>
      <c r="M17" t="str">
        <f t="shared" si="0"/>
        <v>5月份</v>
      </c>
    </row>
    <row r="18" spans="1:13" x14ac:dyDescent="0.2">
      <c r="A18" s="4">
        <v>41398</v>
      </c>
      <c r="B18" t="s">
        <v>303</v>
      </c>
      <c r="C18" s="1" t="s">
        <v>11</v>
      </c>
      <c r="D18" s="1" t="s">
        <v>114</v>
      </c>
      <c r="E18">
        <v>3600</v>
      </c>
      <c r="F18">
        <v>1.55</v>
      </c>
      <c r="G18">
        <f t="shared" si="1"/>
        <v>5580</v>
      </c>
      <c r="H18">
        <f t="shared" si="2"/>
        <v>69516</v>
      </c>
      <c r="M18" t="str">
        <f t="shared" si="0"/>
        <v>5月份</v>
      </c>
    </row>
    <row r="19" spans="1:13" x14ac:dyDescent="0.2">
      <c r="A19" s="4">
        <v>41401</v>
      </c>
      <c r="B19" t="s">
        <v>301</v>
      </c>
      <c r="C19" s="1" t="s">
        <v>11</v>
      </c>
      <c r="D19" s="1" t="s">
        <v>114</v>
      </c>
      <c r="E19">
        <v>3630</v>
      </c>
      <c r="F19">
        <v>1.55</v>
      </c>
      <c r="G19">
        <f t="shared" si="1"/>
        <v>5626.5</v>
      </c>
      <c r="H19">
        <f t="shared" si="2"/>
        <v>75142.5</v>
      </c>
      <c r="M19" t="str">
        <f t="shared" si="0"/>
        <v>5月份</v>
      </c>
    </row>
    <row r="20" spans="1:13" x14ac:dyDescent="0.2">
      <c r="A20" s="4">
        <v>41407</v>
      </c>
      <c r="B20" t="s">
        <v>301</v>
      </c>
      <c r="C20" s="1" t="s">
        <v>11</v>
      </c>
      <c r="D20" s="1" t="s">
        <v>114</v>
      </c>
      <c r="E20">
        <v>3350</v>
      </c>
      <c r="F20">
        <v>1.3</v>
      </c>
      <c r="G20">
        <f t="shared" si="1"/>
        <v>4355</v>
      </c>
      <c r="H20">
        <f t="shared" si="2"/>
        <v>79497.5</v>
      </c>
      <c r="M20" t="str">
        <f t="shared" si="0"/>
        <v>5月份</v>
      </c>
    </row>
    <row r="21" spans="1:13" x14ac:dyDescent="0.2">
      <c r="A21" s="4">
        <v>41407</v>
      </c>
      <c r="B21" t="s">
        <v>301</v>
      </c>
      <c r="C21" s="1" t="s">
        <v>11</v>
      </c>
      <c r="D21" s="1" t="s">
        <v>114</v>
      </c>
      <c r="E21">
        <v>3770</v>
      </c>
      <c r="F21">
        <v>1.3</v>
      </c>
      <c r="G21">
        <f t="shared" si="1"/>
        <v>4901</v>
      </c>
      <c r="H21">
        <f t="shared" si="2"/>
        <v>84394</v>
      </c>
      <c r="I21">
        <v>4.5</v>
      </c>
      <c r="M21" t="str">
        <f t="shared" si="0"/>
        <v>5月份</v>
      </c>
    </row>
    <row r="22" spans="1:13" x14ac:dyDescent="0.2">
      <c r="A22" s="4">
        <v>41409</v>
      </c>
      <c r="B22" t="s">
        <v>302</v>
      </c>
      <c r="C22" s="1" t="s">
        <v>11</v>
      </c>
      <c r="D22" s="1" t="s">
        <v>114</v>
      </c>
      <c r="E22">
        <v>1450</v>
      </c>
      <c r="F22">
        <v>1.55</v>
      </c>
      <c r="G22">
        <f t="shared" si="1"/>
        <v>2247.5</v>
      </c>
      <c r="H22">
        <f t="shared" si="2"/>
        <v>69641.5</v>
      </c>
      <c r="I22">
        <v>17000</v>
      </c>
      <c r="M22" t="str">
        <f t="shared" si="0"/>
        <v>5月份</v>
      </c>
    </row>
    <row r="23" spans="1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1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1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1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1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1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1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1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1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1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41295</v>
      </c>
      <c r="B2" t="s">
        <v>122</v>
      </c>
      <c r="C2" s="1" t="s">
        <v>11</v>
      </c>
      <c r="D2" s="1" t="s">
        <v>114</v>
      </c>
      <c r="E2">
        <v>1110</v>
      </c>
      <c r="F2">
        <v>1.4</v>
      </c>
      <c r="G2">
        <f>IF(E2="","",E2*F2)</f>
        <v>1554</v>
      </c>
      <c r="H2">
        <f>G2</f>
        <v>1554</v>
      </c>
      <c r="J2" s="27">
        <f>SUM(G:G)-SUM(I:I)</f>
        <v>18399.5</v>
      </c>
      <c r="K2" s="23"/>
      <c r="L2" s="24"/>
      <c r="M2" t="str">
        <f t="shared" ref="M2:M65" si="0">IF(A2="","",MONTH(A2)&amp;"月份")</f>
        <v>1月份</v>
      </c>
    </row>
    <row r="3" spans="1:13" x14ac:dyDescent="0.2">
      <c r="A3" s="4">
        <v>41302</v>
      </c>
      <c r="B3" t="s">
        <v>123</v>
      </c>
      <c r="C3" s="1" t="s">
        <v>11</v>
      </c>
      <c r="D3" s="1" t="s">
        <v>114</v>
      </c>
      <c r="E3">
        <v>2010</v>
      </c>
      <c r="F3">
        <v>1.4</v>
      </c>
      <c r="G3">
        <f t="shared" ref="G3:G67" si="1">IF(E3="","",E3*F3)</f>
        <v>2814</v>
      </c>
      <c r="H3">
        <f>IF(G3="","",G3+H2-I3)</f>
        <v>4368</v>
      </c>
      <c r="J3" s="27"/>
      <c r="K3" s="25"/>
      <c r="L3" s="26"/>
      <c r="M3" t="str">
        <f t="shared" si="0"/>
        <v>1月份</v>
      </c>
    </row>
    <row r="4" spans="1:13" x14ac:dyDescent="0.2">
      <c r="A4" s="4">
        <v>41328</v>
      </c>
      <c r="B4" t="s">
        <v>124</v>
      </c>
      <c r="C4" s="1" t="s">
        <v>11</v>
      </c>
      <c r="D4" s="1" t="s">
        <v>114</v>
      </c>
      <c r="E4">
        <v>1100</v>
      </c>
      <c r="F4">
        <v>1.6</v>
      </c>
      <c r="G4">
        <f t="shared" si="1"/>
        <v>1760</v>
      </c>
      <c r="H4">
        <f t="shared" ref="H4:H47" si="2">IF(G4="","",G4+H3-I4)</f>
        <v>6128</v>
      </c>
      <c r="M4" t="str">
        <f t="shared" si="0"/>
        <v>2月份</v>
      </c>
    </row>
    <row r="5" spans="1:13" x14ac:dyDescent="0.2">
      <c r="A5" s="4">
        <v>41341</v>
      </c>
      <c r="B5" t="s">
        <v>125</v>
      </c>
      <c r="C5" s="1" t="s">
        <v>126</v>
      </c>
      <c r="D5" s="1" t="s">
        <v>114</v>
      </c>
      <c r="E5">
        <v>1000</v>
      </c>
      <c r="F5">
        <v>1.65</v>
      </c>
      <c r="G5">
        <f t="shared" si="1"/>
        <v>1650</v>
      </c>
      <c r="H5">
        <f t="shared" si="2"/>
        <v>7778</v>
      </c>
      <c r="M5" t="str">
        <f t="shared" si="0"/>
        <v>3月份</v>
      </c>
    </row>
    <row r="6" spans="1:13" x14ac:dyDescent="0.2">
      <c r="A6" s="4">
        <v>41354</v>
      </c>
      <c r="B6" t="s">
        <v>125</v>
      </c>
      <c r="C6" s="1" t="s">
        <v>126</v>
      </c>
      <c r="D6" s="1" t="s">
        <v>114</v>
      </c>
      <c r="E6">
        <v>510</v>
      </c>
      <c r="F6">
        <v>1.65</v>
      </c>
      <c r="G6">
        <f t="shared" si="1"/>
        <v>841.5</v>
      </c>
      <c r="H6">
        <f t="shared" si="2"/>
        <v>8619.5</v>
      </c>
      <c r="M6" t="str">
        <f t="shared" si="0"/>
        <v>3月份</v>
      </c>
    </row>
    <row r="7" spans="1:13" x14ac:dyDescent="0.2">
      <c r="A7" s="4">
        <v>41357</v>
      </c>
      <c r="B7" t="s">
        <v>125</v>
      </c>
      <c r="C7" s="1" t="s">
        <v>126</v>
      </c>
      <c r="D7" s="1" t="s">
        <v>114</v>
      </c>
      <c r="E7">
        <v>520</v>
      </c>
      <c r="F7">
        <v>1.65</v>
      </c>
      <c r="G7">
        <f t="shared" si="1"/>
        <v>858</v>
      </c>
      <c r="H7">
        <f t="shared" si="2"/>
        <v>9477.5</v>
      </c>
      <c r="M7" t="str">
        <f t="shared" si="0"/>
        <v>3月份</v>
      </c>
    </row>
    <row r="8" spans="1:13" x14ac:dyDescent="0.2">
      <c r="A8" s="4">
        <v>41359</v>
      </c>
      <c r="B8" t="s">
        <v>122</v>
      </c>
      <c r="C8" s="1" t="s">
        <v>11</v>
      </c>
      <c r="D8" s="1" t="s">
        <v>114</v>
      </c>
      <c r="E8">
        <v>960</v>
      </c>
      <c r="F8">
        <v>1.6</v>
      </c>
      <c r="G8">
        <f t="shared" si="1"/>
        <v>1536</v>
      </c>
      <c r="H8">
        <f t="shared" si="2"/>
        <v>11013.5</v>
      </c>
      <c r="M8" t="str">
        <f t="shared" si="0"/>
        <v>3月份</v>
      </c>
    </row>
    <row r="9" spans="1:13" x14ac:dyDescent="0.2">
      <c r="A9" s="4">
        <v>41366</v>
      </c>
      <c r="B9" t="s">
        <v>125</v>
      </c>
      <c r="C9" s="1" t="s">
        <v>126</v>
      </c>
      <c r="D9" s="1" t="s">
        <v>114</v>
      </c>
      <c r="E9">
        <v>3700</v>
      </c>
      <c r="F9">
        <v>1.65</v>
      </c>
      <c r="G9">
        <f t="shared" si="1"/>
        <v>6105</v>
      </c>
      <c r="H9">
        <f t="shared" si="2"/>
        <v>17118.5</v>
      </c>
      <c r="M9" t="str">
        <f t="shared" si="0"/>
        <v>4月份</v>
      </c>
    </row>
    <row r="10" spans="1:13" x14ac:dyDescent="0.2">
      <c r="A10" s="4">
        <v>41373</v>
      </c>
      <c r="B10" t="s">
        <v>125</v>
      </c>
      <c r="C10" s="1" t="s">
        <v>126</v>
      </c>
      <c r="D10" s="1" t="s">
        <v>114</v>
      </c>
      <c r="E10">
        <v>1990</v>
      </c>
      <c r="F10">
        <v>1.7</v>
      </c>
      <c r="G10">
        <f t="shared" si="1"/>
        <v>3383</v>
      </c>
      <c r="H10">
        <f t="shared" si="2"/>
        <v>5501.5</v>
      </c>
      <c r="I10">
        <v>15000</v>
      </c>
      <c r="M10" t="str">
        <f t="shared" si="0"/>
        <v>4月份</v>
      </c>
    </row>
    <row r="11" spans="1:13" x14ac:dyDescent="0.2">
      <c r="A11" s="4">
        <v>41379</v>
      </c>
      <c r="B11" t="s">
        <v>122</v>
      </c>
      <c r="C11" s="1" t="s">
        <v>11</v>
      </c>
      <c r="D11" s="1" t="s">
        <v>114</v>
      </c>
      <c r="E11">
        <v>740</v>
      </c>
      <c r="F11">
        <v>1.6</v>
      </c>
      <c r="G11">
        <f t="shared" si="1"/>
        <v>1184</v>
      </c>
      <c r="H11">
        <f t="shared" si="2"/>
        <v>6685.5</v>
      </c>
      <c r="M11" t="str">
        <f t="shared" si="0"/>
        <v>4月份</v>
      </c>
    </row>
    <row r="12" spans="1:13" x14ac:dyDescent="0.2">
      <c r="A12" s="4">
        <v>41380</v>
      </c>
      <c r="B12" t="s">
        <v>123</v>
      </c>
      <c r="C12" s="1" t="s">
        <v>11</v>
      </c>
      <c r="D12" s="1" t="s">
        <v>114</v>
      </c>
      <c r="E12">
        <v>410</v>
      </c>
      <c r="F12">
        <v>1.6</v>
      </c>
      <c r="G12">
        <f t="shared" si="1"/>
        <v>656</v>
      </c>
      <c r="H12">
        <f t="shared" si="2"/>
        <v>7341.5</v>
      </c>
      <c r="M12" t="str">
        <f t="shared" si="0"/>
        <v>4月份</v>
      </c>
    </row>
    <row r="13" spans="1:13" x14ac:dyDescent="0.2">
      <c r="A13" s="4">
        <v>41381</v>
      </c>
      <c r="B13" t="s">
        <v>125</v>
      </c>
      <c r="C13" s="1" t="s">
        <v>126</v>
      </c>
      <c r="D13" s="1" t="s">
        <v>114</v>
      </c>
      <c r="E13">
        <v>2600</v>
      </c>
      <c r="F13">
        <v>1.6</v>
      </c>
      <c r="G13">
        <f t="shared" si="1"/>
        <v>4160</v>
      </c>
      <c r="H13">
        <f t="shared" si="2"/>
        <v>11501.5</v>
      </c>
      <c r="M13" t="str">
        <f t="shared" si="0"/>
        <v>4月份</v>
      </c>
    </row>
    <row r="14" spans="1:13" x14ac:dyDescent="0.2">
      <c r="A14" s="4">
        <v>41386</v>
      </c>
      <c r="B14" t="s">
        <v>125</v>
      </c>
      <c r="C14" s="1" t="s">
        <v>126</v>
      </c>
      <c r="D14" s="1" t="s">
        <v>114</v>
      </c>
      <c r="E14">
        <v>1200</v>
      </c>
      <c r="F14">
        <v>1.65</v>
      </c>
      <c r="G14">
        <f t="shared" si="1"/>
        <v>1980</v>
      </c>
      <c r="H14">
        <f t="shared" si="2"/>
        <v>13481.5</v>
      </c>
      <c r="M14" t="str">
        <f t="shared" si="0"/>
        <v>4月份</v>
      </c>
    </row>
    <row r="15" spans="1:13" x14ac:dyDescent="0.2">
      <c r="A15" s="4">
        <v>41389</v>
      </c>
      <c r="B15" t="s">
        <v>187</v>
      </c>
      <c r="C15" s="1" t="s">
        <v>126</v>
      </c>
      <c r="D15" s="1" t="s">
        <v>188</v>
      </c>
      <c r="E15">
        <v>740</v>
      </c>
      <c r="F15">
        <v>1.65</v>
      </c>
      <c r="G15">
        <f t="shared" si="1"/>
        <v>1221</v>
      </c>
      <c r="H15">
        <f t="shared" si="2"/>
        <v>14702.5</v>
      </c>
      <c r="M15" t="str">
        <f t="shared" si="0"/>
        <v>4月份</v>
      </c>
    </row>
    <row r="16" spans="1:13" x14ac:dyDescent="0.2">
      <c r="A16" s="4">
        <v>41394</v>
      </c>
      <c r="B16" t="s">
        <v>299</v>
      </c>
      <c r="C16" s="1" t="s">
        <v>126</v>
      </c>
      <c r="D16" s="1" t="s">
        <v>267</v>
      </c>
      <c r="E16">
        <v>1940</v>
      </c>
      <c r="F16">
        <v>1.65</v>
      </c>
      <c r="G16">
        <f t="shared" si="1"/>
        <v>3201</v>
      </c>
      <c r="H16">
        <f t="shared" si="2"/>
        <v>17903.5</v>
      </c>
      <c r="M16" t="str">
        <f t="shared" si="0"/>
        <v>4月份</v>
      </c>
    </row>
    <row r="17" spans="1:13" x14ac:dyDescent="0.2">
      <c r="A17" s="4">
        <v>41398</v>
      </c>
      <c r="B17" t="s">
        <v>300</v>
      </c>
      <c r="C17" s="1" t="s">
        <v>284</v>
      </c>
      <c r="D17" s="1" t="s">
        <v>267</v>
      </c>
      <c r="E17">
        <v>310</v>
      </c>
      <c r="F17">
        <v>1.6</v>
      </c>
      <c r="G17">
        <f t="shared" si="1"/>
        <v>496</v>
      </c>
      <c r="H17">
        <f t="shared" si="2"/>
        <v>18399.5</v>
      </c>
      <c r="M17" t="str">
        <f t="shared" si="0"/>
        <v>5月份</v>
      </c>
    </row>
    <row r="18" spans="1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1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1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1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1:13" x14ac:dyDescent="0.2">
      <c r="C22" s="1"/>
      <c r="D22" s="1"/>
      <c r="G22" t="str">
        <f t="shared" si="1"/>
        <v/>
      </c>
      <c r="H22" t="str">
        <f t="shared" si="2"/>
        <v/>
      </c>
      <c r="M22" t="str">
        <f t="shared" si="0"/>
        <v/>
      </c>
    </row>
    <row r="23" spans="1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1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1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1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1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1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1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1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1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1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ref="H48:H68" si="3">IF(G48="","",G48+H47-I48)</f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3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3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3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3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3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3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3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3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3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3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3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3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3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3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3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3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3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3"/>
        <v/>
      </c>
      <c r="M66" t="str">
        <f t="shared" ref="M66:M129" si="4">IF(A66="","",MONTH(A66)&amp;"月份")</f>
        <v/>
      </c>
    </row>
    <row r="67" spans="7:13" x14ac:dyDescent="0.2">
      <c r="G67" t="str">
        <f t="shared" si="1"/>
        <v/>
      </c>
      <c r="H67" t="str">
        <f t="shared" si="3"/>
        <v/>
      </c>
      <c r="M67" t="str">
        <f t="shared" si="4"/>
        <v/>
      </c>
    </row>
    <row r="68" spans="7:13" x14ac:dyDescent="0.2">
      <c r="G68" t="str">
        <f t="shared" ref="G68:G131" si="5">IF(E68="","",E68*F68)</f>
        <v/>
      </c>
      <c r="H68" t="str">
        <f t="shared" si="3"/>
        <v/>
      </c>
      <c r="M68" t="str">
        <f t="shared" si="4"/>
        <v/>
      </c>
    </row>
    <row r="69" spans="7:13" x14ac:dyDescent="0.2">
      <c r="G69" t="str">
        <f t="shared" si="5"/>
        <v/>
      </c>
      <c r="H69" t="str">
        <f t="shared" ref="H69:H132" si="6">IF(G69="","",G69+H68-I69)</f>
        <v/>
      </c>
      <c r="M69" t="str">
        <f t="shared" si="4"/>
        <v/>
      </c>
    </row>
    <row r="70" spans="7:13" x14ac:dyDescent="0.2">
      <c r="G70" t="str">
        <f t="shared" si="5"/>
        <v/>
      </c>
      <c r="H70" t="str">
        <f t="shared" si="6"/>
        <v/>
      </c>
      <c r="M70" t="str">
        <f t="shared" si="4"/>
        <v/>
      </c>
    </row>
    <row r="71" spans="7:13" x14ac:dyDescent="0.2">
      <c r="G71" t="str">
        <f t="shared" si="5"/>
        <v/>
      </c>
      <c r="H71" t="str">
        <f t="shared" si="6"/>
        <v/>
      </c>
      <c r="M71" t="str">
        <f t="shared" si="4"/>
        <v/>
      </c>
    </row>
    <row r="72" spans="7:13" x14ac:dyDescent="0.2">
      <c r="G72" t="str">
        <f t="shared" si="5"/>
        <v/>
      </c>
      <c r="H72" t="str">
        <f t="shared" si="6"/>
        <v/>
      </c>
      <c r="M72" t="str">
        <f t="shared" si="4"/>
        <v/>
      </c>
    </row>
    <row r="73" spans="7:13" x14ac:dyDescent="0.2">
      <c r="G73" t="str">
        <f t="shared" si="5"/>
        <v/>
      </c>
      <c r="H73" t="str">
        <f t="shared" si="6"/>
        <v/>
      </c>
      <c r="M73" t="str">
        <f t="shared" si="4"/>
        <v/>
      </c>
    </row>
    <row r="74" spans="7:13" x14ac:dyDescent="0.2">
      <c r="G74" t="str">
        <f t="shared" si="5"/>
        <v/>
      </c>
      <c r="H74" t="str">
        <f t="shared" si="6"/>
        <v/>
      </c>
      <c r="M74" t="str">
        <f t="shared" si="4"/>
        <v/>
      </c>
    </row>
    <row r="75" spans="7:13" x14ac:dyDescent="0.2">
      <c r="G75" t="str">
        <f t="shared" si="5"/>
        <v/>
      </c>
      <c r="H75" t="str">
        <f t="shared" si="6"/>
        <v/>
      </c>
      <c r="M75" t="str">
        <f t="shared" si="4"/>
        <v/>
      </c>
    </row>
    <row r="76" spans="7:13" x14ac:dyDescent="0.2">
      <c r="G76" t="str">
        <f t="shared" si="5"/>
        <v/>
      </c>
      <c r="H76" t="str">
        <f t="shared" si="6"/>
        <v/>
      </c>
      <c r="M76" t="str">
        <f t="shared" si="4"/>
        <v/>
      </c>
    </row>
    <row r="77" spans="7:13" x14ac:dyDescent="0.2">
      <c r="G77" t="str">
        <f t="shared" si="5"/>
        <v/>
      </c>
      <c r="H77" t="str">
        <f t="shared" si="6"/>
        <v/>
      </c>
      <c r="M77" t="str">
        <f t="shared" si="4"/>
        <v/>
      </c>
    </row>
    <row r="78" spans="7:13" x14ac:dyDescent="0.2">
      <c r="G78" t="str">
        <f t="shared" si="5"/>
        <v/>
      </c>
      <c r="H78" t="str">
        <f t="shared" si="6"/>
        <v/>
      </c>
      <c r="M78" t="str">
        <f t="shared" si="4"/>
        <v/>
      </c>
    </row>
    <row r="79" spans="7:13" x14ac:dyDescent="0.2">
      <c r="G79" t="str">
        <f t="shared" si="5"/>
        <v/>
      </c>
      <c r="H79" t="str">
        <f t="shared" si="6"/>
        <v/>
      </c>
      <c r="M79" t="str">
        <f t="shared" si="4"/>
        <v/>
      </c>
    </row>
    <row r="80" spans="7:13" x14ac:dyDescent="0.2">
      <c r="G80" t="str">
        <f t="shared" si="5"/>
        <v/>
      </c>
      <c r="H80" t="str">
        <f t="shared" si="6"/>
        <v/>
      </c>
      <c r="M80" t="str">
        <f t="shared" si="4"/>
        <v/>
      </c>
    </row>
    <row r="81" spans="7:13" x14ac:dyDescent="0.2">
      <c r="G81" t="str">
        <f t="shared" si="5"/>
        <v/>
      </c>
      <c r="H81" t="str">
        <f t="shared" si="6"/>
        <v/>
      </c>
      <c r="M81" t="str">
        <f t="shared" si="4"/>
        <v/>
      </c>
    </row>
    <row r="82" spans="7:13" x14ac:dyDescent="0.2">
      <c r="G82" t="str">
        <f t="shared" si="5"/>
        <v/>
      </c>
      <c r="H82" t="str">
        <f t="shared" si="6"/>
        <v/>
      </c>
      <c r="M82" t="str">
        <f t="shared" si="4"/>
        <v/>
      </c>
    </row>
    <row r="83" spans="7:13" x14ac:dyDescent="0.2">
      <c r="G83" t="str">
        <f t="shared" si="5"/>
        <v/>
      </c>
      <c r="H83" t="str">
        <f t="shared" si="6"/>
        <v/>
      </c>
      <c r="M83" t="str">
        <f t="shared" si="4"/>
        <v/>
      </c>
    </row>
    <row r="84" spans="7:13" x14ac:dyDescent="0.2">
      <c r="G84" t="str">
        <f t="shared" si="5"/>
        <v/>
      </c>
      <c r="H84" t="str">
        <f t="shared" si="6"/>
        <v/>
      </c>
      <c r="M84" t="str">
        <f t="shared" si="4"/>
        <v/>
      </c>
    </row>
    <row r="85" spans="7:13" x14ac:dyDescent="0.2">
      <c r="G85" t="str">
        <f t="shared" si="5"/>
        <v/>
      </c>
      <c r="H85" t="str">
        <f t="shared" si="6"/>
        <v/>
      </c>
      <c r="M85" t="str">
        <f t="shared" si="4"/>
        <v/>
      </c>
    </row>
    <row r="86" spans="7:13" x14ac:dyDescent="0.2">
      <c r="G86" t="str">
        <f t="shared" si="5"/>
        <v/>
      </c>
      <c r="H86" t="str">
        <f t="shared" si="6"/>
        <v/>
      </c>
      <c r="M86" t="str">
        <f t="shared" si="4"/>
        <v/>
      </c>
    </row>
    <row r="87" spans="7:13" x14ac:dyDescent="0.2">
      <c r="G87" t="str">
        <f t="shared" si="5"/>
        <v/>
      </c>
      <c r="H87" t="str">
        <f t="shared" si="6"/>
        <v/>
      </c>
      <c r="M87" t="str">
        <f t="shared" si="4"/>
        <v/>
      </c>
    </row>
    <row r="88" spans="7:13" x14ac:dyDescent="0.2">
      <c r="G88" t="str">
        <f t="shared" si="5"/>
        <v/>
      </c>
      <c r="H88" t="str">
        <f t="shared" si="6"/>
        <v/>
      </c>
      <c r="M88" t="str">
        <f t="shared" si="4"/>
        <v/>
      </c>
    </row>
    <row r="89" spans="7:13" x14ac:dyDescent="0.2">
      <c r="G89" t="str">
        <f t="shared" si="5"/>
        <v/>
      </c>
      <c r="H89" t="str">
        <f t="shared" si="6"/>
        <v/>
      </c>
      <c r="M89" t="str">
        <f t="shared" si="4"/>
        <v/>
      </c>
    </row>
    <row r="90" spans="7:13" x14ac:dyDescent="0.2">
      <c r="G90" t="str">
        <f t="shared" si="5"/>
        <v/>
      </c>
      <c r="H90" t="str">
        <f t="shared" si="6"/>
        <v/>
      </c>
      <c r="M90" t="str">
        <f t="shared" si="4"/>
        <v/>
      </c>
    </row>
    <row r="91" spans="7:13" x14ac:dyDescent="0.2">
      <c r="G91" t="str">
        <f t="shared" si="5"/>
        <v/>
      </c>
      <c r="H91" t="str">
        <f t="shared" si="6"/>
        <v/>
      </c>
      <c r="M91" t="str">
        <f t="shared" si="4"/>
        <v/>
      </c>
    </row>
    <row r="92" spans="7:13" x14ac:dyDescent="0.2">
      <c r="G92" t="str">
        <f t="shared" si="5"/>
        <v/>
      </c>
      <c r="H92" t="str">
        <f t="shared" si="6"/>
        <v/>
      </c>
      <c r="M92" t="str">
        <f t="shared" si="4"/>
        <v/>
      </c>
    </row>
    <row r="93" spans="7:13" x14ac:dyDescent="0.2">
      <c r="G93" t="str">
        <f t="shared" si="5"/>
        <v/>
      </c>
      <c r="H93" t="str">
        <f t="shared" si="6"/>
        <v/>
      </c>
      <c r="M93" t="str">
        <f t="shared" si="4"/>
        <v/>
      </c>
    </row>
    <row r="94" spans="7:13" x14ac:dyDescent="0.2">
      <c r="G94" t="str">
        <f t="shared" si="5"/>
        <v/>
      </c>
      <c r="H94" t="str">
        <f t="shared" si="6"/>
        <v/>
      </c>
      <c r="M94" t="str">
        <f t="shared" si="4"/>
        <v/>
      </c>
    </row>
    <row r="95" spans="7:13" x14ac:dyDescent="0.2">
      <c r="G95" t="str">
        <f t="shared" si="5"/>
        <v/>
      </c>
      <c r="H95" t="str">
        <f t="shared" si="6"/>
        <v/>
      </c>
      <c r="M95" t="str">
        <f t="shared" si="4"/>
        <v/>
      </c>
    </row>
    <row r="96" spans="7:13" x14ac:dyDescent="0.2">
      <c r="G96" t="str">
        <f t="shared" si="5"/>
        <v/>
      </c>
      <c r="H96" t="str">
        <f t="shared" si="6"/>
        <v/>
      </c>
      <c r="M96" t="str">
        <f t="shared" si="4"/>
        <v/>
      </c>
    </row>
    <row r="97" spans="7:13" x14ac:dyDescent="0.2">
      <c r="G97" t="str">
        <f t="shared" si="5"/>
        <v/>
      </c>
      <c r="H97" t="str">
        <f t="shared" si="6"/>
        <v/>
      </c>
      <c r="M97" t="str">
        <f t="shared" si="4"/>
        <v/>
      </c>
    </row>
    <row r="98" spans="7:13" x14ac:dyDescent="0.2">
      <c r="G98" t="str">
        <f t="shared" si="5"/>
        <v/>
      </c>
      <c r="H98" t="str">
        <f t="shared" si="6"/>
        <v/>
      </c>
      <c r="M98" t="str">
        <f t="shared" si="4"/>
        <v/>
      </c>
    </row>
    <row r="99" spans="7:13" x14ac:dyDescent="0.2">
      <c r="G99" t="str">
        <f t="shared" si="5"/>
        <v/>
      </c>
      <c r="H99" t="str">
        <f t="shared" si="6"/>
        <v/>
      </c>
      <c r="M99" t="str">
        <f t="shared" si="4"/>
        <v/>
      </c>
    </row>
    <row r="100" spans="7:13" x14ac:dyDescent="0.2">
      <c r="G100" t="str">
        <f t="shared" si="5"/>
        <v/>
      </c>
      <c r="H100" t="str">
        <f t="shared" si="6"/>
        <v/>
      </c>
      <c r="M100" t="str">
        <f t="shared" si="4"/>
        <v/>
      </c>
    </row>
    <row r="101" spans="7:13" x14ac:dyDescent="0.2">
      <c r="G101" t="str">
        <f t="shared" si="5"/>
        <v/>
      </c>
      <c r="H101" t="str">
        <f t="shared" si="6"/>
        <v/>
      </c>
      <c r="M101" t="str">
        <f t="shared" si="4"/>
        <v/>
      </c>
    </row>
    <row r="102" spans="7:13" x14ac:dyDescent="0.2">
      <c r="G102" t="str">
        <f t="shared" si="5"/>
        <v/>
      </c>
      <c r="H102" t="str">
        <f t="shared" si="6"/>
        <v/>
      </c>
      <c r="M102" t="str">
        <f t="shared" si="4"/>
        <v/>
      </c>
    </row>
    <row r="103" spans="7:13" x14ac:dyDescent="0.2">
      <c r="G103" t="str">
        <f t="shared" si="5"/>
        <v/>
      </c>
      <c r="H103" t="str">
        <f t="shared" si="6"/>
        <v/>
      </c>
      <c r="M103" t="str">
        <f t="shared" si="4"/>
        <v/>
      </c>
    </row>
    <row r="104" spans="7:13" x14ac:dyDescent="0.2">
      <c r="G104" t="str">
        <f t="shared" si="5"/>
        <v/>
      </c>
      <c r="H104" t="str">
        <f t="shared" si="6"/>
        <v/>
      </c>
      <c r="M104" t="str">
        <f t="shared" si="4"/>
        <v/>
      </c>
    </row>
    <row r="105" spans="7:13" x14ac:dyDescent="0.2">
      <c r="G105" t="str">
        <f t="shared" si="5"/>
        <v/>
      </c>
      <c r="H105" t="str">
        <f t="shared" si="6"/>
        <v/>
      </c>
      <c r="M105" t="str">
        <f t="shared" si="4"/>
        <v/>
      </c>
    </row>
    <row r="106" spans="7:13" x14ac:dyDescent="0.2">
      <c r="G106" t="str">
        <f t="shared" si="5"/>
        <v/>
      </c>
      <c r="H106" t="str">
        <f t="shared" si="6"/>
        <v/>
      </c>
      <c r="M106" t="str">
        <f t="shared" si="4"/>
        <v/>
      </c>
    </row>
    <row r="107" spans="7:13" x14ac:dyDescent="0.2">
      <c r="G107" t="str">
        <f t="shared" si="5"/>
        <v/>
      </c>
      <c r="H107" t="str">
        <f t="shared" si="6"/>
        <v/>
      </c>
      <c r="M107" t="str">
        <f t="shared" si="4"/>
        <v/>
      </c>
    </row>
    <row r="108" spans="7:13" x14ac:dyDescent="0.2">
      <c r="G108" t="str">
        <f t="shared" si="5"/>
        <v/>
      </c>
      <c r="H108" t="str">
        <f t="shared" si="6"/>
        <v/>
      </c>
      <c r="M108" t="str">
        <f t="shared" si="4"/>
        <v/>
      </c>
    </row>
    <row r="109" spans="7:13" x14ac:dyDescent="0.2">
      <c r="G109" t="str">
        <f t="shared" si="5"/>
        <v/>
      </c>
      <c r="H109" t="str">
        <f t="shared" si="6"/>
        <v/>
      </c>
      <c r="M109" t="str">
        <f t="shared" si="4"/>
        <v/>
      </c>
    </row>
    <row r="110" spans="7:13" x14ac:dyDescent="0.2">
      <c r="G110" t="str">
        <f t="shared" si="5"/>
        <v/>
      </c>
      <c r="H110" t="str">
        <f t="shared" si="6"/>
        <v/>
      </c>
      <c r="M110" t="str">
        <f t="shared" si="4"/>
        <v/>
      </c>
    </row>
    <row r="111" spans="7:13" x14ac:dyDescent="0.2">
      <c r="G111" t="str">
        <f t="shared" si="5"/>
        <v/>
      </c>
      <c r="H111" t="str">
        <f t="shared" si="6"/>
        <v/>
      </c>
      <c r="M111" t="str">
        <f t="shared" si="4"/>
        <v/>
      </c>
    </row>
    <row r="112" spans="7:13" x14ac:dyDescent="0.2">
      <c r="G112" t="str">
        <f t="shared" si="5"/>
        <v/>
      </c>
      <c r="H112" t="str">
        <f t="shared" si="6"/>
        <v/>
      </c>
      <c r="M112" t="str">
        <f t="shared" si="4"/>
        <v/>
      </c>
    </row>
    <row r="113" spans="7:13" x14ac:dyDescent="0.2">
      <c r="G113" t="str">
        <f t="shared" si="5"/>
        <v/>
      </c>
      <c r="H113" t="str">
        <f t="shared" si="6"/>
        <v/>
      </c>
      <c r="M113" t="str">
        <f t="shared" si="4"/>
        <v/>
      </c>
    </row>
    <row r="114" spans="7:13" x14ac:dyDescent="0.2">
      <c r="G114" t="str">
        <f t="shared" si="5"/>
        <v/>
      </c>
      <c r="H114" t="str">
        <f t="shared" si="6"/>
        <v/>
      </c>
      <c r="M114" t="str">
        <f t="shared" si="4"/>
        <v/>
      </c>
    </row>
    <row r="115" spans="7:13" x14ac:dyDescent="0.2">
      <c r="G115" t="str">
        <f t="shared" si="5"/>
        <v/>
      </c>
      <c r="H115" t="str">
        <f t="shared" si="6"/>
        <v/>
      </c>
      <c r="M115" t="str">
        <f t="shared" si="4"/>
        <v/>
      </c>
    </row>
    <row r="116" spans="7:13" x14ac:dyDescent="0.2">
      <c r="G116" t="str">
        <f t="shared" si="5"/>
        <v/>
      </c>
      <c r="H116" t="str">
        <f t="shared" si="6"/>
        <v/>
      </c>
      <c r="M116" t="str">
        <f t="shared" si="4"/>
        <v/>
      </c>
    </row>
    <row r="117" spans="7:13" x14ac:dyDescent="0.2">
      <c r="G117" t="str">
        <f t="shared" si="5"/>
        <v/>
      </c>
      <c r="H117" t="str">
        <f t="shared" si="6"/>
        <v/>
      </c>
      <c r="M117" t="str">
        <f t="shared" si="4"/>
        <v/>
      </c>
    </row>
    <row r="118" spans="7:13" x14ac:dyDescent="0.2">
      <c r="G118" t="str">
        <f t="shared" si="5"/>
        <v/>
      </c>
      <c r="H118" t="str">
        <f t="shared" si="6"/>
        <v/>
      </c>
      <c r="M118" t="str">
        <f t="shared" si="4"/>
        <v/>
      </c>
    </row>
    <row r="119" spans="7:13" x14ac:dyDescent="0.2">
      <c r="G119" t="str">
        <f t="shared" si="5"/>
        <v/>
      </c>
      <c r="H119" t="str">
        <f t="shared" si="6"/>
        <v/>
      </c>
      <c r="M119" t="str">
        <f t="shared" si="4"/>
        <v/>
      </c>
    </row>
    <row r="120" spans="7:13" x14ac:dyDescent="0.2">
      <c r="G120" t="str">
        <f t="shared" si="5"/>
        <v/>
      </c>
      <c r="H120" t="str">
        <f t="shared" si="6"/>
        <v/>
      </c>
      <c r="M120" t="str">
        <f t="shared" si="4"/>
        <v/>
      </c>
    </row>
    <row r="121" spans="7:13" x14ac:dyDescent="0.2">
      <c r="G121" t="str">
        <f t="shared" si="5"/>
        <v/>
      </c>
      <c r="H121" t="str">
        <f t="shared" si="6"/>
        <v/>
      </c>
      <c r="M121" t="str">
        <f t="shared" si="4"/>
        <v/>
      </c>
    </row>
    <row r="122" spans="7:13" x14ac:dyDescent="0.2">
      <c r="G122" t="str">
        <f t="shared" si="5"/>
        <v/>
      </c>
      <c r="H122" t="str">
        <f t="shared" si="6"/>
        <v/>
      </c>
      <c r="M122" t="str">
        <f t="shared" si="4"/>
        <v/>
      </c>
    </row>
    <row r="123" spans="7:13" x14ac:dyDescent="0.2">
      <c r="G123" t="str">
        <f t="shared" si="5"/>
        <v/>
      </c>
      <c r="H123" t="str">
        <f t="shared" si="6"/>
        <v/>
      </c>
      <c r="M123" t="str">
        <f t="shared" si="4"/>
        <v/>
      </c>
    </row>
    <row r="124" spans="7:13" x14ac:dyDescent="0.2">
      <c r="G124" t="str">
        <f t="shared" si="5"/>
        <v/>
      </c>
      <c r="H124" t="str">
        <f t="shared" si="6"/>
        <v/>
      </c>
      <c r="M124" t="str">
        <f t="shared" si="4"/>
        <v/>
      </c>
    </row>
    <row r="125" spans="7:13" x14ac:dyDescent="0.2">
      <c r="G125" t="str">
        <f t="shared" si="5"/>
        <v/>
      </c>
      <c r="H125" t="str">
        <f t="shared" si="6"/>
        <v/>
      </c>
      <c r="M125" t="str">
        <f t="shared" si="4"/>
        <v/>
      </c>
    </row>
    <row r="126" spans="7:13" x14ac:dyDescent="0.2">
      <c r="G126" t="str">
        <f t="shared" si="5"/>
        <v/>
      </c>
      <c r="H126" t="str">
        <f t="shared" si="6"/>
        <v/>
      </c>
      <c r="M126" t="str">
        <f t="shared" si="4"/>
        <v/>
      </c>
    </row>
    <row r="127" spans="7:13" x14ac:dyDescent="0.2">
      <c r="G127" t="str">
        <f t="shared" si="5"/>
        <v/>
      </c>
      <c r="H127" t="str">
        <f t="shared" si="6"/>
        <v/>
      </c>
      <c r="M127" t="str">
        <f t="shared" si="4"/>
        <v/>
      </c>
    </row>
    <row r="128" spans="7:13" x14ac:dyDescent="0.2">
      <c r="G128" t="str">
        <f t="shared" si="5"/>
        <v/>
      </c>
      <c r="H128" t="str">
        <f t="shared" si="6"/>
        <v/>
      </c>
      <c r="M128" t="str">
        <f t="shared" si="4"/>
        <v/>
      </c>
    </row>
    <row r="129" spans="7:13" x14ac:dyDescent="0.2">
      <c r="G129" t="str">
        <f t="shared" si="5"/>
        <v/>
      </c>
      <c r="H129" t="str">
        <f t="shared" si="6"/>
        <v/>
      </c>
      <c r="M129" t="str">
        <f t="shared" si="4"/>
        <v/>
      </c>
    </row>
    <row r="130" spans="7:13" x14ac:dyDescent="0.2">
      <c r="G130" t="str">
        <f t="shared" si="5"/>
        <v/>
      </c>
      <c r="H130" t="str">
        <f t="shared" si="6"/>
        <v/>
      </c>
      <c r="M130" t="str">
        <f t="shared" ref="M130:M193" si="7">IF(A130="","",MONTH(A130)&amp;"月份")</f>
        <v/>
      </c>
    </row>
    <row r="131" spans="7:13" x14ac:dyDescent="0.2">
      <c r="G131" t="str">
        <f t="shared" si="5"/>
        <v/>
      </c>
      <c r="H131" t="str">
        <f t="shared" si="6"/>
        <v/>
      </c>
      <c r="M131" t="str">
        <f t="shared" si="7"/>
        <v/>
      </c>
    </row>
    <row r="132" spans="7:13" x14ac:dyDescent="0.2">
      <c r="G132" t="str">
        <f t="shared" ref="G132:G195" si="8">IF(E132="","",E132*F132)</f>
        <v/>
      </c>
      <c r="H132" t="str">
        <f t="shared" si="6"/>
        <v/>
      </c>
      <c r="M132" t="str">
        <f t="shared" si="7"/>
        <v/>
      </c>
    </row>
    <row r="133" spans="7:13" x14ac:dyDescent="0.2">
      <c r="G133" t="str">
        <f t="shared" si="8"/>
        <v/>
      </c>
      <c r="H133" t="str">
        <f t="shared" ref="H133:H196" si="9">IF(G133="","",G133+H132-I133)</f>
        <v/>
      </c>
      <c r="M133" t="str">
        <f t="shared" si="7"/>
        <v/>
      </c>
    </row>
    <row r="134" spans="7:13" x14ac:dyDescent="0.2">
      <c r="G134" t="str">
        <f t="shared" si="8"/>
        <v/>
      </c>
      <c r="H134" t="str">
        <f t="shared" si="9"/>
        <v/>
      </c>
      <c r="M134" t="str">
        <f t="shared" si="7"/>
        <v/>
      </c>
    </row>
    <row r="135" spans="7:13" x14ac:dyDescent="0.2">
      <c r="G135" t="str">
        <f t="shared" si="8"/>
        <v/>
      </c>
      <c r="H135" t="str">
        <f t="shared" si="9"/>
        <v/>
      </c>
      <c r="M135" t="str">
        <f t="shared" si="7"/>
        <v/>
      </c>
    </row>
    <row r="136" spans="7:13" x14ac:dyDescent="0.2">
      <c r="G136" t="str">
        <f t="shared" si="8"/>
        <v/>
      </c>
      <c r="H136" t="str">
        <f t="shared" si="9"/>
        <v/>
      </c>
      <c r="M136" t="str">
        <f t="shared" si="7"/>
        <v/>
      </c>
    </row>
    <row r="137" spans="7:13" x14ac:dyDescent="0.2">
      <c r="G137" t="str">
        <f t="shared" si="8"/>
        <v/>
      </c>
      <c r="H137" t="str">
        <f t="shared" si="9"/>
        <v/>
      </c>
      <c r="M137" t="str">
        <f t="shared" si="7"/>
        <v/>
      </c>
    </row>
    <row r="138" spans="7:13" x14ac:dyDescent="0.2">
      <c r="G138" t="str">
        <f t="shared" si="8"/>
        <v/>
      </c>
      <c r="H138" t="str">
        <f t="shared" si="9"/>
        <v/>
      </c>
      <c r="M138" t="str">
        <f t="shared" si="7"/>
        <v/>
      </c>
    </row>
    <row r="139" spans="7:13" x14ac:dyDescent="0.2">
      <c r="G139" t="str">
        <f t="shared" si="8"/>
        <v/>
      </c>
      <c r="H139" t="str">
        <f t="shared" si="9"/>
        <v/>
      </c>
      <c r="M139" t="str">
        <f t="shared" si="7"/>
        <v/>
      </c>
    </row>
    <row r="140" spans="7:13" x14ac:dyDescent="0.2">
      <c r="G140" t="str">
        <f t="shared" si="8"/>
        <v/>
      </c>
      <c r="H140" t="str">
        <f t="shared" si="9"/>
        <v/>
      </c>
      <c r="M140" t="str">
        <f t="shared" si="7"/>
        <v/>
      </c>
    </row>
    <row r="141" spans="7:13" x14ac:dyDescent="0.2">
      <c r="G141" t="str">
        <f t="shared" si="8"/>
        <v/>
      </c>
      <c r="H141" t="str">
        <f t="shared" si="9"/>
        <v/>
      </c>
      <c r="M141" t="str">
        <f t="shared" si="7"/>
        <v/>
      </c>
    </row>
    <row r="142" spans="7:13" x14ac:dyDescent="0.2">
      <c r="G142" t="str">
        <f t="shared" si="8"/>
        <v/>
      </c>
      <c r="H142" t="str">
        <f t="shared" si="9"/>
        <v/>
      </c>
      <c r="M142" t="str">
        <f t="shared" si="7"/>
        <v/>
      </c>
    </row>
    <row r="143" spans="7:13" x14ac:dyDescent="0.2">
      <c r="G143" t="str">
        <f t="shared" si="8"/>
        <v/>
      </c>
      <c r="H143" t="str">
        <f t="shared" si="9"/>
        <v/>
      </c>
      <c r="M143" t="str">
        <f t="shared" si="7"/>
        <v/>
      </c>
    </row>
    <row r="144" spans="7:13" x14ac:dyDescent="0.2">
      <c r="G144" t="str">
        <f t="shared" si="8"/>
        <v/>
      </c>
      <c r="H144" t="str">
        <f t="shared" si="9"/>
        <v/>
      </c>
      <c r="M144" t="str">
        <f t="shared" si="7"/>
        <v/>
      </c>
    </row>
    <row r="145" spans="7:13" x14ac:dyDescent="0.2">
      <c r="G145" t="str">
        <f t="shared" si="8"/>
        <v/>
      </c>
      <c r="H145" t="str">
        <f t="shared" si="9"/>
        <v/>
      </c>
      <c r="M145" t="str">
        <f t="shared" si="7"/>
        <v/>
      </c>
    </row>
    <row r="146" spans="7:13" x14ac:dyDescent="0.2">
      <c r="G146" t="str">
        <f t="shared" si="8"/>
        <v/>
      </c>
      <c r="H146" t="str">
        <f t="shared" si="9"/>
        <v/>
      </c>
      <c r="M146" t="str">
        <f t="shared" si="7"/>
        <v/>
      </c>
    </row>
    <row r="147" spans="7:13" x14ac:dyDescent="0.2">
      <c r="G147" t="str">
        <f t="shared" si="8"/>
        <v/>
      </c>
      <c r="H147" t="str">
        <f t="shared" si="9"/>
        <v/>
      </c>
      <c r="M147" t="str">
        <f t="shared" si="7"/>
        <v/>
      </c>
    </row>
    <row r="148" spans="7:13" x14ac:dyDescent="0.2">
      <c r="G148" t="str">
        <f t="shared" si="8"/>
        <v/>
      </c>
      <c r="H148" t="str">
        <f t="shared" si="9"/>
        <v/>
      </c>
      <c r="M148" t="str">
        <f t="shared" si="7"/>
        <v/>
      </c>
    </row>
    <row r="149" spans="7:13" x14ac:dyDescent="0.2">
      <c r="G149" t="str">
        <f t="shared" si="8"/>
        <v/>
      </c>
      <c r="H149" t="str">
        <f t="shared" si="9"/>
        <v/>
      </c>
      <c r="M149" t="str">
        <f t="shared" si="7"/>
        <v/>
      </c>
    </row>
    <row r="150" spans="7:13" x14ac:dyDescent="0.2">
      <c r="G150" t="str">
        <f t="shared" si="8"/>
        <v/>
      </c>
      <c r="H150" t="str">
        <f t="shared" si="9"/>
        <v/>
      </c>
      <c r="M150" t="str">
        <f t="shared" si="7"/>
        <v/>
      </c>
    </row>
    <row r="151" spans="7:13" x14ac:dyDescent="0.2">
      <c r="G151" t="str">
        <f t="shared" si="8"/>
        <v/>
      </c>
      <c r="H151" t="str">
        <f t="shared" si="9"/>
        <v/>
      </c>
      <c r="M151" t="str">
        <f t="shared" si="7"/>
        <v/>
      </c>
    </row>
    <row r="152" spans="7:13" x14ac:dyDescent="0.2">
      <c r="G152" t="str">
        <f t="shared" si="8"/>
        <v/>
      </c>
      <c r="H152" t="str">
        <f t="shared" si="9"/>
        <v/>
      </c>
      <c r="M152" t="str">
        <f t="shared" si="7"/>
        <v/>
      </c>
    </row>
    <row r="153" spans="7:13" x14ac:dyDescent="0.2">
      <c r="G153" t="str">
        <f t="shared" si="8"/>
        <v/>
      </c>
      <c r="H153" t="str">
        <f t="shared" si="9"/>
        <v/>
      </c>
      <c r="M153" t="str">
        <f t="shared" si="7"/>
        <v/>
      </c>
    </row>
    <row r="154" spans="7:13" x14ac:dyDescent="0.2">
      <c r="G154" t="str">
        <f t="shared" si="8"/>
        <v/>
      </c>
      <c r="H154" t="str">
        <f t="shared" si="9"/>
        <v/>
      </c>
      <c r="M154" t="str">
        <f t="shared" si="7"/>
        <v/>
      </c>
    </row>
    <row r="155" spans="7:13" x14ac:dyDescent="0.2">
      <c r="G155" t="str">
        <f t="shared" si="8"/>
        <v/>
      </c>
      <c r="H155" t="str">
        <f t="shared" si="9"/>
        <v/>
      </c>
      <c r="M155" t="str">
        <f t="shared" si="7"/>
        <v/>
      </c>
    </row>
    <row r="156" spans="7:13" x14ac:dyDescent="0.2">
      <c r="G156" t="str">
        <f t="shared" si="8"/>
        <v/>
      </c>
      <c r="H156" t="str">
        <f t="shared" si="9"/>
        <v/>
      </c>
      <c r="M156" t="str">
        <f t="shared" si="7"/>
        <v/>
      </c>
    </row>
    <row r="157" spans="7:13" x14ac:dyDescent="0.2">
      <c r="G157" t="str">
        <f t="shared" si="8"/>
        <v/>
      </c>
      <c r="H157" t="str">
        <f t="shared" si="9"/>
        <v/>
      </c>
      <c r="M157" t="str">
        <f t="shared" si="7"/>
        <v/>
      </c>
    </row>
    <row r="158" spans="7:13" x14ac:dyDescent="0.2">
      <c r="G158" t="str">
        <f t="shared" si="8"/>
        <v/>
      </c>
      <c r="H158" t="str">
        <f t="shared" si="9"/>
        <v/>
      </c>
      <c r="M158" t="str">
        <f t="shared" si="7"/>
        <v/>
      </c>
    </row>
    <row r="159" spans="7:13" x14ac:dyDescent="0.2">
      <c r="G159" t="str">
        <f t="shared" si="8"/>
        <v/>
      </c>
      <c r="H159" t="str">
        <f t="shared" si="9"/>
        <v/>
      </c>
      <c r="M159" t="str">
        <f t="shared" si="7"/>
        <v/>
      </c>
    </row>
    <row r="160" spans="7:13" x14ac:dyDescent="0.2">
      <c r="G160" t="str">
        <f t="shared" si="8"/>
        <v/>
      </c>
      <c r="H160" t="str">
        <f t="shared" si="9"/>
        <v/>
      </c>
      <c r="M160" t="str">
        <f t="shared" si="7"/>
        <v/>
      </c>
    </row>
    <row r="161" spans="7:13" x14ac:dyDescent="0.2">
      <c r="G161" t="str">
        <f t="shared" si="8"/>
        <v/>
      </c>
      <c r="H161" t="str">
        <f t="shared" si="9"/>
        <v/>
      </c>
      <c r="M161" t="str">
        <f t="shared" si="7"/>
        <v/>
      </c>
    </row>
    <row r="162" spans="7:13" x14ac:dyDescent="0.2">
      <c r="G162" t="str">
        <f t="shared" si="8"/>
        <v/>
      </c>
      <c r="H162" t="str">
        <f t="shared" si="9"/>
        <v/>
      </c>
      <c r="M162" t="str">
        <f t="shared" si="7"/>
        <v/>
      </c>
    </row>
    <row r="163" spans="7:13" x14ac:dyDescent="0.2">
      <c r="G163" t="str">
        <f t="shared" si="8"/>
        <v/>
      </c>
      <c r="H163" t="str">
        <f t="shared" si="9"/>
        <v/>
      </c>
      <c r="M163" t="str">
        <f t="shared" si="7"/>
        <v/>
      </c>
    </row>
    <row r="164" spans="7:13" x14ac:dyDescent="0.2">
      <c r="G164" t="str">
        <f t="shared" si="8"/>
        <v/>
      </c>
      <c r="H164" t="str">
        <f t="shared" si="9"/>
        <v/>
      </c>
      <c r="M164" t="str">
        <f t="shared" si="7"/>
        <v/>
      </c>
    </row>
    <row r="165" spans="7:13" x14ac:dyDescent="0.2">
      <c r="G165" t="str">
        <f t="shared" si="8"/>
        <v/>
      </c>
      <c r="H165" t="str">
        <f t="shared" si="9"/>
        <v/>
      </c>
      <c r="M165" t="str">
        <f t="shared" si="7"/>
        <v/>
      </c>
    </row>
    <row r="166" spans="7:13" x14ac:dyDescent="0.2">
      <c r="G166" t="str">
        <f t="shared" si="8"/>
        <v/>
      </c>
      <c r="H166" t="str">
        <f t="shared" si="9"/>
        <v/>
      </c>
      <c r="M166" t="str">
        <f t="shared" si="7"/>
        <v/>
      </c>
    </row>
    <row r="167" spans="7:13" x14ac:dyDescent="0.2">
      <c r="G167" t="str">
        <f t="shared" si="8"/>
        <v/>
      </c>
      <c r="H167" t="str">
        <f t="shared" si="9"/>
        <v/>
      </c>
      <c r="M167" t="str">
        <f t="shared" si="7"/>
        <v/>
      </c>
    </row>
    <row r="168" spans="7:13" x14ac:dyDescent="0.2">
      <c r="G168" t="str">
        <f t="shared" si="8"/>
        <v/>
      </c>
      <c r="H168" t="str">
        <f t="shared" si="9"/>
        <v/>
      </c>
      <c r="M168" t="str">
        <f t="shared" si="7"/>
        <v/>
      </c>
    </row>
    <row r="169" spans="7:13" x14ac:dyDescent="0.2">
      <c r="G169" t="str">
        <f t="shared" si="8"/>
        <v/>
      </c>
      <c r="H169" t="str">
        <f t="shared" si="9"/>
        <v/>
      </c>
      <c r="M169" t="str">
        <f t="shared" si="7"/>
        <v/>
      </c>
    </row>
    <row r="170" spans="7:13" x14ac:dyDescent="0.2">
      <c r="G170" t="str">
        <f t="shared" si="8"/>
        <v/>
      </c>
      <c r="H170" t="str">
        <f t="shared" si="9"/>
        <v/>
      </c>
      <c r="M170" t="str">
        <f t="shared" si="7"/>
        <v/>
      </c>
    </row>
    <row r="171" spans="7:13" x14ac:dyDescent="0.2">
      <c r="G171" t="str">
        <f t="shared" si="8"/>
        <v/>
      </c>
      <c r="H171" t="str">
        <f t="shared" si="9"/>
        <v/>
      </c>
      <c r="M171" t="str">
        <f t="shared" si="7"/>
        <v/>
      </c>
    </row>
    <row r="172" spans="7:13" x14ac:dyDescent="0.2">
      <c r="G172" t="str">
        <f t="shared" si="8"/>
        <v/>
      </c>
      <c r="H172" t="str">
        <f t="shared" si="9"/>
        <v/>
      </c>
      <c r="M172" t="str">
        <f t="shared" si="7"/>
        <v/>
      </c>
    </row>
    <row r="173" spans="7:13" x14ac:dyDescent="0.2">
      <c r="G173" t="str">
        <f t="shared" si="8"/>
        <v/>
      </c>
      <c r="H173" t="str">
        <f t="shared" si="9"/>
        <v/>
      </c>
      <c r="M173" t="str">
        <f t="shared" si="7"/>
        <v/>
      </c>
    </row>
    <row r="174" spans="7:13" x14ac:dyDescent="0.2">
      <c r="G174" t="str">
        <f t="shared" si="8"/>
        <v/>
      </c>
      <c r="H174" t="str">
        <f t="shared" si="9"/>
        <v/>
      </c>
      <c r="M174" t="str">
        <f t="shared" si="7"/>
        <v/>
      </c>
    </row>
    <row r="175" spans="7:13" x14ac:dyDescent="0.2">
      <c r="G175" t="str">
        <f t="shared" si="8"/>
        <v/>
      </c>
      <c r="H175" t="str">
        <f t="shared" si="9"/>
        <v/>
      </c>
      <c r="M175" t="str">
        <f t="shared" si="7"/>
        <v/>
      </c>
    </row>
    <row r="176" spans="7:13" x14ac:dyDescent="0.2">
      <c r="G176" t="str">
        <f t="shared" si="8"/>
        <v/>
      </c>
      <c r="H176" t="str">
        <f t="shared" si="9"/>
        <v/>
      </c>
      <c r="M176" t="str">
        <f t="shared" si="7"/>
        <v/>
      </c>
    </row>
    <row r="177" spans="7:13" x14ac:dyDescent="0.2">
      <c r="G177" t="str">
        <f t="shared" si="8"/>
        <v/>
      </c>
      <c r="H177" t="str">
        <f t="shared" si="9"/>
        <v/>
      </c>
      <c r="M177" t="str">
        <f t="shared" si="7"/>
        <v/>
      </c>
    </row>
    <row r="178" spans="7:13" x14ac:dyDescent="0.2">
      <c r="G178" t="str">
        <f t="shared" si="8"/>
        <v/>
      </c>
      <c r="H178" t="str">
        <f t="shared" si="9"/>
        <v/>
      </c>
      <c r="M178" t="str">
        <f t="shared" si="7"/>
        <v/>
      </c>
    </row>
    <row r="179" spans="7:13" x14ac:dyDescent="0.2">
      <c r="G179" t="str">
        <f t="shared" si="8"/>
        <v/>
      </c>
      <c r="H179" t="str">
        <f t="shared" si="9"/>
        <v/>
      </c>
      <c r="M179" t="str">
        <f t="shared" si="7"/>
        <v/>
      </c>
    </row>
    <row r="180" spans="7:13" x14ac:dyDescent="0.2">
      <c r="G180" t="str">
        <f t="shared" si="8"/>
        <v/>
      </c>
      <c r="H180" t="str">
        <f t="shared" si="9"/>
        <v/>
      </c>
      <c r="M180" t="str">
        <f t="shared" si="7"/>
        <v/>
      </c>
    </row>
    <row r="181" spans="7:13" x14ac:dyDescent="0.2">
      <c r="G181" t="str">
        <f t="shared" si="8"/>
        <v/>
      </c>
      <c r="H181" t="str">
        <f t="shared" si="9"/>
        <v/>
      </c>
      <c r="M181" t="str">
        <f t="shared" si="7"/>
        <v/>
      </c>
    </row>
    <row r="182" spans="7:13" x14ac:dyDescent="0.2">
      <c r="G182" t="str">
        <f t="shared" si="8"/>
        <v/>
      </c>
      <c r="H182" t="str">
        <f t="shared" si="9"/>
        <v/>
      </c>
      <c r="M182" t="str">
        <f t="shared" si="7"/>
        <v/>
      </c>
    </row>
    <row r="183" spans="7:13" x14ac:dyDescent="0.2">
      <c r="G183" t="str">
        <f t="shared" si="8"/>
        <v/>
      </c>
      <c r="H183" t="str">
        <f t="shared" si="9"/>
        <v/>
      </c>
      <c r="M183" t="str">
        <f t="shared" si="7"/>
        <v/>
      </c>
    </row>
    <row r="184" spans="7:13" x14ac:dyDescent="0.2">
      <c r="G184" t="str">
        <f t="shared" si="8"/>
        <v/>
      </c>
      <c r="H184" t="str">
        <f t="shared" si="9"/>
        <v/>
      </c>
      <c r="M184" t="str">
        <f t="shared" si="7"/>
        <v/>
      </c>
    </row>
    <row r="185" spans="7:13" x14ac:dyDescent="0.2">
      <c r="G185" t="str">
        <f t="shared" si="8"/>
        <v/>
      </c>
      <c r="H185" t="str">
        <f t="shared" si="9"/>
        <v/>
      </c>
      <c r="M185" t="str">
        <f t="shared" si="7"/>
        <v/>
      </c>
    </row>
    <row r="186" spans="7:13" x14ac:dyDescent="0.2">
      <c r="G186" t="str">
        <f t="shared" si="8"/>
        <v/>
      </c>
      <c r="H186" t="str">
        <f t="shared" si="9"/>
        <v/>
      </c>
      <c r="M186" t="str">
        <f t="shared" si="7"/>
        <v/>
      </c>
    </row>
    <row r="187" spans="7:13" x14ac:dyDescent="0.2">
      <c r="G187" t="str">
        <f t="shared" si="8"/>
        <v/>
      </c>
      <c r="H187" t="str">
        <f t="shared" si="9"/>
        <v/>
      </c>
      <c r="M187" t="str">
        <f t="shared" si="7"/>
        <v/>
      </c>
    </row>
    <row r="188" spans="7:13" x14ac:dyDescent="0.2">
      <c r="G188" t="str">
        <f t="shared" si="8"/>
        <v/>
      </c>
      <c r="H188" t="str">
        <f t="shared" si="9"/>
        <v/>
      </c>
      <c r="M188" t="str">
        <f t="shared" si="7"/>
        <v/>
      </c>
    </row>
    <row r="189" spans="7:13" x14ac:dyDescent="0.2">
      <c r="G189" t="str">
        <f t="shared" si="8"/>
        <v/>
      </c>
      <c r="H189" t="str">
        <f t="shared" si="9"/>
        <v/>
      </c>
      <c r="M189" t="str">
        <f t="shared" si="7"/>
        <v/>
      </c>
    </row>
    <row r="190" spans="7:13" x14ac:dyDescent="0.2">
      <c r="G190" t="str">
        <f t="shared" si="8"/>
        <v/>
      </c>
      <c r="H190" t="str">
        <f t="shared" si="9"/>
        <v/>
      </c>
      <c r="M190" t="str">
        <f t="shared" si="7"/>
        <v/>
      </c>
    </row>
    <row r="191" spans="7:13" x14ac:dyDescent="0.2">
      <c r="G191" t="str">
        <f t="shared" si="8"/>
        <v/>
      </c>
      <c r="H191" t="str">
        <f t="shared" si="9"/>
        <v/>
      </c>
      <c r="M191" t="str">
        <f t="shared" si="7"/>
        <v/>
      </c>
    </row>
    <row r="192" spans="7:13" x14ac:dyDescent="0.2">
      <c r="G192" t="str">
        <f t="shared" si="8"/>
        <v/>
      </c>
      <c r="H192" t="str">
        <f t="shared" si="9"/>
        <v/>
      </c>
      <c r="M192" t="str">
        <f t="shared" si="7"/>
        <v/>
      </c>
    </row>
    <row r="193" spans="7:13" x14ac:dyDescent="0.2">
      <c r="G193" t="str">
        <f t="shared" si="8"/>
        <v/>
      </c>
      <c r="H193" t="str">
        <f t="shared" si="9"/>
        <v/>
      </c>
      <c r="M193" t="str">
        <f t="shared" si="7"/>
        <v/>
      </c>
    </row>
    <row r="194" spans="7:13" x14ac:dyDescent="0.2">
      <c r="G194" t="str">
        <f t="shared" si="8"/>
        <v/>
      </c>
      <c r="H194" t="str">
        <f t="shared" si="9"/>
        <v/>
      </c>
      <c r="M194" t="str">
        <f t="shared" ref="M194:M257" si="10">IF(A194="","",MONTH(A194)&amp;"月份")</f>
        <v/>
      </c>
    </row>
    <row r="195" spans="7:13" x14ac:dyDescent="0.2">
      <c r="G195" t="str">
        <f t="shared" si="8"/>
        <v/>
      </c>
      <c r="H195" t="str">
        <f t="shared" si="9"/>
        <v/>
      </c>
      <c r="M195" t="str">
        <f t="shared" si="10"/>
        <v/>
      </c>
    </row>
    <row r="196" spans="7:13" x14ac:dyDescent="0.2">
      <c r="G196" t="str">
        <f t="shared" ref="G196:G212" si="11">IF(E196="","",E196*F196)</f>
        <v/>
      </c>
      <c r="H196" t="str">
        <f t="shared" si="9"/>
        <v/>
      </c>
      <c r="M196" t="str">
        <f t="shared" si="10"/>
        <v/>
      </c>
    </row>
    <row r="197" spans="7:13" x14ac:dyDescent="0.2">
      <c r="G197" t="str">
        <f t="shared" si="11"/>
        <v/>
      </c>
      <c r="H197" t="str">
        <f t="shared" ref="H197:H213" si="12">IF(G197="","",G197+H196-I197)</f>
        <v/>
      </c>
      <c r="M197" t="str">
        <f t="shared" si="10"/>
        <v/>
      </c>
    </row>
    <row r="198" spans="7:13" x14ac:dyDescent="0.2">
      <c r="G198" t="str">
        <f t="shared" si="11"/>
        <v/>
      </c>
      <c r="H198" t="str">
        <f t="shared" si="12"/>
        <v/>
      </c>
      <c r="M198" t="str">
        <f t="shared" si="10"/>
        <v/>
      </c>
    </row>
    <row r="199" spans="7:13" x14ac:dyDescent="0.2">
      <c r="G199" t="str">
        <f t="shared" si="11"/>
        <v/>
      </c>
      <c r="H199" t="str">
        <f t="shared" si="12"/>
        <v/>
      </c>
      <c r="M199" t="str">
        <f t="shared" si="10"/>
        <v/>
      </c>
    </row>
    <row r="200" spans="7:13" x14ac:dyDescent="0.2">
      <c r="G200" t="str">
        <f t="shared" si="11"/>
        <v/>
      </c>
      <c r="H200" t="str">
        <f t="shared" si="12"/>
        <v/>
      </c>
      <c r="M200" t="str">
        <f t="shared" si="10"/>
        <v/>
      </c>
    </row>
    <row r="201" spans="7:13" x14ac:dyDescent="0.2">
      <c r="G201" t="str">
        <f t="shared" si="11"/>
        <v/>
      </c>
      <c r="H201" t="str">
        <f t="shared" si="12"/>
        <v/>
      </c>
      <c r="M201" t="str">
        <f t="shared" si="10"/>
        <v/>
      </c>
    </row>
    <row r="202" spans="7:13" x14ac:dyDescent="0.2">
      <c r="G202" t="str">
        <f t="shared" si="11"/>
        <v/>
      </c>
      <c r="H202" t="str">
        <f t="shared" si="12"/>
        <v/>
      </c>
      <c r="M202" t="str">
        <f t="shared" si="10"/>
        <v/>
      </c>
    </row>
    <row r="203" spans="7:13" x14ac:dyDescent="0.2">
      <c r="G203" t="str">
        <f t="shared" si="11"/>
        <v/>
      </c>
      <c r="H203" t="str">
        <f t="shared" si="12"/>
        <v/>
      </c>
      <c r="M203" t="str">
        <f t="shared" si="10"/>
        <v/>
      </c>
    </row>
    <row r="204" spans="7:13" x14ac:dyDescent="0.2">
      <c r="G204" t="str">
        <f t="shared" si="11"/>
        <v/>
      </c>
      <c r="H204" t="str">
        <f t="shared" si="12"/>
        <v/>
      </c>
      <c r="M204" t="str">
        <f t="shared" si="10"/>
        <v/>
      </c>
    </row>
    <row r="205" spans="7:13" x14ac:dyDescent="0.2">
      <c r="G205" t="str">
        <f t="shared" si="11"/>
        <v/>
      </c>
      <c r="H205" t="str">
        <f t="shared" si="12"/>
        <v/>
      </c>
      <c r="M205" t="str">
        <f t="shared" si="10"/>
        <v/>
      </c>
    </row>
    <row r="206" spans="7:13" x14ac:dyDescent="0.2">
      <c r="G206" t="str">
        <f t="shared" si="11"/>
        <v/>
      </c>
      <c r="H206" t="str">
        <f t="shared" si="12"/>
        <v/>
      </c>
      <c r="M206" t="str">
        <f t="shared" si="10"/>
        <v/>
      </c>
    </row>
    <row r="207" spans="7:13" x14ac:dyDescent="0.2">
      <c r="G207" t="str">
        <f t="shared" si="11"/>
        <v/>
      </c>
      <c r="H207" t="str">
        <f t="shared" si="12"/>
        <v/>
      </c>
      <c r="M207" t="str">
        <f t="shared" si="10"/>
        <v/>
      </c>
    </row>
    <row r="208" spans="7:13" x14ac:dyDescent="0.2">
      <c r="G208" t="str">
        <f t="shared" si="11"/>
        <v/>
      </c>
      <c r="H208" t="str">
        <f t="shared" si="12"/>
        <v/>
      </c>
      <c r="M208" t="str">
        <f t="shared" si="10"/>
        <v/>
      </c>
    </row>
    <row r="209" spans="7:13" x14ac:dyDescent="0.2">
      <c r="G209" t="str">
        <f t="shared" si="11"/>
        <v/>
      </c>
      <c r="H209" t="str">
        <f t="shared" si="12"/>
        <v/>
      </c>
      <c r="M209" t="str">
        <f t="shared" si="10"/>
        <v/>
      </c>
    </row>
    <row r="210" spans="7:13" x14ac:dyDescent="0.2">
      <c r="G210" t="str">
        <f t="shared" si="11"/>
        <v/>
      </c>
      <c r="H210" t="str">
        <f t="shared" si="12"/>
        <v/>
      </c>
      <c r="M210" t="str">
        <f t="shared" si="10"/>
        <v/>
      </c>
    </row>
    <row r="211" spans="7:13" x14ac:dyDescent="0.2">
      <c r="G211" t="str">
        <f t="shared" si="11"/>
        <v/>
      </c>
      <c r="H211" t="str">
        <f t="shared" si="12"/>
        <v/>
      </c>
      <c r="M211" t="str">
        <f t="shared" si="10"/>
        <v/>
      </c>
    </row>
    <row r="212" spans="7:13" x14ac:dyDescent="0.2">
      <c r="G212" t="str">
        <f t="shared" si="11"/>
        <v/>
      </c>
      <c r="H212" t="str">
        <f t="shared" si="12"/>
        <v/>
      </c>
      <c r="M212" t="str">
        <f t="shared" si="10"/>
        <v/>
      </c>
    </row>
    <row r="213" spans="7:13" x14ac:dyDescent="0.2">
      <c r="H213" t="str">
        <f t="shared" si="12"/>
        <v/>
      </c>
      <c r="M213" t="str">
        <f t="shared" si="10"/>
        <v/>
      </c>
    </row>
    <row r="214" spans="7:13" x14ac:dyDescent="0.2">
      <c r="M214" t="str">
        <f t="shared" si="10"/>
        <v/>
      </c>
    </row>
    <row r="215" spans="7:13" x14ac:dyDescent="0.2">
      <c r="M215" t="str">
        <f t="shared" si="10"/>
        <v/>
      </c>
    </row>
    <row r="216" spans="7:13" x14ac:dyDescent="0.2">
      <c r="M216" t="str">
        <f t="shared" si="10"/>
        <v/>
      </c>
    </row>
    <row r="217" spans="7:13" x14ac:dyDescent="0.2">
      <c r="M217" t="str">
        <f t="shared" si="10"/>
        <v/>
      </c>
    </row>
    <row r="218" spans="7:13" x14ac:dyDescent="0.2">
      <c r="M218" t="str">
        <f t="shared" si="10"/>
        <v/>
      </c>
    </row>
    <row r="219" spans="7:13" x14ac:dyDescent="0.2">
      <c r="M219" t="str">
        <f t="shared" si="10"/>
        <v/>
      </c>
    </row>
    <row r="220" spans="7:13" x14ac:dyDescent="0.2">
      <c r="M220" t="str">
        <f t="shared" si="10"/>
        <v/>
      </c>
    </row>
    <row r="221" spans="7:13" x14ac:dyDescent="0.2">
      <c r="M221" t="str">
        <f t="shared" si="10"/>
        <v/>
      </c>
    </row>
    <row r="222" spans="7:13" x14ac:dyDescent="0.2">
      <c r="M222" t="str">
        <f t="shared" si="10"/>
        <v/>
      </c>
    </row>
    <row r="223" spans="7:13" x14ac:dyDescent="0.2">
      <c r="M223" t="str">
        <f t="shared" si="10"/>
        <v/>
      </c>
    </row>
    <row r="224" spans="7:13" x14ac:dyDescent="0.2">
      <c r="M224" t="str">
        <f t="shared" si="10"/>
        <v/>
      </c>
    </row>
    <row r="225" spans="13:13" x14ac:dyDescent="0.2">
      <c r="M225" t="str">
        <f t="shared" si="10"/>
        <v/>
      </c>
    </row>
    <row r="226" spans="13:13" x14ac:dyDescent="0.2">
      <c r="M226" t="str">
        <f t="shared" si="10"/>
        <v/>
      </c>
    </row>
    <row r="227" spans="13:13" x14ac:dyDescent="0.2">
      <c r="M227" t="str">
        <f t="shared" si="10"/>
        <v/>
      </c>
    </row>
    <row r="228" spans="13:13" x14ac:dyDescent="0.2">
      <c r="M228" t="str">
        <f t="shared" si="10"/>
        <v/>
      </c>
    </row>
    <row r="229" spans="13:13" x14ac:dyDescent="0.2">
      <c r="M229" t="str">
        <f t="shared" si="10"/>
        <v/>
      </c>
    </row>
    <row r="230" spans="13:13" x14ac:dyDescent="0.2">
      <c r="M230" t="str">
        <f t="shared" si="10"/>
        <v/>
      </c>
    </row>
    <row r="231" spans="13:13" x14ac:dyDescent="0.2">
      <c r="M231" t="str">
        <f t="shared" si="10"/>
        <v/>
      </c>
    </row>
    <row r="232" spans="13:13" x14ac:dyDescent="0.2">
      <c r="M232" t="str">
        <f t="shared" si="10"/>
        <v/>
      </c>
    </row>
    <row r="233" spans="13:13" x14ac:dyDescent="0.2">
      <c r="M233" t="str">
        <f t="shared" si="10"/>
        <v/>
      </c>
    </row>
    <row r="234" spans="13:13" x14ac:dyDescent="0.2">
      <c r="M234" t="str">
        <f t="shared" si="10"/>
        <v/>
      </c>
    </row>
    <row r="235" spans="13:13" x14ac:dyDescent="0.2">
      <c r="M235" t="str">
        <f t="shared" si="10"/>
        <v/>
      </c>
    </row>
    <row r="236" spans="13:13" x14ac:dyDescent="0.2">
      <c r="M236" t="str">
        <f t="shared" si="10"/>
        <v/>
      </c>
    </row>
    <row r="237" spans="13:13" x14ac:dyDescent="0.2">
      <c r="M237" t="str">
        <f t="shared" si="10"/>
        <v/>
      </c>
    </row>
    <row r="238" spans="13:13" x14ac:dyDescent="0.2">
      <c r="M238" t="str">
        <f t="shared" si="10"/>
        <v/>
      </c>
    </row>
    <row r="239" spans="13:13" x14ac:dyDescent="0.2">
      <c r="M239" t="str">
        <f t="shared" si="10"/>
        <v/>
      </c>
    </row>
    <row r="240" spans="13:13" x14ac:dyDescent="0.2">
      <c r="M240" t="str">
        <f t="shared" si="10"/>
        <v/>
      </c>
    </row>
    <row r="241" spans="13:13" x14ac:dyDescent="0.2">
      <c r="M241" t="str">
        <f t="shared" si="10"/>
        <v/>
      </c>
    </row>
    <row r="242" spans="13:13" x14ac:dyDescent="0.2">
      <c r="M242" t="str">
        <f t="shared" si="10"/>
        <v/>
      </c>
    </row>
    <row r="243" spans="13:13" x14ac:dyDescent="0.2">
      <c r="M243" t="str">
        <f t="shared" si="10"/>
        <v/>
      </c>
    </row>
    <row r="244" spans="13:13" x14ac:dyDescent="0.2">
      <c r="M244" t="str">
        <f t="shared" si="10"/>
        <v/>
      </c>
    </row>
    <row r="245" spans="13:13" x14ac:dyDescent="0.2">
      <c r="M245" t="str">
        <f t="shared" si="10"/>
        <v/>
      </c>
    </row>
    <row r="246" spans="13:13" x14ac:dyDescent="0.2">
      <c r="M246" t="str">
        <f t="shared" si="10"/>
        <v/>
      </c>
    </row>
    <row r="247" spans="13:13" x14ac:dyDescent="0.2">
      <c r="M247" t="str">
        <f t="shared" si="10"/>
        <v/>
      </c>
    </row>
    <row r="248" spans="13:13" x14ac:dyDescent="0.2">
      <c r="M248" t="str">
        <f t="shared" si="10"/>
        <v/>
      </c>
    </row>
    <row r="249" spans="13:13" x14ac:dyDescent="0.2">
      <c r="M249" t="str">
        <f t="shared" si="10"/>
        <v/>
      </c>
    </row>
    <row r="250" spans="13:13" x14ac:dyDescent="0.2">
      <c r="M250" t="str">
        <f t="shared" si="10"/>
        <v/>
      </c>
    </row>
    <row r="251" spans="13:13" x14ac:dyDescent="0.2">
      <c r="M251" t="str">
        <f t="shared" si="10"/>
        <v/>
      </c>
    </row>
    <row r="252" spans="13:13" x14ac:dyDescent="0.2">
      <c r="M252" t="str">
        <f t="shared" si="10"/>
        <v/>
      </c>
    </row>
    <row r="253" spans="13:13" x14ac:dyDescent="0.2">
      <c r="M253" t="str">
        <f t="shared" si="10"/>
        <v/>
      </c>
    </row>
    <row r="254" spans="13:13" x14ac:dyDescent="0.2">
      <c r="M254" t="str">
        <f t="shared" si="10"/>
        <v/>
      </c>
    </row>
    <row r="255" spans="13:13" x14ac:dyDescent="0.2">
      <c r="M255" t="str">
        <f t="shared" si="10"/>
        <v/>
      </c>
    </row>
    <row r="256" spans="13:13" x14ac:dyDescent="0.2">
      <c r="M256" t="str">
        <f t="shared" si="10"/>
        <v/>
      </c>
    </row>
    <row r="257" spans="13:13" x14ac:dyDescent="0.2">
      <c r="M257" t="str">
        <f t="shared" si="10"/>
        <v/>
      </c>
    </row>
    <row r="258" spans="13:13" x14ac:dyDescent="0.2">
      <c r="M258" t="str">
        <f t="shared" ref="M258:M300" si="13">IF(A258="","",MONTH(A258)&amp;"月份")</f>
        <v/>
      </c>
    </row>
    <row r="259" spans="13:13" x14ac:dyDescent="0.2">
      <c r="M259" t="str">
        <f t="shared" si="13"/>
        <v/>
      </c>
    </row>
    <row r="260" spans="13:13" x14ac:dyDescent="0.2">
      <c r="M260" t="str">
        <f t="shared" si="13"/>
        <v/>
      </c>
    </row>
    <row r="261" spans="13:13" x14ac:dyDescent="0.2">
      <c r="M261" t="str">
        <f t="shared" si="13"/>
        <v/>
      </c>
    </row>
    <row r="262" spans="13:13" x14ac:dyDescent="0.2">
      <c r="M262" t="str">
        <f t="shared" si="13"/>
        <v/>
      </c>
    </row>
    <row r="263" spans="13:13" x14ac:dyDescent="0.2">
      <c r="M263" t="str">
        <f t="shared" si="13"/>
        <v/>
      </c>
    </row>
    <row r="264" spans="13:13" x14ac:dyDescent="0.2">
      <c r="M264" t="str">
        <f t="shared" si="13"/>
        <v/>
      </c>
    </row>
    <row r="265" spans="13:13" x14ac:dyDescent="0.2">
      <c r="M265" t="str">
        <f t="shared" si="13"/>
        <v/>
      </c>
    </row>
    <row r="266" spans="13:13" x14ac:dyDescent="0.2">
      <c r="M266" t="str">
        <f t="shared" si="13"/>
        <v/>
      </c>
    </row>
    <row r="267" spans="13:13" x14ac:dyDescent="0.2">
      <c r="M267" t="str">
        <f t="shared" si="13"/>
        <v/>
      </c>
    </row>
    <row r="268" spans="13:13" x14ac:dyDescent="0.2">
      <c r="M268" t="str">
        <f t="shared" si="13"/>
        <v/>
      </c>
    </row>
    <row r="269" spans="13:13" x14ac:dyDescent="0.2">
      <c r="M269" t="str">
        <f t="shared" si="13"/>
        <v/>
      </c>
    </row>
    <row r="270" spans="13:13" x14ac:dyDescent="0.2">
      <c r="M270" t="str">
        <f t="shared" si="13"/>
        <v/>
      </c>
    </row>
    <row r="271" spans="13:13" x14ac:dyDescent="0.2">
      <c r="M271" t="str">
        <f t="shared" si="13"/>
        <v/>
      </c>
    </row>
    <row r="272" spans="13:13" x14ac:dyDescent="0.2">
      <c r="M272" t="str">
        <f t="shared" si="13"/>
        <v/>
      </c>
    </row>
    <row r="273" spans="13:13" x14ac:dyDescent="0.2">
      <c r="M273" t="str">
        <f t="shared" si="13"/>
        <v/>
      </c>
    </row>
    <row r="274" spans="13:13" x14ac:dyDescent="0.2">
      <c r="M274" t="str">
        <f t="shared" si="13"/>
        <v/>
      </c>
    </row>
    <row r="275" spans="13:13" x14ac:dyDescent="0.2">
      <c r="M275" t="str">
        <f t="shared" si="13"/>
        <v/>
      </c>
    </row>
    <row r="276" spans="13:13" x14ac:dyDescent="0.2">
      <c r="M276" t="str">
        <f t="shared" si="13"/>
        <v/>
      </c>
    </row>
    <row r="277" spans="13:13" x14ac:dyDescent="0.2">
      <c r="M277" t="str">
        <f t="shared" si="13"/>
        <v/>
      </c>
    </row>
    <row r="278" spans="13:13" x14ac:dyDescent="0.2">
      <c r="M278" t="str">
        <f t="shared" si="13"/>
        <v/>
      </c>
    </row>
    <row r="279" spans="13:13" x14ac:dyDescent="0.2">
      <c r="M279" t="str">
        <f t="shared" si="13"/>
        <v/>
      </c>
    </row>
    <row r="280" spans="13:13" x14ac:dyDescent="0.2">
      <c r="M280" t="str">
        <f t="shared" si="13"/>
        <v/>
      </c>
    </row>
    <row r="281" spans="13:13" x14ac:dyDescent="0.2">
      <c r="M281" t="str">
        <f t="shared" si="13"/>
        <v/>
      </c>
    </row>
    <row r="282" spans="13:13" x14ac:dyDescent="0.2">
      <c r="M282" t="str">
        <f t="shared" si="13"/>
        <v/>
      </c>
    </row>
    <row r="283" spans="13:13" x14ac:dyDescent="0.2">
      <c r="M283" t="str">
        <f t="shared" si="13"/>
        <v/>
      </c>
    </row>
    <row r="284" spans="13:13" x14ac:dyDescent="0.2">
      <c r="M284" t="str">
        <f t="shared" si="13"/>
        <v/>
      </c>
    </row>
    <row r="285" spans="13:13" x14ac:dyDescent="0.2">
      <c r="M285" t="str">
        <f t="shared" si="13"/>
        <v/>
      </c>
    </row>
    <row r="286" spans="13:13" x14ac:dyDescent="0.2">
      <c r="M286" t="str">
        <f t="shared" si="13"/>
        <v/>
      </c>
    </row>
    <row r="287" spans="13:13" x14ac:dyDescent="0.2">
      <c r="M287" t="str">
        <f t="shared" si="13"/>
        <v/>
      </c>
    </row>
    <row r="288" spans="13:13" x14ac:dyDescent="0.2">
      <c r="M288" t="str">
        <f t="shared" si="13"/>
        <v/>
      </c>
    </row>
    <row r="289" spans="13:13" x14ac:dyDescent="0.2">
      <c r="M289" t="str">
        <f t="shared" si="13"/>
        <v/>
      </c>
    </row>
    <row r="290" spans="13:13" x14ac:dyDescent="0.2">
      <c r="M290" t="str">
        <f t="shared" si="13"/>
        <v/>
      </c>
    </row>
    <row r="291" spans="13:13" x14ac:dyDescent="0.2">
      <c r="M291" t="str">
        <f t="shared" si="13"/>
        <v/>
      </c>
    </row>
    <row r="292" spans="13:13" x14ac:dyDescent="0.2">
      <c r="M292" t="str">
        <f t="shared" si="13"/>
        <v/>
      </c>
    </row>
    <row r="293" spans="13:13" x14ac:dyDescent="0.2">
      <c r="M293" t="str">
        <f t="shared" si="13"/>
        <v/>
      </c>
    </row>
    <row r="294" spans="13:13" x14ac:dyDescent="0.2">
      <c r="M294" t="str">
        <f t="shared" si="13"/>
        <v/>
      </c>
    </row>
    <row r="295" spans="13:13" x14ac:dyDescent="0.2">
      <c r="M295" t="str">
        <f t="shared" si="13"/>
        <v/>
      </c>
    </row>
    <row r="296" spans="13:13" x14ac:dyDescent="0.2">
      <c r="M296" t="str">
        <f t="shared" si="13"/>
        <v/>
      </c>
    </row>
    <row r="297" spans="13:13" x14ac:dyDescent="0.2">
      <c r="M297" t="str">
        <f t="shared" si="13"/>
        <v/>
      </c>
    </row>
    <row r="298" spans="13:13" x14ac:dyDescent="0.2">
      <c r="M298" t="str">
        <f t="shared" si="13"/>
        <v/>
      </c>
    </row>
    <row r="299" spans="13:13" x14ac:dyDescent="0.2">
      <c r="M299" t="str">
        <f t="shared" si="13"/>
        <v/>
      </c>
    </row>
    <row r="300" spans="13:13" x14ac:dyDescent="0.2">
      <c r="M300" t="str">
        <f t="shared" si="13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41351</v>
      </c>
      <c r="B2" t="s">
        <v>112</v>
      </c>
      <c r="C2" s="1" t="s">
        <v>113</v>
      </c>
      <c r="D2" s="1" t="s">
        <v>114</v>
      </c>
      <c r="E2">
        <v>750</v>
      </c>
      <c r="F2">
        <v>1.9</v>
      </c>
      <c r="G2">
        <f>IF(E2="","",E2*F2)</f>
        <v>1425</v>
      </c>
      <c r="H2">
        <f>G2</f>
        <v>1425</v>
      </c>
      <c r="J2" s="27">
        <f>SUM(G:G)-SUM(I:I)</f>
        <v>9345</v>
      </c>
      <c r="K2" s="23"/>
      <c r="L2" s="24"/>
      <c r="M2" t="str">
        <f t="shared" ref="M2:M65" si="0">IF(A2="","",MONTH(A2)&amp;"月份")</f>
        <v>3月份</v>
      </c>
    </row>
    <row r="3" spans="1:13" x14ac:dyDescent="0.2">
      <c r="A3" s="4">
        <v>41351</v>
      </c>
      <c r="B3" t="s">
        <v>115</v>
      </c>
      <c r="C3" s="1" t="s">
        <v>11</v>
      </c>
      <c r="D3" s="1" t="s">
        <v>114</v>
      </c>
      <c r="E3">
        <v>780</v>
      </c>
      <c r="F3">
        <v>1.6</v>
      </c>
      <c r="G3">
        <f t="shared" ref="G3:G66" si="1">IF(E3="","",E3*F3)</f>
        <v>1248</v>
      </c>
      <c r="H3">
        <f>IF(G3="","",G3+H2-I3)</f>
        <v>2673</v>
      </c>
      <c r="J3" s="27"/>
      <c r="K3" s="25"/>
      <c r="L3" s="26"/>
      <c r="M3" t="str">
        <f t="shared" si="0"/>
        <v>3月份</v>
      </c>
    </row>
    <row r="4" spans="1:13" x14ac:dyDescent="0.2">
      <c r="A4" s="4">
        <v>41351</v>
      </c>
      <c r="B4" t="s">
        <v>112</v>
      </c>
      <c r="C4" s="1" t="s">
        <v>116</v>
      </c>
      <c r="D4" s="1" t="s">
        <v>117</v>
      </c>
      <c r="E4">
        <v>6</v>
      </c>
      <c r="F4">
        <v>50</v>
      </c>
      <c r="G4">
        <f t="shared" si="1"/>
        <v>300</v>
      </c>
      <c r="H4">
        <f t="shared" ref="H4:H67" si="2">IF(G4="","",G4+H3-I4)</f>
        <v>2973</v>
      </c>
      <c r="M4" t="str">
        <f t="shared" si="0"/>
        <v>3月份</v>
      </c>
    </row>
    <row r="5" spans="1:13" x14ac:dyDescent="0.2">
      <c r="A5" s="4">
        <v>41364</v>
      </c>
      <c r="B5" t="s">
        <v>118</v>
      </c>
      <c r="C5" s="1" t="s">
        <v>11</v>
      </c>
      <c r="D5" s="1" t="s">
        <v>114</v>
      </c>
      <c r="E5">
        <v>1470</v>
      </c>
      <c r="F5">
        <v>1.6</v>
      </c>
      <c r="G5">
        <f t="shared" si="1"/>
        <v>2352</v>
      </c>
      <c r="H5">
        <f t="shared" si="2"/>
        <v>5325</v>
      </c>
      <c r="M5" t="str">
        <f t="shared" si="0"/>
        <v>3月份</v>
      </c>
    </row>
    <row r="6" spans="1:13" x14ac:dyDescent="0.2">
      <c r="A6" s="4">
        <v>41364</v>
      </c>
      <c r="B6" t="s">
        <v>119</v>
      </c>
      <c r="C6" s="1" t="s">
        <v>11</v>
      </c>
      <c r="D6" s="1" t="s">
        <v>114</v>
      </c>
      <c r="E6">
        <v>1470</v>
      </c>
      <c r="F6">
        <v>1.6</v>
      </c>
      <c r="G6">
        <f t="shared" si="1"/>
        <v>2352</v>
      </c>
      <c r="H6">
        <f t="shared" si="2"/>
        <v>7677</v>
      </c>
      <c r="M6" t="str">
        <f t="shared" si="0"/>
        <v>3月份</v>
      </c>
    </row>
    <row r="7" spans="1:13" x14ac:dyDescent="0.2">
      <c r="A7" s="4">
        <v>41364</v>
      </c>
      <c r="C7" s="1" t="s">
        <v>116</v>
      </c>
      <c r="D7" s="1" t="s">
        <v>117</v>
      </c>
      <c r="E7">
        <v>6</v>
      </c>
      <c r="F7">
        <v>50</v>
      </c>
      <c r="G7">
        <f t="shared" si="1"/>
        <v>300</v>
      </c>
      <c r="H7">
        <f t="shared" si="2"/>
        <v>7977</v>
      </c>
      <c r="M7" t="str">
        <f t="shared" si="0"/>
        <v>3月份</v>
      </c>
    </row>
    <row r="8" spans="1:13" x14ac:dyDescent="0.2">
      <c r="A8" s="4">
        <v>41403</v>
      </c>
      <c r="B8" t="s">
        <v>297</v>
      </c>
      <c r="C8" s="1" t="s">
        <v>298</v>
      </c>
      <c r="D8" s="1" t="s">
        <v>267</v>
      </c>
      <c r="E8">
        <v>720</v>
      </c>
      <c r="F8">
        <v>1.9</v>
      </c>
      <c r="G8">
        <f t="shared" si="1"/>
        <v>1368</v>
      </c>
      <c r="H8">
        <f t="shared" si="2"/>
        <v>9345</v>
      </c>
      <c r="M8" t="str">
        <f t="shared" si="0"/>
        <v>5月份</v>
      </c>
    </row>
    <row r="9" spans="1:13" x14ac:dyDescent="0.2">
      <c r="D9" s="1"/>
      <c r="G9" t="str">
        <f t="shared" si="1"/>
        <v/>
      </c>
      <c r="H9" t="str">
        <f t="shared" si="2"/>
        <v/>
      </c>
      <c r="M9" t="str">
        <f t="shared" si="0"/>
        <v/>
      </c>
    </row>
    <row r="10" spans="1:13" x14ac:dyDescent="0.2">
      <c r="C10" s="1"/>
      <c r="D10" s="1"/>
      <c r="G10" t="str">
        <f t="shared" si="1"/>
        <v/>
      </c>
      <c r="H10" t="str">
        <f t="shared" si="2"/>
        <v/>
      </c>
      <c r="M10" t="str">
        <f t="shared" si="0"/>
        <v/>
      </c>
    </row>
    <row r="11" spans="1:13" x14ac:dyDescent="0.2">
      <c r="C11" s="1"/>
      <c r="D11" s="1"/>
      <c r="G11" t="str">
        <f t="shared" si="1"/>
        <v/>
      </c>
      <c r="H11" t="str">
        <f t="shared" si="2"/>
        <v/>
      </c>
      <c r="M11" t="str">
        <f t="shared" si="0"/>
        <v/>
      </c>
    </row>
    <row r="12" spans="1:13" x14ac:dyDescent="0.2">
      <c r="D12" s="1"/>
      <c r="G12" t="str">
        <f t="shared" si="1"/>
        <v/>
      </c>
      <c r="H12" t="str">
        <f t="shared" si="2"/>
        <v/>
      </c>
      <c r="M12" t="str">
        <f t="shared" si="0"/>
        <v/>
      </c>
    </row>
    <row r="13" spans="1:13" x14ac:dyDescent="0.2">
      <c r="D13" s="1"/>
      <c r="G13" t="str">
        <f t="shared" si="1"/>
        <v/>
      </c>
      <c r="H13" t="str">
        <f t="shared" si="2"/>
        <v/>
      </c>
      <c r="M13" t="str">
        <f t="shared" si="0"/>
        <v/>
      </c>
    </row>
    <row r="14" spans="1:13" x14ac:dyDescent="0.2">
      <c r="C14" s="1"/>
      <c r="D14" s="1"/>
      <c r="G14" t="str">
        <f t="shared" si="1"/>
        <v/>
      </c>
      <c r="H14" t="str">
        <f t="shared" si="2"/>
        <v/>
      </c>
      <c r="M14" t="str">
        <f t="shared" si="0"/>
        <v/>
      </c>
    </row>
    <row r="15" spans="1:13" x14ac:dyDescent="0.2">
      <c r="C15" s="1"/>
      <c r="D15" s="1"/>
      <c r="G15" t="str">
        <f t="shared" si="1"/>
        <v/>
      </c>
      <c r="H15" t="str">
        <f t="shared" si="2"/>
        <v/>
      </c>
      <c r="M15" t="str">
        <f t="shared" si="0"/>
        <v/>
      </c>
    </row>
    <row r="16" spans="1:13" x14ac:dyDescent="0.2">
      <c r="C16" s="1"/>
      <c r="D16" s="1"/>
      <c r="G16" t="str">
        <f t="shared" si="1"/>
        <v/>
      </c>
      <c r="H16" t="str">
        <f t="shared" si="2"/>
        <v/>
      </c>
      <c r="M16" t="str">
        <f t="shared" si="0"/>
        <v/>
      </c>
    </row>
    <row r="17" spans="3:13" x14ac:dyDescent="0.2">
      <c r="C17" s="1"/>
      <c r="D17" s="1"/>
      <c r="G17" t="str">
        <f t="shared" si="1"/>
        <v/>
      </c>
      <c r="H17" t="str">
        <f t="shared" si="2"/>
        <v/>
      </c>
      <c r="M17" t="str">
        <f t="shared" si="0"/>
        <v/>
      </c>
    </row>
    <row r="18" spans="3:13" x14ac:dyDescent="0.2">
      <c r="C18" s="1"/>
      <c r="D18" s="1"/>
      <c r="G18" t="str">
        <f t="shared" si="1"/>
        <v/>
      </c>
      <c r="H18" t="str">
        <f t="shared" si="2"/>
        <v/>
      </c>
      <c r="M18" t="str">
        <f t="shared" si="0"/>
        <v/>
      </c>
    </row>
    <row r="19" spans="3:13" x14ac:dyDescent="0.2">
      <c r="C19" s="1"/>
      <c r="D19" s="1"/>
      <c r="G19" t="str">
        <f t="shared" si="1"/>
        <v/>
      </c>
      <c r="H19" t="str">
        <f t="shared" si="2"/>
        <v/>
      </c>
      <c r="M19" t="str">
        <f t="shared" si="0"/>
        <v/>
      </c>
    </row>
    <row r="20" spans="3:13" x14ac:dyDescent="0.2">
      <c r="C20" s="1"/>
      <c r="D20" s="1"/>
      <c r="G20" t="str">
        <f t="shared" si="1"/>
        <v/>
      </c>
      <c r="H20" t="str">
        <f t="shared" si="2"/>
        <v/>
      </c>
      <c r="M20" t="str">
        <f t="shared" si="0"/>
        <v/>
      </c>
    </row>
    <row r="21" spans="3:13" x14ac:dyDescent="0.2">
      <c r="C21" s="1"/>
      <c r="D21" s="1"/>
      <c r="G21" t="str">
        <f t="shared" si="1"/>
        <v/>
      </c>
      <c r="H21" t="str">
        <f t="shared" si="2"/>
        <v/>
      </c>
      <c r="M21" t="str">
        <f t="shared" si="0"/>
        <v/>
      </c>
    </row>
    <row r="22" spans="3:13" x14ac:dyDescent="0.2">
      <c r="G22" t="str">
        <f t="shared" si="1"/>
        <v/>
      </c>
      <c r="H22" t="str">
        <f t="shared" si="2"/>
        <v/>
      </c>
      <c r="M22" t="str">
        <f t="shared" si="0"/>
        <v/>
      </c>
    </row>
    <row r="23" spans="3:13" x14ac:dyDescent="0.2">
      <c r="G23" t="str">
        <f t="shared" si="1"/>
        <v/>
      </c>
      <c r="H23" t="str">
        <f t="shared" si="2"/>
        <v/>
      </c>
      <c r="M23" t="str">
        <f t="shared" si="0"/>
        <v/>
      </c>
    </row>
    <row r="24" spans="3:13" x14ac:dyDescent="0.2">
      <c r="G24" t="str">
        <f t="shared" si="1"/>
        <v/>
      </c>
      <c r="H24" t="str">
        <f t="shared" si="2"/>
        <v/>
      </c>
      <c r="M24" t="str">
        <f t="shared" si="0"/>
        <v/>
      </c>
    </row>
    <row r="25" spans="3:13" x14ac:dyDescent="0.2">
      <c r="G25" t="str">
        <f t="shared" si="1"/>
        <v/>
      </c>
      <c r="H25" t="str">
        <f t="shared" si="2"/>
        <v/>
      </c>
      <c r="M25" t="str">
        <f t="shared" si="0"/>
        <v/>
      </c>
    </row>
    <row r="26" spans="3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3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3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3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3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3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3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41333</v>
      </c>
      <c r="B2" t="s">
        <v>59</v>
      </c>
      <c r="C2" s="1" t="s">
        <v>60</v>
      </c>
      <c r="D2" s="1" t="s">
        <v>61</v>
      </c>
      <c r="E2">
        <v>2240</v>
      </c>
      <c r="F2">
        <v>1.4</v>
      </c>
      <c r="G2">
        <f>IF(E2="","",E2*F2)</f>
        <v>3136</v>
      </c>
      <c r="H2">
        <f>G2</f>
        <v>3136</v>
      </c>
      <c r="J2" s="27">
        <f>SUM(G:G)-SUM(I:I)</f>
        <v>53515.5</v>
      </c>
      <c r="K2" s="23"/>
      <c r="L2" s="24"/>
      <c r="M2" t="str">
        <f t="shared" ref="M2:M65" si="0">IF(A2="","",MONTH(A2)&amp;"月份")</f>
        <v>2月份</v>
      </c>
    </row>
    <row r="3" spans="1:13" x14ac:dyDescent="0.2">
      <c r="A3" s="4">
        <v>41337</v>
      </c>
      <c r="B3" t="s">
        <v>62</v>
      </c>
      <c r="C3" s="1" t="s">
        <v>63</v>
      </c>
      <c r="D3" s="1" t="s">
        <v>61</v>
      </c>
      <c r="E3">
        <v>2980</v>
      </c>
      <c r="F3">
        <v>1.45</v>
      </c>
      <c r="G3">
        <f t="shared" ref="G3:G66" si="1">IF(E3="","",E3*F3)</f>
        <v>4321</v>
      </c>
      <c r="H3">
        <f>IF(G3="","",G3+H2-I3)</f>
        <v>7457</v>
      </c>
      <c r="J3" s="27"/>
      <c r="K3" s="25"/>
      <c r="L3" s="26"/>
      <c r="M3" t="str">
        <f t="shared" si="0"/>
        <v>3月份</v>
      </c>
    </row>
    <row r="4" spans="1:13" x14ac:dyDescent="0.2">
      <c r="A4" s="4">
        <v>41337</v>
      </c>
      <c r="B4" t="s">
        <v>64</v>
      </c>
      <c r="C4" s="1" t="s">
        <v>66</v>
      </c>
      <c r="D4" s="1" t="s">
        <v>61</v>
      </c>
      <c r="E4">
        <v>2000</v>
      </c>
      <c r="F4">
        <v>1.4</v>
      </c>
      <c r="G4">
        <f t="shared" si="1"/>
        <v>2800</v>
      </c>
      <c r="H4">
        <f t="shared" ref="H4:H67" si="2">IF(G4="","",G4+H3-I4)</f>
        <v>10257</v>
      </c>
      <c r="M4" t="str">
        <f t="shared" si="0"/>
        <v>3月份</v>
      </c>
    </row>
    <row r="5" spans="1:13" x14ac:dyDescent="0.2">
      <c r="A5" s="4">
        <v>41337</v>
      </c>
      <c r="B5" t="s">
        <v>65</v>
      </c>
      <c r="C5" s="1" t="s">
        <v>67</v>
      </c>
      <c r="D5" s="1" t="s">
        <v>61</v>
      </c>
      <c r="E5">
        <v>3000</v>
      </c>
      <c r="F5">
        <v>1.4</v>
      </c>
      <c r="G5">
        <f t="shared" si="1"/>
        <v>4200</v>
      </c>
      <c r="H5">
        <f t="shared" si="2"/>
        <v>14457</v>
      </c>
      <c r="M5" t="str">
        <f t="shared" si="0"/>
        <v>3月份</v>
      </c>
    </row>
    <row r="6" spans="1:13" x14ac:dyDescent="0.2">
      <c r="A6" s="4">
        <v>41340</v>
      </c>
      <c r="B6" t="s">
        <v>68</v>
      </c>
      <c r="C6" s="1" t="s">
        <v>69</v>
      </c>
      <c r="D6" s="1" t="s">
        <v>70</v>
      </c>
      <c r="E6">
        <v>1680</v>
      </c>
      <c r="F6">
        <v>0.4</v>
      </c>
      <c r="G6">
        <f t="shared" si="1"/>
        <v>672</v>
      </c>
      <c r="H6">
        <f t="shared" si="2"/>
        <v>15129</v>
      </c>
      <c r="M6" t="str">
        <f t="shared" si="0"/>
        <v>3月份</v>
      </c>
    </row>
    <row r="7" spans="1:13" x14ac:dyDescent="0.2">
      <c r="A7" s="4">
        <v>41340</v>
      </c>
      <c r="B7" t="s">
        <v>71</v>
      </c>
      <c r="C7" s="1" t="s">
        <v>72</v>
      </c>
      <c r="D7" s="1" t="s">
        <v>73</v>
      </c>
      <c r="E7">
        <v>1670</v>
      </c>
      <c r="F7">
        <v>0.4</v>
      </c>
      <c r="G7">
        <f t="shared" si="1"/>
        <v>668</v>
      </c>
      <c r="H7">
        <f t="shared" si="2"/>
        <v>15797</v>
      </c>
      <c r="M7" t="str">
        <f t="shared" si="0"/>
        <v>3月份</v>
      </c>
    </row>
    <row r="8" spans="1:13" x14ac:dyDescent="0.2">
      <c r="A8" s="4">
        <v>41340</v>
      </c>
      <c r="B8" t="s">
        <v>74</v>
      </c>
      <c r="C8" s="1" t="s">
        <v>75</v>
      </c>
      <c r="D8" s="1" t="s">
        <v>76</v>
      </c>
      <c r="E8">
        <v>1660</v>
      </c>
      <c r="F8">
        <v>0.4</v>
      </c>
      <c r="G8">
        <f t="shared" si="1"/>
        <v>664</v>
      </c>
      <c r="H8">
        <f t="shared" si="2"/>
        <v>16461</v>
      </c>
      <c r="M8" t="str">
        <f t="shared" si="0"/>
        <v>3月份</v>
      </c>
    </row>
    <row r="9" spans="1:13" x14ac:dyDescent="0.2">
      <c r="A9" s="4">
        <v>41340</v>
      </c>
      <c r="B9" t="s">
        <v>77</v>
      </c>
      <c r="C9" s="1" t="s">
        <v>78</v>
      </c>
      <c r="D9" s="1" t="s">
        <v>76</v>
      </c>
      <c r="E9">
        <v>1600</v>
      </c>
      <c r="F9">
        <v>0.4</v>
      </c>
      <c r="G9">
        <f t="shared" si="1"/>
        <v>640</v>
      </c>
      <c r="H9">
        <f t="shared" si="2"/>
        <v>17101</v>
      </c>
      <c r="J9" s="1" t="s">
        <v>79</v>
      </c>
      <c r="M9" t="str">
        <f t="shared" si="0"/>
        <v>3月份</v>
      </c>
    </row>
    <row r="10" spans="1:13" x14ac:dyDescent="0.2">
      <c r="A10" s="4">
        <v>41342</v>
      </c>
      <c r="B10" t="s">
        <v>80</v>
      </c>
      <c r="C10" s="1" t="s">
        <v>81</v>
      </c>
      <c r="D10" s="1" t="s">
        <v>82</v>
      </c>
      <c r="E10">
        <v>3000</v>
      </c>
      <c r="F10">
        <v>1.4</v>
      </c>
      <c r="G10">
        <f t="shared" si="1"/>
        <v>4200</v>
      </c>
      <c r="H10">
        <f t="shared" si="2"/>
        <v>21301</v>
      </c>
      <c r="M10" t="str">
        <f t="shared" si="0"/>
        <v>3月份</v>
      </c>
    </row>
    <row r="11" spans="1:13" x14ac:dyDescent="0.2">
      <c r="A11" s="4">
        <v>41344</v>
      </c>
      <c r="B11" t="s">
        <v>83</v>
      </c>
      <c r="C11" s="1" t="s">
        <v>84</v>
      </c>
      <c r="D11" s="1" t="s">
        <v>85</v>
      </c>
      <c r="E11">
        <v>3000</v>
      </c>
      <c r="F11">
        <v>1.4</v>
      </c>
      <c r="G11">
        <f t="shared" si="1"/>
        <v>4200</v>
      </c>
      <c r="H11">
        <f t="shared" si="2"/>
        <v>25501</v>
      </c>
      <c r="M11" t="str">
        <f t="shared" si="0"/>
        <v>3月份</v>
      </c>
    </row>
    <row r="12" spans="1:13" x14ac:dyDescent="0.2">
      <c r="A12" s="4">
        <v>41346</v>
      </c>
      <c r="B12" t="s">
        <v>86</v>
      </c>
      <c r="C12" s="1" t="s">
        <v>87</v>
      </c>
      <c r="D12" s="1" t="s">
        <v>85</v>
      </c>
      <c r="E12">
        <v>3000</v>
      </c>
      <c r="F12">
        <v>1.4</v>
      </c>
      <c r="G12">
        <f t="shared" si="1"/>
        <v>4200</v>
      </c>
      <c r="H12">
        <f t="shared" si="2"/>
        <v>29701</v>
      </c>
      <c r="M12" t="str">
        <f t="shared" si="0"/>
        <v>3月份</v>
      </c>
    </row>
    <row r="13" spans="1:13" x14ac:dyDescent="0.2">
      <c r="A13" s="4">
        <v>41346</v>
      </c>
      <c r="B13" t="s">
        <v>88</v>
      </c>
      <c r="C13" s="1" t="s">
        <v>89</v>
      </c>
      <c r="D13" s="1" t="s">
        <v>76</v>
      </c>
      <c r="E13">
        <v>6420</v>
      </c>
      <c r="F13">
        <v>0.45</v>
      </c>
      <c r="G13">
        <f t="shared" si="1"/>
        <v>2889</v>
      </c>
      <c r="H13">
        <f t="shared" si="2"/>
        <v>32590</v>
      </c>
      <c r="M13" t="str">
        <f t="shared" si="0"/>
        <v>3月份</v>
      </c>
    </row>
    <row r="14" spans="1:13" x14ac:dyDescent="0.2">
      <c r="A14" s="4">
        <v>41346</v>
      </c>
      <c r="B14" t="s">
        <v>88</v>
      </c>
      <c r="C14" s="1" t="s">
        <v>90</v>
      </c>
      <c r="D14" s="1" t="s">
        <v>76</v>
      </c>
      <c r="E14">
        <v>5640</v>
      </c>
      <c r="F14">
        <v>0.45</v>
      </c>
      <c r="G14">
        <f t="shared" si="1"/>
        <v>2538</v>
      </c>
      <c r="H14">
        <f t="shared" si="2"/>
        <v>35128</v>
      </c>
      <c r="M14" t="str">
        <f t="shared" si="0"/>
        <v>3月份</v>
      </c>
    </row>
    <row r="15" spans="1:13" x14ac:dyDescent="0.2">
      <c r="A15" s="4">
        <v>41348</v>
      </c>
      <c r="B15" t="s">
        <v>91</v>
      </c>
      <c r="C15" s="1" t="s">
        <v>92</v>
      </c>
      <c r="D15" s="1" t="s">
        <v>85</v>
      </c>
      <c r="E15">
        <v>1970</v>
      </c>
      <c r="F15">
        <v>1.45</v>
      </c>
      <c r="G15">
        <f t="shared" si="1"/>
        <v>2856.5</v>
      </c>
      <c r="H15">
        <f t="shared" si="2"/>
        <v>37984.5</v>
      </c>
      <c r="M15" t="str">
        <f t="shared" si="0"/>
        <v>3月份</v>
      </c>
    </row>
    <row r="16" spans="1:13" x14ac:dyDescent="0.2">
      <c r="A16" s="4">
        <v>41351</v>
      </c>
      <c r="B16" t="s">
        <v>93</v>
      </c>
      <c r="C16" s="1" t="s">
        <v>94</v>
      </c>
      <c r="D16" s="1" t="s">
        <v>85</v>
      </c>
      <c r="E16">
        <v>3000</v>
      </c>
      <c r="F16">
        <v>1.4</v>
      </c>
      <c r="G16">
        <f t="shared" si="1"/>
        <v>4200</v>
      </c>
      <c r="H16">
        <f t="shared" si="2"/>
        <v>42184.5</v>
      </c>
      <c r="M16" t="str">
        <f t="shared" si="0"/>
        <v>3月份</v>
      </c>
    </row>
    <row r="17" spans="1:13" x14ac:dyDescent="0.2">
      <c r="A17" s="4">
        <v>41354</v>
      </c>
      <c r="B17" t="s">
        <v>95</v>
      </c>
      <c r="C17" s="1" t="s">
        <v>81</v>
      </c>
      <c r="D17" s="1" t="s">
        <v>85</v>
      </c>
      <c r="E17">
        <v>3000</v>
      </c>
      <c r="F17">
        <v>1.4</v>
      </c>
      <c r="G17">
        <f t="shared" si="1"/>
        <v>4200</v>
      </c>
      <c r="H17">
        <f t="shared" si="2"/>
        <v>46384.5</v>
      </c>
      <c r="M17" t="str">
        <f t="shared" si="0"/>
        <v>3月份</v>
      </c>
    </row>
    <row r="18" spans="1:13" x14ac:dyDescent="0.2">
      <c r="A18" s="4">
        <v>41356</v>
      </c>
      <c r="B18" t="s">
        <v>96</v>
      </c>
      <c r="C18" s="1" t="s">
        <v>97</v>
      </c>
      <c r="D18" s="1" t="s">
        <v>85</v>
      </c>
      <c r="E18">
        <v>3000</v>
      </c>
      <c r="F18">
        <v>1.4</v>
      </c>
      <c r="G18">
        <f t="shared" si="1"/>
        <v>4200</v>
      </c>
      <c r="H18">
        <f t="shared" si="2"/>
        <v>50584.5</v>
      </c>
      <c r="M18" t="str">
        <f t="shared" si="0"/>
        <v>3月份</v>
      </c>
    </row>
    <row r="19" spans="1:13" x14ac:dyDescent="0.2">
      <c r="A19" s="4">
        <v>41362</v>
      </c>
      <c r="B19" t="s">
        <v>93</v>
      </c>
      <c r="C19" s="1" t="s">
        <v>94</v>
      </c>
      <c r="D19" s="1" t="s">
        <v>85</v>
      </c>
      <c r="E19">
        <v>4000</v>
      </c>
      <c r="F19">
        <v>1.4</v>
      </c>
      <c r="G19">
        <f t="shared" si="1"/>
        <v>5600</v>
      </c>
      <c r="H19">
        <f t="shared" si="2"/>
        <v>56184.5</v>
      </c>
      <c r="M19" t="str">
        <f t="shared" si="0"/>
        <v>3月份</v>
      </c>
    </row>
    <row r="20" spans="1:13" x14ac:dyDescent="0.2">
      <c r="A20" s="4">
        <v>41364</v>
      </c>
      <c r="B20" t="s">
        <v>91</v>
      </c>
      <c r="C20" s="1" t="s">
        <v>98</v>
      </c>
      <c r="D20" s="1" t="s">
        <v>85</v>
      </c>
      <c r="E20">
        <v>4000</v>
      </c>
      <c r="F20">
        <v>1.45</v>
      </c>
      <c r="G20">
        <f t="shared" si="1"/>
        <v>5800</v>
      </c>
      <c r="H20">
        <f t="shared" si="2"/>
        <v>61984.5</v>
      </c>
      <c r="M20" t="str">
        <f t="shared" si="0"/>
        <v>3月份</v>
      </c>
    </row>
    <row r="21" spans="1:13" x14ac:dyDescent="0.2">
      <c r="A21" s="4">
        <v>41366</v>
      </c>
      <c r="B21" t="s">
        <v>83</v>
      </c>
      <c r="C21" s="1" t="s">
        <v>84</v>
      </c>
      <c r="D21" s="1" t="s">
        <v>85</v>
      </c>
      <c r="E21">
        <v>2300</v>
      </c>
      <c r="F21">
        <v>1.4</v>
      </c>
      <c r="G21">
        <f t="shared" si="1"/>
        <v>3220</v>
      </c>
      <c r="H21">
        <f t="shared" si="2"/>
        <v>65204.5</v>
      </c>
      <c r="M21" t="str">
        <f t="shared" si="0"/>
        <v>4月份</v>
      </c>
    </row>
    <row r="22" spans="1:13" x14ac:dyDescent="0.2">
      <c r="A22" s="4">
        <v>41366</v>
      </c>
      <c r="B22" t="s">
        <v>99</v>
      </c>
      <c r="C22" s="1" t="s">
        <v>67</v>
      </c>
      <c r="D22" s="1" t="s">
        <v>85</v>
      </c>
      <c r="E22">
        <v>460</v>
      </c>
      <c r="F22">
        <v>1.4</v>
      </c>
      <c r="G22">
        <f t="shared" si="1"/>
        <v>644</v>
      </c>
      <c r="H22">
        <f t="shared" si="2"/>
        <v>25848.5</v>
      </c>
      <c r="I22">
        <v>40000</v>
      </c>
      <c r="M22" t="str">
        <f t="shared" si="0"/>
        <v>4月份</v>
      </c>
    </row>
    <row r="23" spans="1:13" x14ac:dyDescent="0.2">
      <c r="A23" s="4">
        <v>41371</v>
      </c>
      <c r="B23" t="s">
        <v>100</v>
      </c>
      <c r="C23" s="1" t="s">
        <v>101</v>
      </c>
      <c r="D23" s="1" t="s">
        <v>85</v>
      </c>
      <c r="E23">
        <v>3000</v>
      </c>
      <c r="F23">
        <v>1.4</v>
      </c>
      <c r="G23">
        <f t="shared" si="1"/>
        <v>4200</v>
      </c>
      <c r="H23">
        <f t="shared" si="2"/>
        <v>30048.5</v>
      </c>
      <c r="M23" t="str">
        <f t="shared" si="0"/>
        <v>4月份</v>
      </c>
    </row>
    <row r="24" spans="1:13" x14ac:dyDescent="0.2">
      <c r="A24" s="4">
        <v>41373</v>
      </c>
      <c r="B24" t="s">
        <v>102</v>
      </c>
      <c r="C24" s="1" t="s">
        <v>103</v>
      </c>
      <c r="D24" s="1" t="s">
        <v>85</v>
      </c>
      <c r="E24">
        <v>3800</v>
      </c>
      <c r="F24">
        <v>1.4</v>
      </c>
      <c r="G24">
        <f t="shared" si="1"/>
        <v>5320</v>
      </c>
      <c r="H24">
        <f t="shared" si="2"/>
        <v>35368.5</v>
      </c>
      <c r="M24" t="str">
        <f t="shared" si="0"/>
        <v>4月份</v>
      </c>
    </row>
    <row r="25" spans="1:13" x14ac:dyDescent="0.2">
      <c r="A25" s="4">
        <v>41373</v>
      </c>
      <c r="B25" t="s">
        <v>83</v>
      </c>
      <c r="C25" s="1" t="s">
        <v>104</v>
      </c>
      <c r="D25" s="1" t="s">
        <v>85</v>
      </c>
      <c r="E25">
        <v>-300</v>
      </c>
      <c r="F25">
        <v>1.4</v>
      </c>
      <c r="G25">
        <f t="shared" si="1"/>
        <v>-420</v>
      </c>
      <c r="H25">
        <f t="shared" si="2"/>
        <v>34948.5</v>
      </c>
      <c r="J25" t="s">
        <v>245</v>
      </c>
      <c r="M25" t="str">
        <f t="shared" si="0"/>
        <v>4月份</v>
      </c>
    </row>
    <row r="26" spans="1:13" x14ac:dyDescent="0.2">
      <c r="A26" s="4">
        <v>41376</v>
      </c>
      <c r="B26" t="s">
        <v>96</v>
      </c>
      <c r="C26" s="1" t="s">
        <v>105</v>
      </c>
      <c r="D26" s="1" t="s">
        <v>85</v>
      </c>
      <c r="E26">
        <v>3000</v>
      </c>
      <c r="F26">
        <v>1.4</v>
      </c>
      <c r="G26">
        <f t="shared" si="1"/>
        <v>4200</v>
      </c>
      <c r="H26">
        <f t="shared" si="2"/>
        <v>39148.5</v>
      </c>
      <c r="M26" t="str">
        <f t="shared" si="0"/>
        <v>4月份</v>
      </c>
    </row>
    <row r="27" spans="1:13" x14ac:dyDescent="0.2">
      <c r="A27" s="4">
        <v>41378</v>
      </c>
      <c r="B27" t="s">
        <v>106</v>
      </c>
      <c r="C27" s="1" t="s">
        <v>107</v>
      </c>
      <c r="D27" s="1" t="s">
        <v>85</v>
      </c>
      <c r="E27">
        <v>3000</v>
      </c>
      <c r="F27">
        <v>1.4</v>
      </c>
      <c r="G27">
        <f t="shared" si="1"/>
        <v>4200</v>
      </c>
      <c r="H27">
        <f t="shared" si="2"/>
        <v>43348.5</v>
      </c>
      <c r="M27" t="str">
        <f t="shared" si="0"/>
        <v>4月份</v>
      </c>
    </row>
    <row r="28" spans="1:13" x14ac:dyDescent="0.2">
      <c r="A28" s="4">
        <v>41378</v>
      </c>
      <c r="B28" t="s">
        <v>99</v>
      </c>
      <c r="C28" s="1" t="s">
        <v>67</v>
      </c>
      <c r="D28" s="1" t="s">
        <v>85</v>
      </c>
      <c r="E28">
        <v>2480</v>
      </c>
      <c r="F28">
        <v>1.4</v>
      </c>
      <c r="G28">
        <f t="shared" si="1"/>
        <v>3472</v>
      </c>
      <c r="H28">
        <f t="shared" si="2"/>
        <v>46820.5</v>
      </c>
      <c r="M28" t="str">
        <f t="shared" si="0"/>
        <v>4月份</v>
      </c>
    </row>
    <row r="29" spans="1:13" x14ac:dyDescent="0.2">
      <c r="A29" s="4">
        <v>41379</v>
      </c>
      <c r="B29" t="s">
        <v>108</v>
      </c>
      <c r="C29" s="1" t="s">
        <v>81</v>
      </c>
      <c r="D29" s="1" t="s">
        <v>85</v>
      </c>
      <c r="E29">
        <v>3000</v>
      </c>
      <c r="F29">
        <v>1.4</v>
      </c>
      <c r="G29">
        <f t="shared" si="1"/>
        <v>4200</v>
      </c>
      <c r="H29">
        <f t="shared" si="2"/>
        <v>51020.5</v>
      </c>
      <c r="M29" t="str">
        <f t="shared" si="0"/>
        <v>4月份</v>
      </c>
    </row>
    <row r="30" spans="1:13" x14ac:dyDescent="0.2">
      <c r="A30" s="4">
        <v>41326</v>
      </c>
      <c r="B30" t="s">
        <v>91</v>
      </c>
      <c r="C30" s="1" t="s">
        <v>98</v>
      </c>
      <c r="D30" s="1" t="s">
        <v>85</v>
      </c>
      <c r="E30">
        <v>2200</v>
      </c>
      <c r="F30">
        <v>1.45</v>
      </c>
      <c r="G30">
        <f t="shared" si="1"/>
        <v>3190</v>
      </c>
      <c r="H30">
        <f t="shared" si="2"/>
        <v>54210.5</v>
      </c>
      <c r="M30" t="str">
        <f t="shared" si="0"/>
        <v>2月份</v>
      </c>
    </row>
    <row r="31" spans="1:13" x14ac:dyDescent="0.2">
      <c r="A31" s="4">
        <v>41386</v>
      </c>
      <c r="B31" t="s">
        <v>109</v>
      </c>
      <c r="C31" s="1" t="s">
        <v>110</v>
      </c>
      <c r="D31" s="1" t="s">
        <v>85</v>
      </c>
      <c r="E31">
        <v>1800</v>
      </c>
      <c r="F31">
        <v>1.45</v>
      </c>
      <c r="G31">
        <f t="shared" si="1"/>
        <v>2610</v>
      </c>
      <c r="H31">
        <f t="shared" si="2"/>
        <v>56820.5</v>
      </c>
      <c r="M31" t="str">
        <f t="shared" si="0"/>
        <v>4月份</v>
      </c>
    </row>
    <row r="32" spans="1:13" x14ac:dyDescent="0.2">
      <c r="A32" s="4">
        <v>41388</v>
      </c>
      <c r="B32" t="s">
        <v>109</v>
      </c>
      <c r="C32" s="1" t="s">
        <v>110</v>
      </c>
      <c r="D32" s="1" t="s">
        <v>85</v>
      </c>
      <c r="E32">
        <v>300</v>
      </c>
      <c r="F32">
        <v>1.45</v>
      </c>
      <c r="G32">
        <f t="shared" si="1"/>
        <v>435</v>
      </c>
      <c r="H32">
        <f t="shared" si="2"/>
        <v>57255.5</v>
      </c>
      <c r="M32" t="str">
        <f t="shared" si="0"/>
        <v>4月份</v>
      </c>
    </row>
    <row r="33" spans="1:13" x14ac:dyDescent="0.2">
      <c r="A33" s="4">
        <v>41389</v>
      </c>
      <c r="B33" t="s">
        <v>243</v>
      </c>
      <c r="C33" s="1" t="s">
        <v>87</v>
      </c>
      <c r="D33" s="1" t="s">
        <v>244</v>
      </c>
      <c r="E33">
        <v>1900</v>
      </c>
      <c r="F33">
        <v>1.4</v>
      </c>
      <c r="G33">
        <f t="shared" si="1"/>
        <v>2660</v>
      </c>
      <c r="H33">
        <f t="shared" si="2"/>
        <v>59915.5</v>
      </c>
      <c r="M33" t="str">
        <f t="shared" si="0"/>
        <v>4月份</v>
      </c>
    </row>
    <row r="34" spans="1:13" x14ac:dyDescent="0.2">
      <c r="A34" s="4">
        <v>41391</v>
      </c>
      <c r="B34" t="s">
        <v>262</v>
      </c>
      <c r="C34" s="1" t="s">
        <v>263</v>
      </c>
      <c r="D34" s="1" t="s">
        <v>264</v>
      </c>
      <c r="E34">
        <v>2000</v>
      </c>
      <c r="F34">
        <v>1.45</v>
      </c>
      <c r="G34">
        <f t="shared" si="1"/>
        <v>2900</v>
      </c>
      <c r="H34">
        <f t="shared" si="2"/>
        <v>32815.5</v>
      </c>
      <c r="I34">
        <v>30000</v>
      </c>
      <c r="M34" t="str">
        <f t="shared" si="0"/>
        <v>4月份</v>
      </c>
    </row>
    <row r="35" spans="1:13" x14ac:dyDescent="0.2">
      <c r="A35" s="4">
        <v>41393</v>
      </c>
      <c r="B35" t="s">
        <v>306</v>
      </c>
      <c r="C35" s="1" t="s">
        <v>307</v>
      </c>
      <c r="D35" s="1" t="s">
        <v>267</v>
      </c>
      <c r="E35">
        <v>3000</v>
      </c>
      <c r="F35">
        <v>1.4</v>
      </c>
      <c r="G35">
        <f t="shared" si="1"/>
        <v>4200</v>
      </c>
      <c r="H35">
        <f t="shared" si="2"/>
        <v>37015.5</v>
      </c>
      <c r="M35" t="str">
        <f t="shared" si="0"/>
        <v>4月份</v>
      </c>
    </row>
    <row r="36" spans="1:13" x14ac:dyDescent="0.2">
      <c r="A36" s="4">
        <v>41397</v>
      </c>
      <c r="B36" t="s">
        <v>308</v>
      </c>
      <c r="C36" s="1" t="s">
        <v>309</v>
      </c>
      <c r="D36" s="1" t="s">
        <v>267</v>
      </c>
      <c r="E36">
        <v>3000</v>
      </c>
      <c r="F36">
        <v>1.4</v>
      </c>
      <c r="G36">
        <f t="shared" si="1"/>
        <v>4200</v>
      </c>
      <c r="H36">
        <f t="shared" si="2"/>
        <v>41215.5</v>
      </c>
      <c r="M36" t="str">
        <f t="shared" si="0"/>
        <v>5月份</v>
      </c>
    </row>
    <row r="37" spans="1:13" x14ac:dyDescent="0.2">
      <c r="A37" s="4">
        <v>41398</v>
      </c>
      <c r="B37" t="s">
        <v>310</v>
      </c>
      <c r="C37" s="1" t="s">
        <v>311</v>
      </c>
      <c r="D37" s="1" t="s">
        <v>267</v>
      </c>
      <c r="E37">
        <v>3000</v>
      </c>
      <c r="F37">
        <v>1.4</v>
      </c>
      <c r="G37">
        <f t="shared" si="1"/>
        <v>4200</v>
      </c>
      <c r="H37">
        <f t="shared" si="2"/>
        <v>45415.5</v>
      </c>
      <c r="M37" t="str">
        <f t="shared" si="0"/>
        <v>5月份</v>
      </c>
    </row>
    <row r="38" spans="1:13" x14ac:dyDescent="0.2">
      <c r="A38" s="4">
        <v>41402</v>
      </c>
      <c r="B38" t="s">
        <v>312</v>
      </c>
      <c r="C38" s="1" t="s">
        <v>87</v>
      </c>
      <c r="D38" s="1" t="s">
        <v>267</v>
      </c>
      <c r="E38">
        <v>500</v>
      </c>
      <c r="F38">
        <v>1.4</v>
      </c>
      <c r="G38">
        <f t="shared" si="1"/>
        <v>700</v>
      </c>
      <c r="H38">
        <f t="shared" si="2"/>
        <v>46115.5</v>
      </c>
      <c r="M38" t="str">
        <f t="shared" si="0"/>
        <v>5月份</v>
      </c>
    </row>
    <row r="39" spans="1:13" x14ac:dyDescent="0.2">
      <c r="A39" s="4">
        <v>41402</v>
      </c>
      <c r="B39" t="s">
        <v>313</v>
      </c>
      <c r="C39" s="1" t="s">
        <v>314</v>
      </c>
      <c r="D39" s="1" t="s">
        <v>267</v>
      </c>
      <c r="E39">
        <v>2000</v>
      </c>
      <c r="F39">
        <v>1.6</v>
      </c>
      <c r="G39">
        <f t="shared" si="1"/>
        <v>3200</v>
      </c>
      <c r="H39">
        <f t="shared" si="2"/>
        <v>49315.5</v>
      </c>
      <c r="M39" t="str">
        <f t="shared" si="0"/>
        <v>5月份</v>
      </c>
    </row>
    <row r="40" spans="1:13" x14ac:dyDescent="0.2">
      <c r="A40" s="4">
        <v>41404</v>
      </c>
      <c r="B40" t="s">
        <v>315</v>
      </c>
      <c r="C40" s="1" t="s">
        <v>316</v>
      </c>
      <c r="D40" s="1" t="s">
        <v>267</v>
      </c>
      <c r="E40">
        <v>3000</v>
      </c>
      <c r="F40">
        <v>1.4</v>
      </c>
      <c r="G40">
        <f t="shared" si="1"/>
        <v>4200</v>
      </c>
      <c r="H40">
        <f t="shared" si="2"/>
        <v>53515.5</v>
      </c>
      <c r="M40" t="str">
        <f t="shared" si="0"/>
        <v>5月份</v>
      </c>
    </row>
    <row r="41" spans="1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1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1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1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1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1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1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1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  <col min="8" max="8" width="9" style="6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2" t="s">
        <v>8</v>
      </c>
      <c r="J1" s="2" t="s">
        <v>9</v>
      </c>
      <c r="K1" s="21" t="s">
        <v>38</v>
      </c>
      <c r="L1" s="22"/>
      <c r="M1" s="1" t="s">
        <v>331</v>
      </c>
    </row>
    <row r="2" spans="1:13" x14ac:dyDescent="0.2">
      <c r="A2" s="4">
        <v>41333</v>
      </c>
      <c r="B2" t="s">
        <v>40</v>
      </c>
      <c r="C2" s="1" t="s">
        <v>42</v>
      </c>
      <c r="D2" s="1" t="s">
        <v>43</v>
      </c>
      <c r="E2">
        <v>990</v>
      </c>
      <c r="F2">
        <v>1.7</v>
      </c>
      <c r="G2">
        <f>IF(E2="","",E2*F2)</f>
        <v>1683</v>
      </c>
      <c r="H2" s="6">
        <f>G2</f>
        <v>1683</v>
      </c>
      <c r="J2" s="27">
        <f>SUM(G:G)-SUM(I:I)</f>
        <v>10691.75</v>
      </c>
      <c r="K2" s="23"/>
      <c r="L2" s="24"/>
      <c r="M2" t="str">
        <f t="shared" ref="M2:M65" si="0">IF(A2="","",MONTH(A2)&amp;"月份")</f>
        <v>2月份</v>
      </c>
    </row>
    <row r="3" spans="1:13" x14ac:dyDescent="0.2">
      <c r="A3" s="4">
        <v>41340</v>
      </c>
      <c r="B3" t="s">
        <v>44</v>
      </c>
      <c r="C3" s="1" t="s">
        <v>41</v>
      </c>
      <c r="D3" s="1" t="s">
        <v>43</v>
      </c>
      <c r="E3">
        <v>645</v>
      </c>
      <c r="F3">
        <v>1.6</v>
      </c>
      <c r="G3">
        <f t="shared" ref="G3:G66" si="1">IF(E3="","",E3*F3)</f>
        <v>1032</v>
      </c>
      <c r="H3" s="6">
        <f>IF(G3="","",G3+H2-I3)</f>
        <v>2712</v>
      </c>
      <c r="I3">
        <v>3</v>
      </c>
      <c r="J3" s="27"/>
      <c r="K3" s="25"/>
      <c r="L3" s="26"/>
      <c r="M3" t="str">
        <f t="shared" si="0"/>
        <v>3月份</v>
      </c>
    </row>
    <row r="4" spans="1:13" x14ac:dyDescent="0.2">
      <c r="A4" s="4">
        <v>41342</v>
      </c>
      <c r="B4" t="s">
        <v>45</v>
      </c>
      <c r="C4" s="1" t="s">
        <v>46</v>
      </c>
      <c r="D4" s="1" t="s">
        <v>43</v>
      </c>
      <c r="E4">
        <v>40</v>
      </c>
      <c r="F4">
        <v>1.8</v>
      </c>
      <c r="G4">
        <f t="shared" si="1"/>
        <v>72</v>
      </c>
      <c r="H4" s="6">
        <f t="shared" ref="H4:H67" si="2">IF(G4="","",G4+H3-I4)</f>
        <v>2784</v>
      </c>
      <c r="M4" t="str">
        <f t="shared" si="0"/>
        <v>3月份</v>
      </c>
    </row>
    <row r="5" spans="1:13" x14ac:dyDescent="0.2">
      <c r="A5" s="4">
        <v>41342</v>
      </c>
      <c r="B5" t="s">
        <v>47</v>
      </c>
      <c r="C5" s="1" t="s">
        <v>48</v>
      </c>
      <c r="D5" s="1" t="s">
        <v>49</v>
      </c>
      <c r="E5">
        <v>235</v>
      </c>
      <c r="F5">
        <v>0.75</v>
      </c>
      <c r="G5">
        <f t="shared" si="1"/>
        <v>176.25</v>
      </c>
      <c r="H5" s="6">
        <f t="shared" si="2"/>
        <v>2960.25</v>
      </c>
      <c r="M5" t="str">
        <f t="shared" si="0"/>
        <v>3月份</v>
      </c>
    </row>
    <row r="6" spans="1:13" x14ac:dyDescent="0.2">
      <c r="A6" s="4">
        <v>41342</v>
      </c>
      <c r="B6" t="s">
        <v>50</v>
      </c>
      <c r="C6" s="1" t="s">
        <v>46</v>
      </c>
      <c r="D6" s="1" t="s">
        <v>43</v>
      </c>
      <c r="E6">
        <v>835</v>
      </c>
      <c r="F6">
        <v>1.8</v>
      </c>
      <c r="G6">
        <f t="shared" si="1"/>
        <v>1503</v>
      </c>
      <c r="H6" s="6">
        <f t="shared" si="2"/>
        <v>4463.25</v>
      </c>
      <c r="M6" t="str">
        <f t="shared" si="0"/>
        <v>3月份</v>
      </c>
    </row>
    <row r="7" spans="1:13" x14ac:dyDescent="0.2">
      <c r="A7" s="4">
        <v>41342</v>
      </c>
      <c r="B7" t="s">
        <v>50</v>
      </c>
      <c r="C7" s="1" t="s">
        <v>51</v>
      </c>
      <c r="D7" s="1" t="s">
        <v>49</v>
      </c>
      <c r="E7">
        <v>295</v>
      </c>
      <c r="F7">
        <v>1</v>
      </c>
      <c r="G7">
        <f t="shared" si="1"/>
        <v>295</v>
      </c>
      <c r="H7" s="6">
        <f t="shared" si="2"/>
        <v>4758.25</v>
      </c>
      <c r="M7" t="str">
        <f t="shared" si="0"/>
        <v>3月份</v>
      </c>
    </row>
    <row r="8" spans="1:13" x14ac:dyDescent="0.2">
      <c r="A8" s="4">
        <v>41345</v>
      </c>
      <c r="B8" t="s">
        <v>52</v>
      </c>
      <c r="C8" s="1" t="s">
        <v>53</v>
      </c>
      <c r="D8" s="1" t="s">
        <v>49</v>
      </c>
      <c r="E8">
        <v>1550</v>
      </c>
      <c r="F8">
        <v>0.8</v>
      </c>
      <c r="G8">
        <f t="shared" si="1"/>
        <v>1240</v>
      </c>
      <c r="H8" s="6">
        <f t="shared" si="2"/>
        <v>5998.25</v>
      </c>
      <c r="M8" t="str">
        <f t="shared" si="0"/>
        <v>3月份</v>
      </c>
    </row>
    <row r="9" spans="1:13" x14ac:dyDescent="0.2">
      <c r="A9" s="4">
        <v>41346</v>
      </c>
      <c r="B9" t="s">
        <v>44</v>
      </c>
      <c r="C9" s="1" t="s">
        <v>41</v>
      </c>
      <c r="D9" s="1" t="s">
        <v>43</v>
      </c>
      <c r="E9">
        <v>320</v>
      </c>
      <c r="F9">
        <v>1.6</v>
      </c>
      <c r="G9">
        <f t="shared" si="1"/>
        <v>512</v>
      </c>
      <c r="H9" s="6">
        <f t="shared" si="2"/>
        <v>6510.25</v>
      </c>
      <c r="M9" t="str">
        <f t="shared" si="0"/>
        <v>3月份</v>
      </c>
    </row>
    <row r="10" spans="1:13" x14ac:dyDescent="0.2">
      <c r="A10" s="4">
        <v>41346</v>
      </c>
      <c r="B10" t="s">
        <v>54</v>
      </c>
      <c r="C10" s="1" t="s">
        <v>53</v>
      </c>
      <c r="D10" s="1" t="s">
        <v>49</v>
      </c>
      <c r="E10">
        <v>1550</v>
      </c>
      <c r="F10">
        <v>0.8</v>
      </c>
      <c r="G10">
        <f t="shared" si="1"/>
        <v>1240</v>
      </c>
      <c r="H10" s="6">
        <f t="shared" si="2"/>
        <v>7750.25</v>
      </c>
      <c r="M10" t="str">
        <f t="shared" si="0"/>
        <v>3月份</v>
      </c>
    </row>
    <row r="11" spans="1:13" x14ac:dyDescent="0.2">
      <c r="A11" s="4">
        <v>41348</v>
      </c>
      <c r="B11" t="s">
        <v>55</v>
      </c>
      <c r="C11" s="1" t="s">
        <v>41</v>
      </c>
      <c r="D11" s="1" t="s">
        <v>43</v>
      </c>
      <c r="E11">
        <v>1450</v>
      </c>
      <c r="F11">
        <v>1.6</v>
      </c>
      <c r="G11">
        <f t="shared" si="1"/>
        <v>2320</v>
      </c>
      <c r="H11" s="6">
        <f t="shared" si="2"/>
        <v>10070.25</v>
      </c>
      <c r="M11" t="str">
        <f t="shared" si="0"/>
        <v>3月份</v>
      </c>
    </row>
    <row r="12" spans="1:13" x14ac:dyDescent="0.2">
      <c r="A12" s="4">
        <v>41348</v>
      </c>
      <c r="C12" s="1" t="s">
        <v>51</v>
      </c>
      <c r="D12" s="1" t="s">
        <v>49</v>
      </c>
      <c r="E12">
        <v>255</v>
      </c>
      <c r="F12">
        <v>1</v>
      </c>
      <c r="G12">
        <f t="shared" si="1"/>
        <v>255</v>
      </c>
      <c r="H12" s="6">
        <f t="shared" si="2"/>
        <v>10325.25</v>
      </c>
      <c r="M12" t="str">
        <f t="shared" si="0"/>
        <v>3月份</v>
      </c>
    </row>
    <row r="13" spans="1:13" x14ac:dyDescent="0.2">
      <c r="A13" s="4">
        <v>41349</v>
      </c>
      <c r="B13" t="s">
        <v>44</v>
      </c>
      <c r="C13" s="1" t="s">
        <v>41</v>
      </c>
      <c r="D13" s="1" t="s">
        <v>43</v>
      </c>
      <c r="E13">
        <v>1590</v>
      </c>
      <c r="F13">
        <v>1.6</v>
      </c>
      <c r="G13">
        <f t="shared" si="1"/>
        <v>2544</v>
      </c>
      <c r="H13" s="6">
        <f t="shared" si="2"/>
        <v>12869.25</v>
      </c>
      <c r="M13" t="str">
        <f t="shared" si="0"/>
        <v>3月份</v>
      </c>
    </row>
    <row r="14" spans="1:13" x14ac:dyDescent="0.2">
      <c r="A14" s="4">
        <v>41351</v>
      </c>
      <c r="B14" t="s">
        <v>56</v>
      </c>
      <c r="C14" s="1" t="s">
        <v>42</v>
      </c>
      <c r="D14" s="1" t="s">
        <v>43</v>
      </c>
      <c r="E14">
        <v>1900</v>
      </c>
      <c r="F14">
        <v>1.7</v>
      </c>
      <c r="G14">
        <f t="shared" si="1"/>
        <v>3230</v>
      </c>
      <c r="H14" s="6">
        <f t="shared" si="2"/>
        <v>16099.25</v>
      </c>
      <c r="M14" t="str">
        <f t="shared" si="0"/>
        <v>3月份</v>
      </c>
    </row>
    <row r="15" spans="1:13" x14ac:dyDescent="0.2">
      <c r="A15" s="4">
        <v>41358</v>
      </c>
      <c r="B15" t="s">
        <v>44</v>
      </c>
      <c r="C15" s="1" t="s">
        <v>41</v>
      </c>
      <c r="D15" s="1" t="s">
        <v>43</v>
      </c>
      <c r="E15">
        <v>2530</v>
      </c>
      <c r="F15">
        <v>1.6</v>
      </c>
      <c r="G15">
        <f t="shared" si="1"/>
        <v>4048</v>
      </c>
      <c r="H15" s="6">
        <f t="shared" si="2"/>
        <v>20147.25</v>
      </c>
      <c r="M15" t="str">
        <f t="shared" si="0"/>
        <v>3月份</v>
      </c>
    </row>
    <row r="16" spans="1:13" x14ac:dyDescent="0.2">
      <c r="A16" s="4">
        <v>41386</v>
      </c>
      <c r="B16" t="s">
        <v>57</v>
      </c>
      <c r="C16" s="1" t="s">
        <v>51</v>
      </c>
      <c r="D16" s="1" t="s">
        <v>49</v>
      </c>
      <c r="E16">
        <v>1320</v>
      </c>
      <c r="F16">
        <v>1</v>
      </c>
      <c r="G16">
        <f t="shared" si="1"/>
        <v>1320</v>
      </c>
      <c r="H16" s="6">
        <f t="shared" si="2"/>
        <v>1467.25</v>
      </c>
      <c r="I16">
        <v>20000</v>
      </c>
      <c r="M16" t="str">
        <f t="shared" si="0"/>
        <v>4月份</v>
      </c>
    </row>
    <row r="17" spans="1:13" x14ac:dyDescent="0.2">
      <c r="A17" s="4">
        <v>41394</v>
      </c>
      <c r="B17" t="s">
        <v>283</v>
      </c>
      <c r="C17" s="1" t="s">
        <v>284</v>
      </c>
      <c r="D17" s="1" t="s">
        <v>267</v>
      </c>
      <c r="E17">
        <v>140</v>
      </c>
      <c r="F17">
        <v>1.6</v>
      </c>
      <c r="G17">
        <f t="shared" si="1"/>
        <v>224</v>
      </c>
      <c r="H17" s="6">
        <f t="shared" si="2"/>
        <v>1691.25</v>
      </c>
      <c r="M17" t="str">
        <f t="shared" si="0"/>
        <v>4月份</v>
      </c>
    </row>
    <row r="18" spans="1:13" x14ac:dyDescent="0.2">
      <c r="A18" s="4">
        <v>41394</v>
      </c>
      <c r="B18" t="s">
        <v>285</v>
      </c>
      <c r="C18" s="1" t="s">
        <v>51</v>
      </c>
      <c r="D18" s="1" t="s">
        <v>270</v>
      </c>
      <c r="E18">
        <v>560</v>
      </c>
      <c r="F18">
        <v>1</v>
      </c>
      <c r="G18">
        <f t="shared" si="1"/>
        <v>560</v>
      </c>
      <c r="H18" s="6">
        <f t="shared" si="2"/>
        <v>2251.25</v>
      </c>
      <c r="M18" t="str">
        <f t="shared" si="0"/>
        <v>4月份</v>
      </c>
    </row>
    <row r="19" spans="1:13" x14ac:dyDescent="0.2">
      <c r="A19" s="4">
        <v>41395</v>
      </c>
      <c r="B19" t="s">
        <v>286</v>
      </c>
      <c r="C19" s="1" t="s">
        <v>284</v>
      </c>
      <c r="D19" s="1" t="s">
        <v>267</v>
      </c>
      <c r="E19">
        <v>295</v>
      </c>
      <c r="F19">
        <v>1.6</v>
      </c>
      <c r="G19">
        <f t="shared" si="1"/>
        <v>472</v>
      </c>
      <c r="H19" s="6">
        <f t="shared" si="2"/>
        <v>2723.25</v>
      </c>
      <c r="M19" t="str">
        <f t="shared" si="0"/>
        <v>5月份</v>
      </c>
    </row>
    <row r="20" spans="1:13" x14ac:dyDescent="0.2">
      <c r="A20" s="4">
        <v>41397</v>
      </c>
      <c r="B20" t="s">
        <v>287</v>
      </c>
      <c r="C20" s="1" t="s">
        <v>288</v>
      </c>
      <c r="D20" s="1" t="s">
        <v>267</v>
      </c>
      <c r="E20">
        <v>1785</v>
      </c>
      <c r="F20">
        <v>1.7</v>
      </c>
      <c r="G20">
        <f t="shared" si="1"/>
        <v>3034.5</v>
      </c>
      <c r="H20" s="6">
        <f t="shared" si="2"/>
        <v>5757.75</v>
      </c>
      <c r="M20" t="str">
        <f t="shared" si="0"/>
        <v>5月份</v>
      </c>
    </row>
    <row r="21" spans="1:13" x14ac:dyDescent="0.2">
      <c r="A21" s="4">
        <v>41399</v>
      </c>
      <c r="B21" t="s">
        <v>289</v>
      </c>
      <c r="C21" s="1" t="s">
        <v>290</v>
      </c>
      <c r="D21" s="1" t="s">
        <v>270</v>
      </c>
      <c r="E21">
        <v>745</v>
      </c>
      <c r="F21">
        <v>1</v>
      </c>
      <c r="G21">
        <f t="shared" si="1"/>
        <v>745</v>
      </c>
      <c r="H21" s="6">
        <f t="shared" si="2"/>
        <v>6502.75</v>
      </c>
      <c r="M21" t="str">
        <f t="shared" si="0"/>
        <v>5月份</v>
      </c>
    </row>
    <row r="22" spans="1:13" x14ac:dyDescent="0.2">
      <c r="A22" s="4">
        <v>41401</v>
      </c>
      <c r="B22" t="s">
        <v>291</v>
      </c>
      <c r="C22" s="1" t="s">
        <v>292</v>
      </c>
      <c r="D22" s="1" t="s">
        <v>270</v>
      </c>
      <c r="E22">
        <v>465</v>
      </c>
      <c r="F22">
        <v>1</v>
      </c>
      <c r="G22">
        <f t="shared" si="1"/>
        <v>465</v>
      </c>
      <c r="H22" s="6">
        <f t="shared" si="2"/>
        <v>6966.75</v>
      </c>
      <c r="I22">
        <v>1</v>
      </c>
      <c r="M22" t="str">
        <f t="shared" si="0"/>
        <v>5月份</v>
      </c>
    </row>
    <row r="23" spans="1:13" x14ac:dyDescent="0.2">
      <c r="A23" s="4">
        <v>41404</v>
      </c>
      <c r="B23" t="s">
        <v>291</v>
      </c>
      <c r="C23" s="1" t="s">
        <v>292</v>
      </c>
      <c r="D23" s="1" t="s">
        <v>270</v>
      </c>
      <c r="E23">
        <v>585</v>
      </c>
      <c r="F23">
        <v>1</v>
      </c>
      <c r="G23">
        <f t="shared" si="1"/>
        <v>585</v>
      </c>
      <c r="H23" s="6">
        <f t="shared" si="2"/>
        <v>7551.75</v>
      </c>
      <c r="M23" t="str">
        <f t="shared" si="0"/>
        <v>5月份</v>
      </c>
    </row>
    <row r="24" spans="1:13" x14ac:dyDescent="0.2">
      <c r="A24" s="4">
        <v>41409</v>
      </c>
      <c r="B24" t="s">
        <v>293</v>
      </c>
      <c r="C24" s="1" t="s">
        <v>294</v>
      </c>
      <c r="D24" s="1" t="s">
        <v>267</v>
      </c>
      <c r="E24">
        <v>1140</v>
      </c>
      <c r="F24">
        <v>1.5</v>
      </c>
      <c r="G24">
        <f t="shared" si="1"/>
        <v>1710</v>
      </c>
      <c r="H24" s="6">
        <f t="shared" si="2"/>
        <v>9261.75</v>
      </c>
      <c r="M24" t="str">
        <f t="shared" si="0"/>
        <v>5月份</v>
      </c>
    </row>
    <row r="25" spans="1:13" x14ac:dyDescent="0.2">
      <c r="A25" s="4">
        <v>41409</v>
      </c>
      <c r="B25" t="s">
        <v>295</v>
      </c>
      <c r="C25" s="1" t="s">
        <v>296</v>
      </c>
      <c r="D25" s="1" t="s">
        <v>270</v>
      </c>
      <c r="E25">
        <v>670</v>
      </c>
      <c r="F25">
        <v>1</v>
      </c>
      <c r="G25">
        <f t="shared" si="1"/>
        <v>670</v>
      </c>
      <c r="H25" s="6">
        <f t="shared" si="2"/>
        <v>9936.75</v>
      </c>
      <c r="I25">
        <v>-5</v>
      </c>
      <c r="M25" t="str">
        <f t="shared" si="0"/>
        <v>5月份</v>
      </c>
    </row>
    <row r="26" spans="1:13" x14ac:dyDescent="0.2">
      <c r="A26" s="4">
        <v>41411</v>
      </c>
      <c r="B26" t="s">
        <v>285</v>
      </c>
      <c r="C26" s="1" t="s">
        <v>292</v>
      </c>
      <c r="D26" s="1" t="s">
        <v>270</v>
      </c>
      <c r="E26">
        <v>755</v>
      </c>
      <c r="F26">
        <v>1</v>
      </c>
      <c r="G26">
        <f t="shared" si="1"/>
        <v>755</v>
      </c>
      <c r="H26" s="6">
        <f t="shared" si="2"/>
        <v>10691.75</v>
      </c>
      <c r="M26" t="str">
        <f t="shared" si="0"/>
        <v>5月份</v>
      </c>
    </row>
    <row r="27" spans="1:13" x14ac:dyDescent="0.2">
      <c r="G27" t="str">
        <f t="shared" si="1"/>
        <v/>
      </c>
      <c r="H27" s="6" t="str">
        <f t="shared" si="2"/>
        <v/>
      </c>
      <c r="M27" t="str">
        <f t="shared" si="0"/>
        <v/>
      </c>
    </row>
    <row r="28" spans="1:13" x14ac:dyDescent="0.2">
      <c r="G28" t="str">
        <f t="shared" si="1"/>
        <v/>
      </c>
      <c r="H28" s="6" t="str">
        <f t="shared" si="2"/>
        <v/>
      </c>
      <c r="M28" t="str">
        <f t="shared" si="0"/>
        <v/>
      </c>
    </row>
    <row r="29" spans="1:13" x14ac:dyDescent="0.2">
      <c r="G29" t="str">
        <f t="shared" si="1"/>
        <v/>
      </c>
      <c r="H29" s="6" t="str">
        <f t="shared" si="2"/>
        <v/>
      </c>
      <c r="M29" t="str">
        <f t="shared" si="0"/>
        <v/>
      </c>
    </row>
    <row r="30" spans="1:13" x14ac:dyDescent="0.2">
      <c r="G30" t="str">
        <f t="shared" si="1"/>
        <v/>
      </c>
      <c r="H30" s="6" t="str">
        <f t="shared" si="2"/>
        <v/>
      </c>
      <c r="M30" t="str">
        <f t="shared" si="0"/>
        <v/>
      </c>
    </row>
    <row r="31" spans="1:13" x14ac:dyDescent="0.2">
      <c r="G31" t="str">
        <f t="shared" si="1"/>
        <v/>
      </c>
      <c r="H31" s="6" t="str">
        <f t="shared" si="2"/>
        <v/>
      </c>
      <c r="M31" t="str">
        <f t="shared" si="0"/>
        <v/>
      </c>
    </row>
    <row r="32" spans="1:13" x14ac:dyDescent="0.2">
      <c r="G32" t="str">
        <f t="shared" si="1"/>
        <v/>
      </c>
      <c r="H32" s="6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s="6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s="6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s="6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s="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s="6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s="6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s="6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s="6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s="6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s="6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s="6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s="6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s="6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s="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s="6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s="6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s="6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s="6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s="6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s="6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s="6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s="6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s="6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s="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s="6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s="6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s="6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s="6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s="6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s="6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s="6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s="6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s="6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s="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s="6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s="6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s="6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s="6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s="6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s="6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s="6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s="6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s="6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s="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s="6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s="6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s="6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s="6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s="6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s="6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s="6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s="6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s="6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s="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s="6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s="6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s="6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s="6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s="6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s="6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s="6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s="6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s="6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s="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s="6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s="6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s="6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s="6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s="6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s="6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s="6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s="6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s="6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s="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s="6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s="6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s="6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s="6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s="6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s="6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s="6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s="6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s="6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s="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s="6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s="6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s="6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s="6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s="6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s="6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s="6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s="6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s="6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s="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s="6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s="6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s="6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s="6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s="6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s="6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s="6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s="6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s="6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s="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s="6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s="6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s="6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s="6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s="6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s="6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s="6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s="6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s="6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s="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s="6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s="6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s="6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s="6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s="6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s="6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s="6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s="6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s="6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s="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s="6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s="6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s="6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s="6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s="6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s="6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s="6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s="6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s="6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s="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s="6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s="6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s="6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s="6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s="6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s="6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s="6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s="6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s="6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s="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s="6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s="6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s="6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s="6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s="6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s="6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s="6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s="6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s="6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s="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s="6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s="6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s="6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s="6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s="6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s="6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s="6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s="6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s="6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s="6" t="str">
        <f t="shared" ref="H196:H211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s="6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s="6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s="6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s="6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s="6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s="6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s="6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s="6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s="6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s="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s="6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s="6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s="6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s="6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s="6" t="str">
        <f t="shared" si="11"/>
        <v/>
      </c>
      <c r="M211" t="str">
        <f t="shared" si="9"/>
        <v/>
      </c>
    </row>
    <row r="212" spans="7:13" x14ac:dyDescent="0.2"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返回目录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1" sqref="K1:L3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1" t="s">
        <v>332</v>
      </c>
      <c r="L1" s="28"/>
      <c r="M1" s="1" t="s">
        <v>331</v>
      </c>
    </row>
    <row r="2" spans="1:13" x14ac:dyDescent="0.2">
      <c r="A2" s="4">
        <v>41335</v>
      </c>
      <c r="B2" t="s">
        <v>10</v>
      </c>
      <c r="C2" s="1" t="s">
        <v>12</v>
      </c>
      <c r="D2" s="1" t="s">
        <v>13</v>
      </c>
      <c r="E2">
        <v>2030</v>
      </c>
      <c r="F2">
        <v>1.6</v>
      </c>
      <c r="G2">
        <f>IF(E2="","",E2*F2)</f>
        <v>3248</v>
      </c>
      <c r="H2">
        <f>G2</f>
        <v>3248</v>
      </c>
      <c r="J2" s="27">
        <f>SUM(G:G)-SUM(I:I)</f>
        <v>36381.5</v>
      </c>
      <c r="K2" s="29"/>
      <c r="L2" s="30"/>
      <c r="M2" t="str">
        <f t="shared" ref="M2:M65" si="0">IF(A2="","",MONTH(A2)&amp;"月份")</f>
        <v>3月份</v>
      </c>
    </row>
    <row r="3" spans="1:13" x14ac:dyDescent="0.2">
      <c r="A3" s="4">
        <v>41336</v>
      </c>
      <c r="B3" t="s">
        <v>14</v>
      </c>
      <c r="C3" t="s">
        <v>15</v>
      </c>
      <c r="D3" s="1" t="s">
        <v>16</v>
      </c>
      <c r="E3">
        <v>1520</v>
      </c>
      <c r="F3">
        <v>0.8</v>
      </c>
      <c r="G3">
        <f t="shared" ref="G3:G66" si="1">IF(E3="","",E3*F3)</f>
        <v>1216</v>
      </c>
      <c r="H3">
        <f>IF(G3="","",G3+H2-I3)</f>
        <v>4464</v>
      </c>
      <c r="J3" s="27"/>
      <c r="K3" s="31"/>
      <c r="L3" s="32"/>
      <c r="M3" t="str">
        <f t="shared" si="0"/>
        <v>3月份</v>
      </c>
    </row>
    <row r="4" spans="1:13" x14ac:dyDescent="0.2">
      <c r="A4" s="4">
        <v>41336</v>
      </c>
      <c r="B4" t="s">
        <v>10</v>
      </c>
      <c r="C4" t="s">
        <v>15</v>
      </c>
      <c r="D4" s="1" t="s">
        <v>16</v>
      </c>
      <c r="E4">
        <v>1500</v>
      </c>
      <c r="F4">
        <v>0.8</v>
      </c>
      <c r="G4">
        <f t="shared" si="1"/>
        <v>1200</v>
      </c>
      <c r="H4">
        <f t="shared" ref="H4:H67" si="2">IF(G4="","",G4+H3-I4)</f>
        <v>5664</v>
      </c>
      <c r="M4" t="str">
        <f t="shared" si="0"/>
        <v>3月份</v>
      </c>
    </row>
    <row r="5" spans="1:13" x14ac:dyDescent="0.2">
      <c r="A5" s="4">
        <v>41341</v>
      </c>
      <c r="B5" t="s">
        <v>17</v>
      </c>
      <c r="C5" t="s">
        <v>15</v>
      </c>
      <c r="D5" s="1" t="s">
        <v>16</v>
      </c>
      <c r="E5">
        <v>950</v>
      </c>
      <c r="F5">
        <v>0.8</v>
      </c>
      <c r="G5">
        <f t="shared" si="1"/>
        <v>760</v>
      </c>
      <c r="H5">
        <f t="shared" si="2"/>
        <v>6424</v>
      </c>
      <c r="M5" t="str">
        <f t="shared" si="0"/>
        <v>3月份</v>
      </c>
    </row>
    <row r="6" spans="1:13" x14ac:dyDescent="0.2">
      <c r="A6" s="4">
        <v>41345</v>
      </c>
      <c r="B6" t="s">
        <v>18</v>
      </c>
      <c r="C6" s="1" t="s">
        <v>11</v>
      </c>
      <c r="D6" s="1" t="s">
        <v>13</v>
      </c>
      <c r="E6">
        <v>1940</v>
      </c>
      <c r="F6">
        <v>1.6</v>
      </c>
      <c r="G6">
        <f t="shared" si="1"/>
        <v>3104</v>
      </c>
      <c r="H6">
        <f t="shared" si="2"/>
        <v>9528</v>
      </c>
      <c r="M6" t="str">
        <f t="shared" si="0"/>
        <v>3月份</v>
      </c>
    </row>
    <row r="7" spans="1:13" x14ac:dyDescent="0.2">
      <c r="A7" s="4">
        <v>41347</v>
      </c>
      <c r="B7" t="s">
        <v>14</v>
      </c>
      <c r="C7" t="s">
        <v>15</v>
      </c>
      <c r="D7" s="1" t="s">
        <v>16</v>
      </c>
      <c r="E7">
        <v>960</v>
      </c>
      <c r="F7">
        <v>0.8</v>
      </c>
      <c r="G7">
        <f t="shared" si="1"/>
        <v>768</v>
      </c>
      <c r="H7">
        <f t="shared" si="2"/>
        <v>10296</v>
      </c>
      <c r="M7" t="str">
        <f t="shared" si="0"/>
        <v>3月份</v>
      </c>
    </row>
    <row r="8" spans="1:13" x14ac:dyDescent="0.2">
      <c r="A8" s="4">
        <v>41349</v>
      </c>
      <c r="B8" t="s">
        <v>19</v>
      </c>
      <c r="C8" t="s">
        <v>15</v>
      </c>
      <c r="D8" s="1" t="s">
        <v>16</v>
      </c>
      <c r="E8">
        <v>1440</v>
      </c>
      <c r="F8">
        <v>0.8</v>
      </c>
      <c r="G8">
        <f t="shared" si="1"/>
        <v>1152</v>
      </c>
      <c r="H8">
        <f t="shared" si="2"/>
        <v>11448</v>
      </c>
      <c r="M8" t="str">
        <f t="shared" si="0"/>
        <v>3月份</v>
      </c>
    </row>
    <row r="9" spans="1:13" x14ac:dyDescent="0.2">
      <c r="A9" s="4">
        <v>41350</v>
      </c>
      <c r="B9" t="s">
        <v>20</v>
      </c>
      <c r="C9" t="s">
        <v>21</v>
      </c>
      <c r="D9" s="1" t="s">
        <v>16</v>
      </c>
      <c r="E9">
        <v>1960</v>
      </c>
      <c r="F9">
        <v>0.75</v>
      </c>
      <c r="G9">
        <f t="shared" si="1"/>
        <v>1470</v>
      </c>
      <c r="H9">
        <f t="shared" si="2"/>
        <v>12918</v>
      </c>
      <c r="M9" t="str">
        <f t="shared" si="0"/>
        <v>3月份</v>
      </c>
    </row>
    <row r="10" spans="1:13" x14ac:dyDescent="0.2">
      <c r="A10" s="4">
        <v>41354</v>
      </c>
      <c r="B10" t="s">
        <v>18</v>
      </c>
      <c r="C10" s="1" t="s">
        <v>11</v>
      </c>
      <c r="D10" s="1" t="s">
        <v>16</v>
      </c>
      <c r="E10">
        <v>1490</v>
      </c>
      <c r="F10">
        <v>1.6</v>
      </c>
      <c r="G10">
        <f t="shared" si="1"/>
        <v>2384</v>
      </c>
      <c r="H10">
        <f t="shared" si="2"/>
        <v>15302</v>
      </c>
      <c r="M10" t="str">
        <f t="shared" si="0"/>
        <v>3月份</v>
      </c>
    </row>
    <row r="11" spans="1:13" x14ac:dyDescent="0.2">
      <c r="A11" s="4">
        <v>41355</v>
      </c>
      <c r="B11" t="s">
        <v>22</v>
      </c>
      <c r="C11" s="1" t="s">
        <v>12</v>
      </c>
      <c r="D11" s="1" t="s">
        <v>13</v>
      </c>
      <c r="E11">
        <v>1450</v>
      </c>
      <c r="F11">
        <v>1.75</v>
      </c>
      <c r="G11">
        <f t="shared" si="1"/>
        <v>2537.5</v>
      </c>
      <c r="H11">
        <f t="shared" si="2"/>
        <v>17839.5</v>
      </c>
      <c r="M11" t="str">
        <f t="shared" si="0"/>
        <v>3月份</v>
      </c>
    </row>
    <row r="12" spans="1:13" x14ac:dyDescent="0.2">
      <c r="A12" s="4">
        <v>41357</v>
      </c>
      <c r="B12" t="s">
        <v>17</v>
      </c>
      <c r="C12" t="s">
        <v>23</v>
      </c>
      <c r="D12" s="1" t="s">
        <v>16</v>
      </c>
      <c r="E12">
        <v>2240</v>
      </c>
      <c r="F12">
        <v>0.8</v>
      </c>
      <c r="G12">
        <f t="shared" si="1"/>
        <v>1792</v>
      </c>
      <c r="H12">
        <f t="shared" si="2"/>
        <v>19631.5</v>
      </c>
      <c r="M12" t="str">
        <f t="shared" si="0"/>
        <v>3月份</v>
      </c>
    </row>
    <row r="13" spans="1:13" x14ac:dyDescent="0.2">
      <c r="A13" s="4">
        <v>41358</v>
      </c>
      <c r="B13" t="s">
        <v>20</v>
      </c>
      <c r="C13" t="s">
        <v>15</v>
      </c>
      <c r="D13" s="1" t="s">
        <v>16</v>
      </c>
      <c r="E13">
        <v>420</v>
      </c>
      <c r="F13">
        <v>0.8</v>
      </c>
      <c r="G13">
        <f t="shared" si="1"/>
        <v>336</v>
      </c>
      <c r="H13">
        <f t="shared" si="2"/>
        <v>19967.5</v>
      </c>
      <c r="M13" t="str">
        <f t="shared" si="0"/>
        <v>3月份</v>
      </c>
    </row>
    <row r="14" spans="1:13" x14ac:dyDescent="0.2">
      <c r="A14" s="4">
        <v>41359</v>
      </c>
      <c r="B14" t="s">
        <v>18</v>
      </c>
      <c r="C14" s="1" t="s">
        <v>11</v>
      </c>
      <c r="D14" s="1" t="s">
        <v>13</v>
      </c>
      <c r="E14">
        <v>2040</v>
      </c>
      <c r="F14">
        <v>1.6</v>
      </c>
      <c r="G14">
        <f t="shared" si="1"/>
        <v>3264</v>
      </c>
      <c r="H14">
        <f t="shared" si="2"/>
        <v>23231.5</v>
      </c>
      <c r="M14" t="str">
        <f t="shared" si="0"/>
        <v>3月份</v>
      </c>
    </row>
    <row r="15" spans="1:13" x14ac:dyDescent="0.2">
      <c r="A15" s="4">
        <v>41363</v>
      </c>
      <c r="B15" t="s">
        <v>18</v>
      </c>
      <c r="C15" s="1" t="s">
        <v>11</v>
      </c>
      <c r="D15" s="1" t="s">
        <v>13</v>
      </c>
      <c r="E15">
        <v>2580</v>
      </c>
      <c r="F15">
        <v>1.6</v>
      </c>
      <c r="G15">
        <f t="shared" si="1"/>
        <v>4128</v>
      </c>
      <c r="H15">
        <f t="shared" si="2"/>
        <v>27359.5</v>
      </c>
      <c r="M15" t="str">
        <f t="shared" si="0"/>
        <v>3月份</v>
      </c>
    </row>
    <row r="16" spans="1:13" x14ac:dyDescent="0.2">
      <c r="A16" s="4">
        <v>41367</v>
      </c>
      <c r="B16" t="s">
        <v>10</v>
      </c>
      <c r="C16" s="1" t="s">
        <v>24</v>
      </c>
      <c r="D16" s="1" t="s">
        <v>16</v>
      </c>
      <c r="E16">
        <v>1770</v>
      </c>
      <c r="F16">
        <v>0.8</v>
      </c>
      <c r="G16">
        <f t="shared" si="1"/>
        <v>1416</v>
      </c>
      <c r="H16">
        <f t="shared" si="2"/>
        <v>28775.5</v>
      </c>
      <c r="M16" t="str">
        <f t="shared" si="0"/>
        <v>4月份</v>
      </c>
    </row>
    <row r="17" spans="1:13" x14ac:dyDescent="0.2">
      <c r="A17" s="4">
        <v>41367</v>
      </c>
      <c r="B17" t="s">
        <v>17</v>
      </c>
      <c r="C17" s="1" t="s">
        <v>24</v>
      </c>
      <c r="D17" s="1" t="s">
        <v>16</v>
      </c>
      <c r="E17">
        <v>460</v>
      </c>
      <c r="F17">
        <v>0.8</v>
      </c>
      <c r="G17">
        <f t="shared" si="1"/>
        <v>368</v>
      </c>
      <c r="H17">
        <f t="shared" si="2"/>
        <v>29143.5</v>
      </c>
      <c r="M17" t="str">
        <f t="shared" si="0"/>
        <v>4月份</v>
      </c>
    </row>
    <row r="18" spans="1:13" x14ac:dyDescent="0.2">
      <c r="A18" s="4">
        <v>41374</v>
      </c>
      <c r="B18" t="s">
        <v>19</v>
      </c>
      <c r="C18" s="1" t="s">
        <v>25</v>
      </c>
      <c r="D18" s="1" t="s">
        <v>16</v>
      </c>
      <c r="E18">
        <v>1390</v>
      </c>
      <c r="F18">
        <v>0.8</v>
      </c>
      <c r="G18">
        <f t="shared" si="1"/>
        <v>1112</v>
      </c>
      <c r="H18">
        <f t="shared" si="2"/>
        <v>20255.5</v>
      </c>
      <c r="I18">
        <v>10000</v>
      </c>
      <c r="M18" t="str">
        <f t="shared" si="0"/>
        <v>4月份</v>
      </c>
    </row>
    <row r="19" spans="1:13" x14ac:dyDescent="0.2">
      <c r="A19" s="4">
        <v>41380</v>
      </c>
      <c r="B19" t="s">
        <v>26</v>
      </c>
      <c r="C19" s="1" t="s">
        <v>11</v>
      </c>
      <c r="D19" s="1" t="s">
        <v>13</v>
      </c>
      <c r="E19">
        <v>1500</v>
      </c>
      <c r="F19">
        <v>1.6</v>
      </c>
      <c r="G19">
        <f t="shared" si="1"/>
        <v>2400</v>
      </c>
      <c r="H19">
        <f t="shared" si="2"/>
        <v>22655.5</v>
      </c>
      <c r="M19" t="str">
        <f t="shared" si="0"/>
        <v>4月份</v>
      </c>
    </row>
    <row r="20" spans="1:13" x14ac:dyDescent="0.2">
      <c r="A20" s="4">
        <v>41385</v>
      </c>
      <c r="B20" t="s">
        <v>18</v>
      </c>
      <c r="C20" s="1" t="s">
        <v>11</v>
      </c>
      <c r="D20" s="1" t="s">
        <v>13</v>
      </c>
      <c r="E20">
        <v>1600</v>
      </c>
      <c r="F20">
        <v>1.6</v>
      </c>
      <c r="G20">
        <f t="shared" si="1"/>
        <v>2560</v>
      </c>
      <c r="H20">
        <f t="shared" si="2"/>
        <v>25215.5</v>
      </c>
      <c r="M20" t="str">
        <f t="shared" si="0"/>
        <v>4月份</v>
      </c>
    </row>
    <row r="21" spans="1:13" x14ac:dyDescent="0.2">
      <c r="A21" s="4">
        <v>41388</v>
      </c>
      <c r="B21" t="s">
        <v>26</v>
      </c>
      <c r="C21" s="1" t="s">
        <v>11</v>
      </c>
      <c r="D21" s="1" t="s">
        <v>13</v>
      </c>
      <c r="E21">
        <v>1450</v>
      </c>
      <c r="F21">
        <v>1.6</v>
      </c>
      <c r="G21">
        <f t="shared" si="1"/>
        <v>2320</v>
      </c>
      <c r="H21">
        <f t="shared" si="2"/>
        <v>27535.5</v>
      </c>
      <c r="M21" t="str">
        <f t="shared" si="0"/>
        <v>4月份</v>
      </c>
    </row>
    <row r="22" spans="1:13" x14ac:dyDescent="0.2">
      <c r="A22" s="4">
        <v>41390</v>
      </c>
      <c r="B22" t="s">
        <v>260</v>
      </c>
      <c r="C22" s="1" t="s">
        <v>261</v>
      </c>
      <c r="D22" s="1" t="s">
        <v>250</v>
      </c>
      <c r="E22">
        <v>1600</v>
      </c>
      <c r="F22">
        <v>0.8</v>
      </c>
      <c r="G22">
        <f t="shared" si="1"/>
        <v>1280</v>
      </c>
      <c r="H22">
        <f t="shared" si="2"/>
        <v>28815.5</v>
      </c>
      <c r="M22" t="str">
        <f t="shared" si="0"/>
        <v>4月份</v>
      </c>
    </row>
    <row r="23" spans="1:13" x14ac:dyDescent="0.2">
      <c r="A23" s="4">
        <v>41393</v>
      </c>
      <c r="B23" t="s">
        <v>265</v>
      </c>
      <c r="C23" s="1" t="s">
        <v>266</v>
      </c>
      <c r="D23" s="1" t="s">
        <v>267</v>
      </c>
      <c r="E23">
        <v>1810</v>
      </c>
      <c r="F23">
        <v>1.6</v>
      </c>
      <c r="G23">
        <f t="shared" si="1"/>
        <v>2896</v>
      </c>
      <c r="H23">
        <f t="shared" si="2"/>
        <v>31711.5</v>
      </c>
      <c r="M23" t="str">
        <f t="shared" si="0"/>
        <v>4月份</v>
      </c>
    </row>
    <row r="24" spans="1:13" x14ac:dyDescent="0.2">
      <c r="A24" s="4">
        <v>41395</v>
      </c>
      <c r="B24" t="s">
        <v>268</v>
      </c>
      <c r="C24" s="1" t="s">
        <v>269</v>
      </c>
      <c r="D24" s="1" t="s">
        <v>270</v>
      </c>
      <c r="E24">
        <v>1490</v>
      </c>
      <c r="F24">
        <v>0.85</v>
      </c>
      <c r="G24">
        <f t="shared" si="1"/>
        <v>1266.5</v>
      </c>
      <c r="H24">
        <f t="shared" si="2"/>
        <v>32930</v>
      </c>
      <c r="I24">
        <v>48</v>
      </c>
      <c r="M24" t="str">
        <f t="shared" si="0"/>
        <v>5月份</v>
      </c>
    </row>
    <row r="25" spans="1:13" x14ac:dyDescent="0.2">
      <c r="A25" s="4">
        <v>41399</v>
      </c>
      <c r="B25" t="s">
        <v>271</v>
      </c>
      <c r="C25" s="1" t="s">
        <v>272</v>
      </c>
      <c r="D25" s="1" t="s">
        <v>270</v>
      </c>
      <c r="E25">
        <v>1050</v>
      </c>
      <c r="F25">
        <v>0.8</v>
      </c>
      <c r="G25">
        <f t="shared" si="1"/>
        <v>840</v>
      </c>
      <c r="H25">
        <f t="shared" si="2"/>
        <v>33770</v>
      </c>
      <c r="M25" t="str">
        <f t="shared" si="0"/>
        <v>5月份</v>
      </c>
    </row>
    <row r="26" spans="1:13" x14ac:dyDescent="0.2">
      <c r="A26" s="4">
        <v>41406</v>
      </c>
      <c r="B26" t="s">
        <v>273</v>
      </c>
      <c r="C26" s="1" t="s">
        <v>274</v>
      </c>
      <c r="D26" s="1" t="s">
        <v>270</v>
      </c>
      <c r="E26">
        <v>1030</v>
      </c>
      <c r="F26">
        <v>0.85</v>
      </c>
      <c r="G26">
        <f t="shared" si="1"/>
        <v>875.5</v>
      </c>
      <c r="H26">
        <f t="shared" si="2"/>
        <v>34621.5</v>
      </c>
      <c r="I26">
        <v>24</v>
      </c>
      <c r="M26" t="str">
        <f t="shared" si="0"/>
        <v>5月份</v>
      </c>
    </row>
    <row r="27" spans="1:13" x14ac:dyDescent="0.2">
      <c r="A27" s="4">
        <v>41409</v>
      </c>
      <c r="B27" t="s">
        <v>275</v>
      </c>
      <c r="C27" s="1" t="s">
        <v>266</v>
      </c>
      <c r="D27" s="1" t="s">
        <v>267</v>
      </c>
      <c r="E27">
        <v>1100</v>
      </c>
      <c r="F27">
        <v>1.6</v>
      </c>
      <c r="G27">
        <f t="shared" si="1"/>
        <v>1760</v>
      </c>
      <c r="H27">
        <f t="shared" si="2"/>
        <v>36381.5</v>
      </c>
      <c r="M27" t="str">
        <f t="shared" si="0"/>
        <v>5月份</v>
      </c>
    </row>
    <row r="28" spans="1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1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1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1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1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131" si="5">IF(G68="","",G68+H67-I68)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si="5"/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5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5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5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5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5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5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5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5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5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5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5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5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5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5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5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5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5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5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5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5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5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5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5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5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5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5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5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5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5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5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5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5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5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5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5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5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5"/>
        <v/>
      </c>
      <c r="M130" t="str">
        <f t="shared" ref="M130:M193" si="6">IF(A130="","",MONTH(A130)&amp;"月份")</f>
        <v/>
      </c>
    </row>
    <row r="131" spans="7:13" x14ac:dyDescent="0.2">
      <c r="G131" t="str">
        <f t="shared" ref="G131:G194" si="7">IF(E131="","",E131*F131)</f>
        <v/>
      </c>
      <c r="H131" t="str">
        <f t="shared" si="5"/>
        <v/>
      </c>
      <c r="M131" t="str">
        <f t="shared" si="6"/>
        <v/>
      </c>
    </row>
    <row r="132" spans="7:13" x14ac:dyDescent="0.2">
      <c r="G132" t="str">
        <f t="shared" si="7"/>
        <v/>
      </c>
      <c r="H132" t="str">
        <f t="shared" ref="H132:H195" si="8">IF(G132="","",G132+H131-I132)</f>
        <v/>
      </c>
      <c r="M132" t="str">
        <f t="shared" si="6"/>
        <v/>
      </c>
    </row>
    <row r="133" spans="7:13" x14ac:dyDescent="0.2">
      <c r="G133" t="str">
        <f t="shared" si="7"/>
        <v/>
      </c>
      <c r="H133" t="str">
        <f t="shared" si="8"/>
        <v/>
      </c>
      <c r="M133" t="str">
        <f t="shared" si="6"/>
        <v/>
      </c>
    </row>
    <row r="134" spans="7:13" x14ac:dyDescent="0.2">
      <c r="G134" t="str">
        <f t="shared" si="7"/>
        <v/>
      </c>
      <c r="H134" t="str">
        <f t="shared" si="8"/>
        <v/>
      </c>
      <c r="M134" t="str">
        <f t="shared" si="6"/>
        <v/>
      </c>
    </row>
    <row r="135" spans="7:13" x14ac:dyDescent="0.2">
      <c r="G135" t="str">
        <f t="shared" si="7"/>
        <v/>
      </c>
      <c r="H135" t="str">
        <f t="shared" si="8"/>
        <v/>
      </c>
      <c r="M135" t="str">
        <f t="shared" si="6"/>
        <v/>
      </c>
    </row>
    <row r="136" spans="7:13" x14ac:dyDescent="0.2">
      <c r="G136" t="str">
        <f t="shared" si="7"/>
        <v/>
      </c>
      <c r="H136" t="str">
        <f t="shared" si="8"/>
        <v/>
      </c>
      <c r="M136" t="str">
        <f t="shared" si="6"/>
        <v/>
      </c>
    </row>
    <row r="137" spans="7:13" x14ac:dyDescent="0.2">
      <c r="G137" t="str">
        <f t="shared" si="7"/>
        <v/>
      </c>
      <c r="H137" t="str">
        <f t="shared" si="8"/>
        <v/>
      </c>
      <c r="M137" t="str">
        <f t="shared" si="6"/>
        <v/>
      </c>
    </row>
    <row r="138" spans="7:13" x14ac:dyDescent="0.2">
      <c r="G138" t="str">
        <f t="shared" si="7"/>
        <v/>
      </c>
      <c r="H138" t="str">
        <f t="shared" si="8"/>
        <v/>
      </c>
      <c r="M138" t="str">
        <f t="shared" si="6"/>
        <v/>
      </c>
    </row>
    <row r="139" spans="7:13" x14ac:dyDescent="0.2">
      <c r="G139" t="str">
        <f t="shared" si="7"/>
        <v/>
      </c>
      <c r="H139" t="str">
        <f t="shared" si="8"/>
        <v/>
      </c>
      <c r="M139" t="str">
        <f t="shared" si="6"/>
        <v/>
      </c>
    </row>
    <row r="140" spans="7:13" x14ac:dyDescent="0.2">
      <c r="G140" t="str">
        <f t="shared" si="7"/>
        <v/>
      </c>
      <c r="H140" t="str">
        <f t="shared" si="8"/>
        <v/>
      </c>
      <c r="M140" t="str">
        <f t="shared" si="6"/>
        <v/>
      </c>
    </row>
    <row r="141" spans="7:13" x14ac:dyDescent="0.2">
      <c r="G141" t="str">
        <f t="shared" si="7"/>
        <v/>
      </c>
      <c r="H141" t="str">
        <f t="shared" si="8"/>
        <v/>
      </c>
      <c r="M141" t="str">
        <f t="shared" si="6"/>
        <v/>
      </c>
    </row>
    <row r="142" spans="7:13" x14ac:dyDescent="0.2">
      <c r="G142" t="str">
        <f t="shared" si="7"/>
        <v/>
      </c>
      <c r="H142" t="str">
        <f t="shared" si="8"/>
        <v/>
      </c>
      <c r="M142" t="str">
        <f t="shared" si="6"/>
        <v/>
      </c>
    </row>
    <row r="143" spans="7:13" x14ac:dyDescent="0.2">
      <c r="G143" t="str">
        <f t="shared" si="7"/>
        <v/>
      </c>
      <c r="H143" t="str">
        <f t="shared" si="8"/>
        <v/>
      </c>
      <c r="M143" t="str">
        <f t="shared" si="6"/>
        <v/>
      </c>
    </row>
    <row r="144" spans="7:13" x14ac:dyDescent="0.2">
      <c r="G144" t="str">
        <f t="shared" si="7"/>
        <v/>
      </c>
      <c r="H144" t="str">
        <f t="shared" si="8"/>
        <v/>
      </c>
      <c r="M144" t="str">
        <f t="shared" si="6"/>
        <v/>
      </c>
    </row>
    <row r="145" spans="7:13" x14ac:dyDescent="0.2">
      <c r="G145" t="str">
        <f t="shared" si="7"/>
        <v/>
      </c>
      <c r="H145" t="str">
        <f t="shared" si="8"/>
        <v/>
      </c>
      <c r="M145" t="str">
        <f t="shared" si="6"/>
        <v/>
      </c>
    </row>
    <row r="146" spans="7:13" x14ac:dyDescent="0.2">
      <c r="G146" t="str">
        <f t="shared" si="7"/>
        <v/>
      </c>
      <c r="H146" t="str">
        <f t="shared" si="8"/>
        <v/>
      </c>
      <c r="M146" t="str">
        <f t="shared" si="6"/>
        <v/>
      </c>
    </row>
    <row r="147" spans="7:13" x14ac:dyDescent="0.2">
      <c r="G147" t="str">
        <f t="shared" si="7"/>
        <v/>
      </c>
      <c r="H147" t="str">
        <f t="shared" si="8"/>
        <v/>
      </c>
      <c r="M147" t="str">
        <f t="shared" si="6"/>
        <v/>
      </c>
    </row>
    <row r="148" spans="7:13" x14ac:dyDescent="0.2">
      <c r="G148" t="str">
        <f t="shared" si="7"/>
        <v/>
      </c>
      <c r="H148" t="str">
        <f t="shared" si="8"/>
        <v/>
      </c>
      <c r="M148" t="str">
        <f t="shared" si="6"/>
        <v/>
      </c>
    </row>
    <row r="149" spans="7:13" x14ac:dyDescent="0.2">
      <c r="G149" t="str">
        <f t="shared" si="7"/>
        <v/>
      </c>
      <c r="H149" t="str">
        <f t="shared" si="8"/>
        <v/>
      </c>
      <c r="M149" t="str">
        <f t="shared" si="6"/>
        <v/>
      </c>
    </row>
    <row r="150" spans="7:13" x14ac:dyDescent="0.2">
      <c r="G150" t="str">
        <f t="shared" si="7"/>
        <v/>
      </c>
      <c r="H150" t="str">
        <f t="shared" si="8"/>
        <v/>
      </c>
      <c r="M150" t="str">
        <f t="shared" si="6"/>
        <v/>
      </c>
    </row>
    <row r="151" spans="7:13" x14ac:dyDescent="0.2">
      <c r="G151" t="str">
        <f t="shared" si="7"/>
        <v/>
      </c>
      <c r="H151" t="str">
        <f t="shared" si="8"/>
        <v/>
      </c>
      <c r="M151" t="str">
        <f t="shared" si="6"/>
        <v/>
      </c>
    </row>
    <row r="152" spans="7:13" x14ac:dyDescent="0.2">
      <c r="G152" t="str">
        <f t="shared" si="7"/>
        <v/>
      </c>
      <c r="H152" t="str">
        <f t="shared" si="8"/>
        <v/>
      </c>
      <c r="M152" t="str">
        <f t="shared" si="6"/>
        <v/>
      </c>
    </row>
    <row r="153" spans="7:13" x14ac:dyDescent="0.2">
      <c r="G153" t="str">
        <f t="shared" si="7"/>
        <v/>
      </c>
      <c r="H153" t="str">
        <f t="shared" si="8"/>
        <v/>
      </c>
      <c r="M153" t="str">
        <f t="shared" si="6"/>
        <v/>
      </c>
    </row>
    <row r="154" spans="7:13" x14ac:dyDescent="0.2">
      <c r="G154" t="str">
        <f t="shared" si="7"/>
        <v/>
      </c>
      <c r="H154" t="str">
        <f t="shared" si="8"/>
        <v/>
      </c>
      <c r="M154" t="str">
        <f t="shared" si="6"/>
        <v/>
      </c>
    </row>
    <row r="155" spans="7:13" x14ac:dyDescent="0.2">
      <c r="G155" t="str">
        <f t="shared" si="7"/>
        <v/>
      </c>
      <c r="H155" t="str">
        <f t="shared" si="8"/>
        <v/>
      </c>
      <c r="M155" t="str">
        <f t="shared" si="6"/>
        <v/>
      </c>
    </row>
    <row r="156" spans="7:13" x14ac:dyDescent="0.2">
      <c r="G156" t="str">
        <f t="shared" si="7"/>
        <v/>
      </c>
      <c r="H156" t="str">
        <f t="shared" si="8"/>
        <v/>
      </c>
      <c r="M156" t="str">
        <f t="shared" si="6"/>
        <v/>
      </c>
    </row>
    <row r="157" spans="7:13" x14ac:dyDescent="0.2">
      <c r="G157" t="str">
        <f t="shared" si="7"/>
        <v/>
      </c>
      <c r="H157" t="str">
        <f t="shared" si="8"/>
        <v/>
      </c>
      <c r="M157" t="str">
        <f t="shared" si="6"/>
        <v/>
      </c>
    </row>
    <row r="158" spans="7:13" x14ac:dyDescent="0.2">
      <c r="G158" t="str">
        <f t="shared" si="7"/>
        <v/>
      </c>
      <c r="H158" t="str">
        <f t="shared" si="8"/>
        <v/>
      </c>
      <c r="M158" t="str">
        <f t="shared" si="6"/>
        <v/>
      </c>
    </row>
    <row r="159" spans="7:13" x14ac:dyDescent="0.2">
      <c r="G159" t="str">
        <f t="shared" si="7"/>
        <v/>
      </c>
      <c r="H159" t="str">
        <f t="shared" si="8"/>
        <v/>
      </c>
      <c r="M159" t="str">
        <f t="shared" si="6"/>
        <v/>
      </c>
    </row>
    <row r="160" spans="7:13" x14ac:dyDescent="0.2">
      <c r="G160" t="str">
        <f t="shared" si="7"/>
        <v/>
      </c>
      <c r="H160" t="str">
        <f t="shared" si="8"/>
        <v/>
      </c>
      <c r="M160" t="str">
        <f t="shared" si="6"/>
        <v/>
      </c>
    </row>
    <row r="161" spans="7:13" x14ac:dyDescent="0.2">
      <c r="G161" t="str">
        <f t="shared" si="7"/>
        <v/>
      </c>
      <c r="H161" t="str">
        <f t="shared" si="8"/>
        <v/>
      </c>
      <c r="M161" t="str">
        <f t="shared" si="6"/>
        <v/>
      </c>
    </row>
    <row r="162" spans="7:13" x14ac:dyDescent="0.2">
      <c r="G162" t="str">
        <f t="shared" si="7"/>
        <v/>
      </c>
      <c r="H162" t="str">
        <f t="shared" si="8"/>
        <v/>
      </c>
      <c r="M162" t="str">
        <f t="shared" si="6"/>
        <v/>
      </c>
    </row>
    <row r="163" spans="7:13" x14ac:dyDescent="0.2">
      <c r="G163" t="str">
        <f t="shared" si="7"/>
        <v/>
      </c>
      <c r="H163" t="str">
        <f t="shared" si="8"/>
        <v/>
      </c>
      <c r="M163" t="str">
        <f t="shared" si="6"/>
        <v/>
      </c>
    </row>
    <row r="164" spans="7:13" x14ac:dyDescent="0.2">
      <c r="G164" t="str">
        <f t="shared" si="7"/>
        <v/>
      </c>
      <c r="H164" t="str">
        <f t="shared" si="8"/>
        <v/>
      </c>
      <c r="M164" t="str">
        <f t="shared" si="6"/>
        <v/>
      </c>
    </row>
    <row r="165" spans="7:13" x14ac:dyDescent="0.2">
      <c r="G165" t="str">
        <f t="shared" si="7"/>
        <v/>
      </c>
      <c r="H165" t="str">
        <f t="shared" si="8"/>
        <v/>
      </c>
      <c r="M165" t="str">
        <f t="shared" si="6"/>
        <v/>
      </c>
    </row>
    <row r="166" spans="7:13" x14ac:dyDescent="0.2">
      <c r="G166" t="str">
        <f t="shared" si="7"/>
        <v/>
      </c>
      <c r="H166" t="str">
        <f t="shared" si="8"/>
        <v/>
      </c>
      <c r="M166" t="str">
        <f t="shared" si="6"/>
        <v/>
      </c>
    </row>
    <row r="167" spans="7:13" x14ac:dyDescent="0.2">
      <c r="G167" t="str">
        <f t="shared" si="7"/>
        <v/>
      </c>
      <c r="H167" t="str">
        <f t="shared" si="8"/>
        <v/>
      </c>
      <c r="M167" t="str">
        <f t="shared" si="6"/>
        <v/>
      </c>
    </row>
    <row r="168" spans="7:13" x14ac:dyDescent="0.2">
      <c r="G168" t="str">
        <f t="shared" si="7"/>
        <v/>
      </c>
      <c r="H168" t="str">
        <f t="shared" si="8"/>
        <v/>
      </c>
      <c r="M168" t="str">
        <f t="shared" si="6"/>
        <v/>
      </c>
    </row>
    <row r="169" spans="7:13" x14ac:dyDescent="0.2">
      <c r="G169" t="str">
        <f t="shared" si="7"/>
        <v/>
      </c>
      <c r="H169" t="str">
        <f t="shared" si="8"/>
        <v/>
      </c>
      <c r="M169" t="str">
        <f t="shared" si="6"/>
        <v/>
      </c>
    </row>
    <row r="170" spans="7:13" x14ac:dyDescent="0.2">
      <c r="G170" t="str">
        <f t="shared" si="7"/>
        <v/>
      </c>
      <c r="H170" t="str">
        <f t="shared" si="8"/>
        <v/>
      </c>
      <c r="M170" t="str">
        <f t="shared" si="6"/>
        <v/>
      </c>
    </row>
    <row r="171" spans="7:13" x14ac:dyDescent="0.2">
      <c r="G171" t="str">
        <f t="shared" si="7"/>
        <v/>
      </c>
      <c r="H171" t="str">
        <f t="shared" si="8"/>
        <v/>
      </c>
      <c r="M171" t="str">
        <f t="shared" si="6"/>
        <v/>
      </c>
    </row>
    <row r="172" spans="7:13" x14ac:dyDescent="0.2">
      <c r="G172" t="str">
        <f t="shared" si="7"/>
        <v/>
      </c>
      <c r="H172" t="str">
        <f t="shared" si="8"/>
        <v/>
      </c>
      <c r="M172" t="str">
        <f t="shared" si="6"/>
        <v/>
      </c>
    </row>
    <row r="173" spans="7:13" x14ac:dyDescent="0.2">
      <c r="G173" t="str">
        <f t="shared" si="7"/>
        <v/>
      </c>
      <c r="H173" t="str">
        <f t="shared" si="8"/>
        <v/>
      </c>
      <c r="M173" t="str">
        <f t="shared" si="6"/>
        <v/>
      </c>
    </row>
    <row r="174" spans="7:13" x14ac:dyDescent="0.2">
      <c r="G174" t="str">
        <f t="shared" si="7"/>
        <v/>
      </c>
      <c r="H174" t="str">
        <f t="shared" si="8"/>
        <v/>
      </c>
      <c r="M174" t="str">
        <f t="shared" si="6"/>
        <v/>
      </c>
    </row>
    <row r="175" spans="7:13" x14ac:dyDescent="0.2">
      <c r="G175" t="str">
        <f t="shared" si="7"/>
        <v/>
      </c>
      <c r="H175" t="str">
        <f t="shared" si="8"/>
        <v/>
      </c>
      <c r="M175" t="str">
        <f t="shared" si="6"/>
        <v/>
      </c>
    </row>
    <row r="176" spans="7:13" x14ac:dyDescent="0.2">
      <c r="G176" t="str">
        <f t="shared" si="7"/>
        <v/>
      </c>
      <c r="H176" t="str">
        <f t="shared" si="8"/>
        <v/>
      </c>
      <c r="M176" t="str">
        <f t="shared" si="6"/>
        <v/>
      </c>
    </row>
    <row r="177" spans="7:13" x14ac:dyDescent="0.2">
      <c r="G177" t="str">
        <f t="shared" si="7"/>
        <v/>
      </c>
      <c r="H177" t="str">
        <f t="shared" si="8"/>
        <v/>
      </c>
      <c r="M177" t="str">
        <f t="shared" si="6"/>
        <v/>
      </c>
    </row>
    <row r="178" spans="7:13" x14ac:dyDescent="0.2">
      <c r="G178" t="str">
        <f t="shared" si="7"/>
        <v/>
      </c>
      <c r="H178" t="str">
        <f t="shared" si="8"/>
        <v/>
      </c>
      <c r="M178" t="str">
        <f t="shared" si="6"/>
        <v/>
      </c>
    </row>
    <row r="179" spans="7:13" x14ac:dyDescent="0.2">
      <c r="G179" t="str">
        <f t="shared" si="7"/>
        <v/>
      </c>
      <c r="H179" t="str">
        <f t="shared" si="8"/>
        <v/>
      </c>
      <c r="M179" t="str">
        <f t="shared" si="6"/>
        <v/>
      </c>
    </row>
    <row r="180" spans="7:13" x14ac:dyDescent="0.2">
      <c r="G180" t="str">
        <f t="shared" si="7"/>
        <v/>
      </c>
      <c r="H180" t="str">
        <f t="shared" si="8"/>
        <v/>
      </c>
      <c r="M180" t="str">
        <f t="shared" si="6"/>
        <v/>
      </c>
    </row>
    <row r="181" spans="7:13" x14ac:dyDescent="0.2">
      <c r="G181" t="str">
        <f t="shared" si="7"/>
        <v/>
      </c>
      <c r="H181" t="str">
        <f t="shared" si="8"/>
        <v/>
      </c>
      <c r="M181" t="str">
        <f t="shared" si="6"/>
        <v/>
      </c>
    </row>
    <row r="182" spans="7:13" x14ac:dyDescent="0.2">
      <c r="G182" t="str">
        <f t="shared" si="7"/>
        <v/>
      </c>
      <c r="H182" t="str">
        <f t="shared" si="8"/>
        <v/>
      </c>
      <c r="M182" t="str">
        <f t="shared" si="6"/>
        <v/>
      </c>
    </row>
    <row r="183" spans="7:13" x14ac:dyDescent="0.2">
      <c r="G183" t="str">
        <f t="shared" si="7"/>
        <v/>
      </c>
      <c r="H183" t="str">
        <f t="shared" si="8"/>
        <v/>
      </c>
      <c r="M183" t="str">
        <f t="shared" si="6"/>
        <v/>
      </c>
    </row>
    <row r="184" spans="7:13" x14ac:dyDescent="0.2">
      <c r="G184" t="str">
        <f t="shared" si="7"/>
        <v/>
      </c>
      <c r="H184" t="str">
        <f t="shared" si="8"/>
        <v/>
      </c>
      <c r="M184" t="str">
        <f t="shared" si="6"/>
        <v/>
      </c>
    </row>
    <row r="185" spans="7:13" x14ac:dyDescent="0.2">
      <c r="G185" t="str">
        <f t="shared" si="7"/>
        <v/>
      </c>
      <c r="H185" t="str">
        <f t="shared" si="8"/>
        <v/>
      </c>
      <c r="M185" t="str">
        <f t="shared" si="6"/>
        <v/>
      </c>
    </row>
    <row r="186" spans="7:13" x14ac:dyDescent="0.2">
      <c r="G186" t="str">
        <f t="shared" si="7"/>
        <v/>
      </c>
      <c r="H186" t="str">
        <f t="shared" si="8"/>
        <v/>
      </c>
      <c r="M186" t="str">
        <f t="shared" si="6"/>
        <v/>
      </c>
    </row>
    <row r="187" spans="7:13" x14ac:dyDescent="0.2">
      <c r="G187" t="str">
        <f t="shared" si="7"/>
        <v/>
      </c>
      <c r="H187" t="str">
        <f t="shared" si="8"/>
        <v/>
      </c>
      <c r="M187" t="str">
        <f t="shared" si="6"/>
        <v/>
      </c>
    </row>
    <row r="188" spans="7:13" x14ac:dyDescent="0.2">
      <c r="G188" t="str">
        <f t="shared" si="7"/>
        <v/>
      </c>
      <c r="H188" t="str">
        <f t="shared" si="8"/>
        <v/>
      </c>
      <c r="M188" t="str">
        <f t="shared" si="6"/>
        <v/>
      </c>
    </row>
    <row r="189" spans="7:13" x14ac:dyDescent="0.2">
      <c r="G189" t="str">
        <f t="shared" si="7"/>
        <v/>
      </c>
      <c r="H189" t="str">
        <f t="shared" si="8"/>
        <v/>
      </c>
      <c r="M189" t="str">
        <f t="shared" si="6"/>
        <v/>
      </c>
    </row>
    <row r="190" spans="7:13" x14ac:dyDescent="0.2">
      <c r="G190" t="str">
        <f t="shared" si="7"/>
        <v/>
      </c>
      <c r="H190" t="str">
        <f t="shared" si="8"/>
        <v/>
      </c>
      <c r="M190" t="str">
        <f t="shared" si="6"/>
        <v/>
      </c>
    </row>
    <row r="191" spans="7:13" x14ac:dyDescent="0.2">
      <c r="G191" t="str">
        <f t="shared" si="7"/>
        <v/>
      </c>
      <c r="H191" t="str">
        <f t="shared" si="8"/>
        <v/>
      </c>
      <c r="M191" t="str">
        <f t="shared" si="6"/>
        <v/>
      </c>
    </row>
    <row r="192" spans="7:13" x14ac:dyDescent="0.2">
      <c r="G192" t="str">
        <f t="shared" si="7"/>
        <v/>
      </c>
      <c r="H192" t="str">
        <f t="shared" si="8"/>
        <v/>
      </c>
      <c r="M192" t="str">
        <f t="shared" si="6"/>
        <v/>
      </c>
    </row>
    <row r="193" spans="7:13" x14ac:dyDescent="0.2">
      <c r="G193" t="str">
        <f t="shared" si="7"/>
        <v/>
      </c>
      <c r="H193" t="str">
        <f t="shared" si="8"/>
        <v/>
      </c>
      <c r="M193" t="str">
        <f t="shared" si="6"/>
        <v/>
      </c>
    </row>
    <row r="194" spans="7:13" x14ac:dyDescent="0.2">
      <c r="G194" t="str">
        <f t="shared" si="7"/>
        <v/>
      </c>
      <c r="H194" t="str">
        <f t="shared" si="8"/>
        <v/>
      </c>
      <c r="M194" t="str">
        <f t="shared" ref="M194:M257" si="9">IF(A194="","",MONTH(A194)&amp;"月份")</f>
        <v/>
      </c>
    </row>
    <row r="195" spans="7:13" x14ac:dyDescent="0.2">
      <c r="G195" t="str">
        <f t="shared" ref="G195:G211" si="10">IF(E195="","",E195*F195)</f>
        <v/>
      </c>
      <c r="H195" t="str">
        <f t="shared" si="8"/>
        <v/>
      </c>
      <c r="M195" t="str">
        <f t="shared" si="9"/>
        <v/>
      </c>
    </row>
    <row r="196" spans="7:13" x14ac:dyDescent="0.2">
      <c r="G196" t="str">
        <f t="shared" si="10"/>
        <v/>
      </c>
      <c r="H196" t="str">
        <f t="shared" ref="H196:H212" si="11">IF(G196="","",G196+H195-I196)</f>
        <v/>
      </c>
      <c r="M196" t="str">
        <f t="shared" si="9"/>
        <v/>
      </c>
    </row>
    <row r="197" spans="7:13" x14ac:dyDescent="0.2">
      <c r="G197" t="str">
        <f t="shared" si="10"/>
        <v/>
      </c>
      <c r="H197" t="str">
        <f t="shared" si="11"/>
        <v/>
      </c>
      <c r="M197" t="str">
        <f t="shared" si="9"/>
        <v/>
      </c>
    </row>
    <row r="198" spans="7:13" x14ac:dyDescent="0.2">
      <c r="G198" t="str">
        <f t="shared" si="10"/>
        <v/>
      </c>
      <c r="H198" t="str">
        <f t="shared" si="11"/>
        <v/>
      </c>
      <c r="M198" t="str">
        <f t="shared" si="9"/>
        <v/>
      </c>
    </row>
    <row r="199" spans="7:13" x14ac:dyDescent="0.2">
      <c r="G199" t="str">
        <f t="shared" si="10"/>
        <v/>
      </c>
      <c r="H199" t="str">
        <f t="shared" si="11"/>
        <v/>
      </c>
      <c r="M199" t="str">
        <f t="shared" si="9"/>
        <v/>
      </c>
    </row>
    <row r="200" spans="7:13" x14ac:dyDescent="0.2">
      <c r="G200" t="str">
        <f t="shared" si="10"/>
        <v/>
      </c>
      <c r="H200" t="str">
        <f t="shared" si="11"/>
        <v/>
      </c>
      <c r="M200" t="str">
        <f t="shared" si="9"/>
        <v/>
      </c>
    </row>
    <row r="201" spans="7:13" x14ac:dyDescent="0.2">
      <c r="G201" t="str">
        <f t="shared" si="10"/>
        <v/>
      </c>
      <c r="H201" t="str">
        <f t="shared" si="11"/>
        <v/>
      </c>
      <c r="M201" t="str">
        <f t="shared" si="9"/>
        <v/>
      </c>
    </row>
    <row r="202" spans="7:13" x14ac:dyDescent="0.2">
      <c r="G202" t="str">
        <f t="shared" si="10"/>
        <v/>
      </c>
      <c r="H202" t="str">
        <f t="shared" si="11"/>
        <v/>
      </c>
      <c r="M202" t="str">
        <f t="shared" si="9"/>
        <v/>
      </c>
    </row>
    <row r="203" spans="7:13" x14ac:dyDescent="0.2">
      <c r="G203" t="str">
        <f t="shared" si="10"/>
        <v/>
      </c>
      <c r="H203" t="str">
        <f t="shared" si="11"/>
        <v/>
      </c>
      <c r="M203" t="str">
        <f t="shared" si="9"/>
        <v/>
      </c>
    </row>
    <row r="204" spans="7:13" x14ac:dyDescent="0.2">
      <c r="G204" t="str">
        <f t="shared" si="10"/>
        <v/>
      </c>
      <c r="H204" t="str">
        <f t="shared" si="11"/>
        <v/>
      </c>
      <c r="M204" t="str">
        <f t="shared" si="9"/>
        <v/>
      </c>
    </row>
    <row r="205" spans="7:13" x14ac:dyDescent="0.2">
      <c r="G205" t="str">
        <f t="shared" si="10"/>
        <v/>
      </c>
      <c r="H205" t="str">
        <f t="shared" si="11"/>
        <v/>
      </c>
      <c r="M205" t="str">
        <f t="shared" si="9"/>
        <v/>
      </c>
    </row>
    <row r="206" spans="7:13" x14ac:dyDescent="0.2">
      <c r="G206" t="str">
        <f t="shared" si="10"/>
        <v/>
      </c>
      <c r="H206" t="str">
        <f t="shared" si="11"/>
        <v/>
      </c>
      <c r="M206" t="str">
        <f t="shared" si="9"/>
        <v/>
      </c>
    </row>
    <row r="207" spans="7:13" x14ac:dyDescent="0.2">
      <c r="G207" t="str">
        <f t="shared" si="10"/>
        <v/>
      </c>
      <c r="H207" t="str">
        <f t="shared" si="11"/>
        <v/>
      </c>
      <c r="M207" t="str">
        <f t="shared" si="9"/>
        <v/>
      </c>
    </row>
    <row r="208" spans="7:13" x14ac:dyDescent="0.2">
      <c r="G208" t="str">
        <f t="shared" si="10"/>
        <v/>
      </c>
      <c r="H208" t="str">
        <f t="shared" si="11"/>
        <v/>
      </c>
      <c r="M208" t="str">
        <f t="shared" si="9"/>
        <v/>
      </c>
    </row>
    <row r="209" spans="7:13" x14ac:dyDescent="0.2">
      <c r="G209" t="str">
        <f t="shared" si="10"/>
        <v/>
      </c>
      <c r="H209" t="str">
        <f t="shared" si="11"/>
        <v/>
      </c>
      <c r="M209" t="str">
        <f t="shared" si="9"/>
        <v/>
      </c>
    </row>
    <row r="210" spans="7:13" x14ac:dyDescent="0.2">
      <c r="G210" t="str">
        <f t="shared" si="10"/>
        <v/>
      </c>
      <c r="H210" t="str">
        <f t="shared" si="11"/>
        <v/>
      </c>
      <c r="M210" t="str">
        <f t="shared" si="9"/>
        <v/>
      </c>
    </row>
    <row r="211" spans="7:13" x14ac:dyDescent="0.2">
      <c r="G211" t="str">
        <f t="shared" si="10"/>
        <v/>
      </c>
      <c r="H211" t="str">
        <f t="shared" si="11"/>
        <v/>
      </c>
      <c r="M211" t="str">
        <f t="shared" si="9"/>
        <v/>
      </c>
    </row>
    <row r="212" spans="7:13" x14ac:dyDescent="0.2">
      <c r="H212" t="str">
        <f t="shared" si="11"/>
        <v/>
      </c>
      <c r="M212" t="str">
        <f t="shared" si="9"/>
        <v/>
      </c>
    </row>
    <row r="213" spans="7:13" x14ac:dyDescent="0.2">
      <c r="M213" t="str">
        <f t="shared" si="9"/>
        <v/>
      </c>
    </row>
    <row r="214" spans="7:13" x14ac:dyDescent="0.2">
      <c r="M214" t="str">
        <f t="shared" si="9"/>
        <v/>
      </c>
    </row>
    <row r="215" spans="7:13" x14ac:dyDescent="0.2">
      <c r="M215" t="str">
        <f t="shared" si="9"/>
        <v/>
      </c>
    </row>
    <row r="216" spans="7:13" x14ac:dyDescent="0.2">
      <c r="M216" t="str">
        <f t="shared" si="9"/>
        <v/>
      </c>
    </row>
    <row r="217" spans="7:13" x14ac:dyDescent="0.2">
      <c r="M217" t="str">
        <f t="shared" si="9"/>
        <v/>
      </c>
    </row>
    <row r="218" spans="7:13" x14ac:dyDescent="0.2">
      <c r="M218" t="str">
        <f t="shared" si="9"/>
        <v/>
      </c>
    </row>
    <row r="219" spans="7:13" x14ac:dyDescent="0.2">
      <c r="M219" t="str">
        <f t="shared" si="9"/>
        <v/>
      </c>
    </row>
    <row r="220" spans="7:13" x14ac:dyDescent="0.2">
      <c r="M220" t="str">
        <f t="shared" si="9"/>
        <v/>
      </c>
    </row>
    <row r="221" spans="7:13" x14ac:dyDescent="0.2">
      <c r="M221" t="str">
        <f t="shared" si="9"/>
        <v/>
      </c>
    </row>
    <row r="222" spans="7:13" x14ac:dyDescent="0.2">
      <c r="M222" t="str">
        <f t="shared" si="9"/>
        <v/>
      </c>
    </row>
    <row r="223" spans="7:13" x14ac:dyDescent="0.2">
      <c r="M223" t="str">
        <f t="shared" si="9"/>
        <v/>
      </c>
    </row>
    <row r="224" spans="7:13" x14ac:dyDescent="0.2">
      <c r="M224" t="str">
        <f t="shared" si="9"/>
        <v/>
      </c>
    </row>
    <row r="225" spans="13:13" x14ac:dyDescent="0.2">
      <c r="M225" t="str">
        <f t="shared" si="9"/>
        <v/>
      </c>
    </row>
    <row r="226" spans="13:13" x14ac:dyDescent="0.2">
      <c r="M226" t="str">
        <f t="shared" si="9"/>
        <v/>
      </c>
    </row>
    <row r="227" spans="13:13" x14ac:dyDescent="0.2">
      <c r="M227" t="str">
        <f t="shared" si="9"/>
        <v/>
      </c>
    </row>
    <row r="228" spans="13:13" x14ac:dyDescent="0.2">
      <c r="M228" t="str">
        <f t="shared" si="9"/>
        <v/>
      </c>
    </row>
    <row r="229" spans="13:13" x14ac:dyDescent="0.2">
      <c r="M229" t="str">
        <f t="shared" si="9"/>
        <v/>
      </c>
    </row>
    <row r="230" spans="13:13" x14ac:dyDescent="0.2">
      <c r="M230" t="str">
        <f t="shared" si="9"/>
        <v/>
      </c>
    </row>
    <row r="231" spans="13:13" x14ac:dyDescent="0.2">
      <c r="M231" t="str">
        <f t="shared" si="9"/>
        <v/>
      </c>
    </row>
    <row r="232" spans="13:13" x14ac:dyDescent="0.2">
      <c r="M232" t="str">
        <f t="shared" si="9"/>
        <v/>
      </c>
    </row>
    <row r="233" spans="13:13" x14ac:dyDescent="0.2">
      <c r="M233" t="str">
        <f t="shared" si="9"/>
        <v/>
      </c>
    </row>
    <row r="234" spans="13:13" x14ac:dyDescent="0.2">
      <c r="M234" t="str">
        <f t="shared" si="9"/>
        <v/>
      </c>
    </row>
    <row r="235" spans="13:13" x14ac:dyDescent="0.2">
      <c r="M235" t="str">
        <f t="shared" si="9"/>
        <v/>
      </c>
    </row>
    <row r="236" spans="13:13" x14ac:dyDescent="0.2">
      <c r="M236" t="str">
        <f t="shared" si="9"/>
        <v/>
      </c>
    </row>
    <row r="237" spans="13:13" x14ac:dyDescent="0.2">
      <c r="M237" t="str">
        <f t="shared" si="9"/>
        <v/>
      </c>
    </row>
    <row r="238" spans="13:13" x14ac:dyDescent="0.2">
      <c r="M238" t="str">
        <f t="shared" si="9"/>
        <v/>
      </c>
    </row>
    <row r="239" spans="13:13" x14ac:dyDescent="0.2">
      <c r="M239" t="str">
        <f t="shared" si="9"/>
        <v/>
      </c>
    </row>
    <row r="240" spans="13:13" x14ac:dyDescent="0.2">
      <c r="M240" t="str">
        <f t="shared" si="9"/>
        <v/>
      </c>
    </row>
    <row r="241" spans="13:13" x14ac:dyDescent="0.2">
      <c r="M241" t="str">
        <f t="shared" si="9"/>
        <v/>
      </c>
    </row>
    <row r="242" spans="13:13" x14ac:dyDescent="0.2">
      <c r="M242" t="str">
        <f t="shared" si="9"/>
        <v/>
      </c>
    </row>
    <row r="243" spans="13:13" x14ac:dyDescent="0.2">
      <c r="M243" t="str">
        <f t="shared" si="9"/>
        <v/>
      </c>
    </row>
    <row r="244" spans="13:13" x14ac:dyDescent="0.2">
      <c r="M244" t="str">
        <f t="shared" si="9"/>
        <v/>
      </c>
    </row>
    <row r="245" spans="13:13" x14ac:dyDescent="0.2">
      <c r="M245" t="str">
        <f t="shared" si="9"/>
        <v/>
      </c>
    </row>
    <row r="246" spans="13:13" x14ac:dyDescent="0.2">
      <c r="M246" t="str">
        <f t="shared" si="9"/>
        <v/>
      </c>
    </row>
    <row r="247" spans="13:13" x14ac:dyDescent="0.2">
      <c r="M247" t="str">
        <f t="shared" si="9"/>
        <v/>
      </c>
    </row>
    <row r="248" spans="13:13" x14ac:dyDescent="0.2">
      <c r="M248" t="str">
        <f t="shared" si="9"/>
        <v/>
      </c>
    </row>
    <row r="249" spans="13:13" x14ac:dyDescent="0.2">
      <c r="M249" t="str">
        <f t="shared" si="9"/>
        <v/>
      </c>
    </row>
    <row r="250" spans="13:13" x14ac:dyDescent="0.2">
      <c r="M250" t="str">
        <f t="shared" si="9"/>
        <v/>
      </c>
    </row>
    <row r="251" spans="13:13" x14ac:dyDescent="0.2">
      <c r="M251" t="str">
        <f t="shared" si="9"/>
        <v/>
      </c>
    </row>
    <row r="252" spans="13:13" x14ac:dyDescent="0.2">
      <c r="M252" t="str">
        <f t="shared" si="9"/>
        <v/>
      </c>
    </row>
    <row r="253" spans="13:13" x14ac:dyDescent="0.2">
      <c r="M253" t="str">
        <f t="shared" si="9"/>
        <v/>
      </c>
    </row>
    <row r="254" spans="13:13" x14ac:dyDescent="0.2">
      <c r="M254" t="str">
        <f t="shared" si="9"/>
        <v/>
      </c>
    </row>
    <row r="255" spans="13:13" x14ac:dyDescent="0.2">
      <c r="M255" t="str">
        <f t="shared" si="9"/>
        <v/>
      </c>
    </row>
    <row r="256" spans="13:13" x14ac:dyDescent="0.2">
      <c r="M256" t="str">
        <f t="shared" si="9"/>
        <v/>
      </c>
    </row>
    <row r="257" spans="13:13" x14ac:dyDescent="0.2">
      <c r="M257" t="str">
        <f t="shared" si="9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K1:L3"/>
    <mergeCell ref="J2:J3"/>
  </mergeCells>
  <phoneticPr fontId="1" type="noConversion"/>
  <hyperlinks>
    <hyperlink ref="K1:L3" location="目录!A1" display="目录!A1"/>
  </hyperlink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selection activeCell="K2" sqref="K2:L4"/>
    </sheetView>
  </sheetViews>
  <sheetFormatPr defaultRowHeight="14.25" x14ac:dyDescent="0.2"/>
  <cols>
    <col min="1" max="1" width="14.625" style="4" customWidth="1"/>
    <col min="3" max="3" width="18.125" customWidth="1"/>
    <col min="4" max="4" width="5.375" customWidth="1"/>
  </cols>
  <sheetData>
    <row r="1" spans="1:13" x14ac:dyDescent="0.2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M1" s="1" t="s">
        <v>331</v>
      </c>
    </row>
    <row r="2" spans="1:13" x14ac:dyDescent="0.2">
      <c r="A2" s="4">
        <v>41375</v>
      </c>
      <c r="B2" s="1" t="s">
        <v>27</v>
      </c>
      <c r="C2" s="1" t="s">
        <v>11</v>
      </c>
      <c r="D2" s="1" t="s">
        <v>13</v>
      </c>
      <c r="E2">
        <v>1430</v>
      </c>
      <c r="F2">
        <v>1.55</v>
      </c>
      <c r="G2">
        <f>IF(E2="","",E2*F2)</f>
        <v>2216.5</v>
      </c>
      <c r="H2">
        <f>G2+72765</f>
        <v>74981.5</v>
      </c>
      <c r="I2">
        <v>-72765</v>
      </c>
      <c r="J2" s="27">
        <f>SUM(G:G)-SUM(I:I)</f>
        <v>125462.95</v>
      </c>
      <c r="K2" s="21" t="s">
        <v>38</v>
      </c>
      <c r="L2" s="22"/>
      <c r="M2" t="str">
        <f t="shared" ref="M2:M65" si="0">IF(A2="","",MONTH(A2)&amp;"月份")</f>
        <v>4月份</v>
      </c>
    </row>
    <row r="3" spans="1:13" x14ac:dyDescent="0.2">
      <c r="A3" s="4">
        <v>41375</v>
      </c>
      <c r="B3" t="s">
        <v>28</v>
      </c>
      <c r="C3" s="1" t="s">
        <v>11</v>
      </c>
      <c r="D3" s="1" t="s">
        <v>13</v>
      </c>
      <c r="E3">
        <v>1440</v>
      </c>
      <c r="F3">
        <v>1.55</v>
      </c>
      <c r="G3">
        <f t="shared" ref="G3:G66" si="1">IF(E3="","",E3*F3)</f>
        <v>2232</v>
      </c>
      <c r="H3">
        <f>IF(G3="","",G3+H2-I3)</f>
        <v>77213.5</v>
      </c>
      <c r="J3" s="27"/>
      <c r="K3" s="23"/>
      <c r="L3" s="24"/>
      <c r="M3" t="str">
        <f t="shared" si="0"/>
        <v>4月份</v>
      </c>
    </row>
    <row r="4" spans="1:13" x14ac:dyDescent="0.2">
      <c r="A4" s="4">
        <v>41377</v>
      </c>
      <c r="B4" t="s">
        <v>28</v>
      </c>
      <c r="C4" s="1" t="s">
        <v>11</v>
      </c>
      <c r="D4" s="1" t="s">
        <v>13</v>
      </c>
      <c r="E4">
        <v>2020</v>
      </c>
      <c r="F4">
        <v>1.55</v>
      </c>
      <c r="G4">
        <f t="shared" si="1"/>
        <v>3131</v>
      </c>
      <c r="H4">
        <f t="shared" ref="H4:H67" si="2">IF(G4="","",G4+H3-I3)</f>
        <v>80344.5</v>
      </c>
      <c r="K4" s="25"/>
      <c r="L4" s="26"/>
      <c r="M4" t="str">
        <f t="shared" si="0"/>
        <v>4月份</v>
      </c>
    </row>
    <row r="5" spans="1:13" x14ac:dyDescent="0.2">
      <c r="A5" s="4">
        <v>41378</v>
      </c>
      <c r="B5" t="s">
        <v>29</v>
      </c>
      <c r="C5" s="1" t="s">
        <v>25</v>
      </c>
      <c r="D5" s="1" t="s">
        <v>16</v>
      </c>
      <c r="E5">
        <v>2695</v>
      </c>
      <c r="F5">
        <v>0.8</v>
      </c>
      <c r="G5">
        <f t="shared" si="1"/>
        <v>2156</v>
      </c>
      <c r="H5">
        <f t="shared" si="2"/>
        <v>82500.5</v>
      </c>
      <c r="M5" t="str">
        <f t="shared" si="0"/>
        <v>4月份</v>
      </c>
    </row>
    <row r="6" spans="1:13" x14ac:dyDescent="0.2">
      <c r="A6" s="4">
        <v>41379</v>
      </c>
      <c r="B6" t="s">
        <v>30</v>
      </c>
      <c r="C6" s="1" t="s">
        <v>11</v>
      </c>
      <c r="D6" s="1" t="s">
        <v>13</v>
      </c>
      <c r="E6">
        <v>2200</v>
      </c>
      <c r="F6">
        <v>1.55</v>
      </c>
      <c r="G6">
        <f t="shared" si="1"/>
        <v>3410</v>
      </c>
      <c r="H6">
        <f t="shared" si="2"/>
        <v>85910.5</v>
      </c>
      <c r="M6" t="str">
        <f t="shared" si="0"/>
        <v>4月份</v>
      </c>
    </row>
    <row r="7" spans="1:13" x14ac:dyDescent="0.2">
      <c r="A7" s="4">
        <v>41382</v>
      </c>
      <c r="B7" t="s">
        <v>31</v>
      </c>
      <c r="C7" s="1" t="s">
        <v>11</v>
      </c>
      <c r="D7" s="1" t="s">
        <v>13</v>
      </c>
      <c r="E7">
        <v>3000</v>
      </c>
      <c r="F7">
        <v>1.55</v>
      </c>
      <c r="G7">
        <f t="shared" si="1"/>
        <v>4650</v>
      </c>
      <c r="H7">
        <f t="shared" si="2"/>
        <v>90560.5</v>
      </c>
      <c r="M7" t="str">
        <f t="shared" si="0"/>
        <v>4月份</v>
      </c>
    </row>
    <row r="8" spans="1:13" x14ac:dyDescent="0.2">
      <c r="A8" s="4">
        <v>41382</v>
      </c>
      <c r="B8" t="s">
        <v>27</v>
      </c>
      <c r="C8" s="1" t="s">
        <v>11</v>
      </c>
      <c r="D8" s="1" t="s">
        <v>13</v>
      </c>
      <c r="E8">
        <v>1720</v>
      </c>
      <c r="F8">
        <v>1.55</v>
      </c>
      <c r="G8">
        <f t="shared" si="1"/>
        <v>2666</v>
      </c>
      <c r="H8">
        <f t="shared" si="2"/>
        <v>93226.5</v>
      </c>
      <c r="M8" t="str">
        <f t="shared" si="0"/>
        <v>4月份</v>
      </c>
    </row>
    <row r="9" spans="1:13" x14ac:dyDescent="0.2">
      <c r="A9" s="4">
        <v>41384</v>
      </c>
      <c r="B9" t="s">
        <v>32</v>
      </c>
      <c r="C9" s="1" t="s">
        <v>33</v>
      </c>
      <c r="D9" s="1" t="s">
        <v>34</v>
      </c>
      <c r="E9">
        <v>1315</v>
      </c>
      <c r="F9">
        <v>0.6</v>
      </c>
      <c r="G9">
        <f t="shared" si="1"/>
        <v>789</v>
      </c>
      <c r="H9">
        <f t="shared" si="2"/>
        <v>94015.5</v>
      </c>
      <c r="M9" t="str">
        <f t="shared" si="0"/>
        <v>4月份</v>
      </c>
    </row>
    <row r="10" spans="1:13" x14ac:dyDescent="0.2">
      <c r="A10" s="4">
        <v>41384</v>
      </c>
      <c r="B10" t="s">
        <v>32</v>
      </c>
      <c r="C10" s="1" t="s">
        <v>35</v>
      </c>
      <c r="D10" s="1" t="s">
        <v>16</v>
      </c>
      <c r="E10">
        <v>385</v>
      </c>
      <c r="F10">
        <v>0.8</v>
      </c>
      <c r="G10">
        <f t="shared" si="1"/>
        <v>308</v>
      </c>
      <c r="H10">
        <f t="shared" si="2"/>
        <v>94323.5</v>
      </c>
      <c r="M10" t="str">
        <f t="shared" si="0"/>
        <v>4月份</v>
      </c>
    </row>
    <row r="11" spans="1:13" x14ac:dyDescent="0.2">
      <c r="A11" s="4">
        <v>41384</v>
      </c>
      <c r="B11" t="s">
        <v>36</v>
      </c>
      <c r="C11" s="1" t="s">
        <v>11</v>
      </c>
      <c r="D11" s="1" t="s">
        <v>13</v>
      </c>
      <c r="E11">
        <v>2480</v>
      </c>
      <c r="F11">
        <v>1.55</v>
      </c>
      <c r="G11">
        <f t="shared" si="1"/>
        <v>3844</v>
      </c>
      <c r="H11">
        <f t="shared" si="2"/>
        <v>98167.5</v>
      </c>
      <c r="M11" t="str">
        <f t="shared" si="0"/>
        <v>4月份</v>
      </c>
    </row>
    <row r="12" spans="1:13" x14ac:dyDescent="0.2">
      <c r="A12" s="4">
        <v>41390</v>
      </c>
      <c r="B12" t="s">
        <v>246</v>
      </c>
      <c r="C12" s="1" t="s">
        <v>185</v>
      </c>
      <c r="D12" s="1" t="s">
        <v>247</v>
      </c>
      <c r="E12">
        <v>2840</v>
      </c>
      <c r="F12">
        <v>1.55</v>
      </c>
      <c r="G12">
        <f t="shared" si="1"/>
        <v>4402</v>
      </c>
      <c r="H12">
        <f t="shared" si="2"/>
        <v>102569.5</v>
      </c>
      <c r="M12" t="str">
        <f t="shared" si="0"/>
        <v>4月份</v>
      </c>
    </row>
    <row r="13" spans="1:13" x14ac:dyDescent="0.2">
      <c r="A13" s="4">
        <v>41390</v>
      </c>
      <c r="B13" t="s">
        <v>248</v>
      </c>
      <c r="C13" s="1" t="s">
        <v>249</v>
      </c>
      <c r="D13" s="1" t="s">
        <v>250</v>
      </c>
      <c r="E13">
        <v>140</v>
      </c>
      <c r="F13">
        <v>0.8</v>
      </c>
      <c r="G13">
        <f t="shared" si="1"/>
        <v>112</v>
      </c>
      <c r="H13">
        <f t="shared" si="2"/>
        <v>102681.5</v>
      </c>
      <c r="M13" t="str">
        <f t="shared" si="0"/>
        <v>4月份</v>
      </c>
    </row>
    <row r="14" spans="1:13" x14ac:dyDescent="0.2">
      <c r="A14" s="4">
        <v>41392</v>
      </c>
      <c r="B14" t="s">
        <v>251</v>
      </c>
      <c r="C14" s="1" t="s">
        <v>252</v>
      </c>
      <c r="D14" s="1" t="s">
        <v>250</v>
      </c>
      <c r="E14">
        <v>880</v>
      </c>
      <c r="F14">
        <v>0.8</v>
      </c>
      <c r="G14">
        <f t="shared" si="1"/>
        <v>704</v>
      </c>
      <c r="H14">
        <f t="shared" si="2"/>
        <v>103385.5</v>
      </c>
      <c r="M14" t="str">
        <f t="shared" si="0"/>
        <v>4月份</v>
      </c>
    </row>
    <row r="15" spans="1:13" x14ac:dyDescent="0.2">
      <c r="A15" s="4">
        <v>41394</v>
      </c>
      <c r="B15" t="s">
        <v>276</v>
      </c>
      <c r="C15" s="1" t="s">
        <v>185</v>
      </c>
      <c r="D15" s="1" t="s">
        <v>267</v>
      </c>
      <c r="E15">
        <v>2800</v>
      </c>
      <c r="F15">
        <v>1.55</v>
      </c>
      <c r="G15">
        <f t="shared" si="1"/>
        <v>4340</v>
      </c>
      <c r="H15">
        <f t="shared" si="2"/>
        <v>107725.5</v>
      </c>
      <c r="M15" t="str">
        <f t="shared" si="0"/>
        <v>4月份</v>
      </c>
    </row>
    <row r="16" spans="1:13" x14ac:dyDescent="0.2">
      <c r="A16" s="4">
        <v>41395</v>
      </c>
      <c r="B16" t="s">
        <v>276</v>
      </c>
      <c r="C16" s="1" t="s">
        <v>185</v>
      </c>
      <c r="D16" s="1" t="s">
        <v>267</v>
      </c>
      <c r="E16">
        <v>1735</v>
      </c>
      <c r="F16">
        <v>1.55</v>
      </c>
      <c r="G16">
        <f t="shared" si="1"/>
        <v>2689.25</v>
      </c>
      <c r="H16">
        <f t="shared" si="2"/>
        <v>110414.75</v>
      </c>
      <c r="M16" t="str">
        <f t="shared" si="0"/>
        <v>5月份</v>
      </c>
    </row>
    <row r="17" spans="1:13" x14ac:dyDescent="0.2">
      <c r="A17" s="4">
        <v>41399</v>
      </c>
      <c r="B17" t="s">
        <v>277</v>
      </c>
      <c r="C17" s="1" t="s">
        <v>185</v>
      </c>
      <c r="D17" s="1" t="s">
        <v>267</v>
      </c>
      <c r="E17">
        <v>2880</v>
      </c>
      <c r="F17">
        <v>1.55</v>
      </c>
      <c r="G17">
        <f t="shared" si="1"/>
        <v>4464</v>
      </c>
      <c r="H17">
        <f t="shared" si="2"/>
        <v>114878.75</v>
      </c>
      <c r="M17" t="str">
        <f t="shared" si="0"/>
        <v>5月份</v>
      </c>
    </row>
    <row r="18" spans="1:13" x14ac:dyDescent="0.2">
      <c r="A18" s="4">
        <v>41401</v>
      </c>
      <c r="B18" t="s">
        <v>278</v>
      </c>
      <c r="C18" s="1" t="s">
        <v>185</v>
      </c>
      <c r="D18" s="1" t="s">
        <v>267</v>
      </c>
      <c r="E18">
        <v>2800</v>
      </c>
      <c r="F18">
        <v>1.55</v>
      </c>
      <c r="G18">
        <f t="shared" si="1"/>
        <v>4340</v>
      </c>
      <c r="H18">
        <f t="shared" si="2"/>
        <v>119218.75</v>
      </c>
      <c r="M18" t="str">
        <f t="shared" si="0"/>
        <v>5月份</v>
      </c>
    </row>
    <row r="19" spans="1:13" x14ac:dyDescent="0.2">
      <c r="A19" s="4">
        <v>41405</v>
      </c>
      <c r="B19" t="s">
        <v>279</v>
      </c>
      <c r="C19" s="1" t="s">
        <v>51</v>
      </c>
      <c r="D19" s="1" t="s">
        <v>267</v>
      </c>
      <c r="E19">
        <v>810</v>
      </c>
      <c r="F19">
        <v>0.8</v>
      </c>
      <c r="G19">
        <f t="shared" si="1"/>
        <v>648</v>
      </c>
      <c r="H19">
        <f t="shared" si="2"/>
        <v>119866.75</v>
      </c>
      <c r="I19">
        <v>10000</v>
      </c>
      <c r="M19" t="str">
        <f t="shared" si="0"/>
        <v>5月份</v>
      </c>
    </row>
    <row r="20" spans="1:13" x14ac:dyDescent="0.2">
      <c r="A20" s="4">
        <v>41405</v>
      </c>
      <c r="B20" s="1" t="s">
        <v>280</v>
      </c>
      <c r="C20" s="1" t="s">
        <v>185</v>
      </c>
      <c r="D20" s="1" t="s">
        <v>267</v>
      </c>
      <c r="E20">
        <v>2590</v>
      </c>
      <c r="F20">
        <v>1.55</v>
      </c>
      <c r="G20">
        <f t="shared" si="1"/>
        <v>4014.5</v>
      </c>
      <c r="H20">
        <f t="shared" si="2"/>
        <v>113881.25</v>
      </c>
      <c r="I20">
        <v>10000</v>
      </c>
      <c r="M20" t="str">
        <f t="shared" si="0"/>
        <v>5月份</v>
      </c>
    </row>
    <row r="21" spans="1:13" x14ac:dyDescent="0.2">
      <c r="A21" s="4">
        <v>41408</v>
      </c>
      <c r="B21" t="s">
        <v>276</v>
      </c>
      <c r="C21" s="1" t="s">
        <v>185</v>
      </c>
      <c r="D21" s="1" t="s">
        <v>281</v>
      </c>
      <c r="E21">
        <v>1540</v>
      </c>
      <c r="F21">
        <v>1.55</v>
      </c>
      <c r="G21">
        <f t="shared" si="1"/>
        <v>2387</v>
      </c>
      <c r="H21">
        <f t="shared" si="2"/>
        <v>106268.25</v>
      </c>
      <c r="M21" t="str">
        <f t="shared" si="0"/>
        <v>5月份</v>
      </c>
    </row>
    <row r="22" spans="1:13" x14ac:dyDescent="0.2">
      <c r="A22" s="4">
        <v>41408</v>
      </c>
      <c r="B22" t="s">
        <v>282</v>
      </c>
      <c r="C22" s="1" t="s">
        <v>185</v>
      </c>
      <c r="D22" s="1" t="s">
        <v>267</v>
      </c>
      <c r="E22">
        <v>3180</v>
      </c>
      <c r="F22">
        <v>1.55</v>
      </c>
      <c r="G22">
        <f t="shared" si="1"/>
        <v>4929</v>
      </c>
      <c r="H22">
        <f t="shared" si="2"/>
        <v>111197.25</v>
      </c>
      <c r="M22" t="str">
        <f t="shared" si="0"/>
        <v>5月份</v>
      </c>
    </row>
    <row r="23" spans="1:13" x14ac:dyDescent="0.2">
      <c r="A23" s="4">
        <v>41411</v>
      </c>
      <c r="B23" t="s">
        <v>324</v>
      </c>
      <c r="C23" s="1" t="s">
        <v>185</v>
      </c>
      <c r="D23" s="1" t="s">
        <v>323</v>
      </c>
      <c r="E23">
        <v>3370</v>
      </c>
      <c r="F23">
        <v>1.55</v>
      </c>
      <c r="G23">
        <f t="shared" si="1"/>
        <v>5223.5</v>
      </c>
      <c r="H23">
        <f t="shared" si="2"/>
        <v>116420.75</v>
      </c>
      <c r="M23" t="str">
        <f t="shared" si="0"/>
        <v>5月份</v>
      </c>
    </row>
    <row r="24" spans="1:13" x14ac:dyDescent="0.2">
      <c r="B24" t="s">
        <v>324</v>
      </c>
      <c r="C24" s="1" t="s">
        <v>185</v>
      </c>
      <c r="D24" s="1" t="s">
        <v>323</v>
      </c>
      <c r="E24">
        <v>3200</v>
      </c>
      <c r="F24">
        <v>1.55</v>
      </c>
      <c r="G24">
        <f t="shared" si="1"/>
        <v>4960</v>
      </c>
      <c r="H24">
        <f t="shared" si="2"/>
        <v>121380.75</v>
      </c>
      <c r="I24">
        <v>-5.7</v>
      </c>
      <c r="M24" t="str">
        <f t="shared" si="0"/>
        <v/>
      </c>
    </row>
    <row r="25" spans="1:13" x14ac:dyDescent="0.2">
      <c r="A25" s="4">
        <v>41412</v>
      </c>
      <c r="B25" t="s">
        <v>325</v>
      </c>
      <c r="C25" s="1" t="s">
        <v>185</v>
      </c>
      <c r="D25" s="1" t="s">
        <v>323</v>
      </c>
      <c r="E25">
        <v>2630</v>
      </c>
      <c r="F25">
        <v>1.55</v>
      </c>
      <c r="G25">
        <f t="shared" si="1"/>
        <v>4076.5</v>
      </c>
      <c r="H25">
        <f t="shared" si="2"/>
        <v>125462.95</v>
      </c>
      <c r="M25" t="str">
        <f t="shared" si="0"/>
        <v>5月份</v>
      </c>
    </row>
    <row r="26" spans="1:13" x14ac:dyDescent="0.2">
      <c r="G26" t="str">
        <f t="shared" si="1"/>
        <v/>
      </c>
      <c r="H26" t="str">
        <f t="shared" si="2"/>
        <v/>
      </c>
      <c r="M26" t="str">
        <f t="shared" si="0"/>
        <v/>
      </c>
    </row>
    <row r="27" spans="1:13" x14ac:dyDescent="0.2">
      <c r="G27" t="str">
        <f t="shared" si="1"/>
        <v/>
      </c>
      <c r="H27" t="str">
        <f t="shared" si="2"/>
        <v/>
      </c>
      <c r="M27" t="str">
        <f t="shared" si="0"/>
        <v/>
      </c>
    </row>
    <row r="28" spans="1:13" x14ac:dyDescent="0.2">
      <c r="G28" t="str">
        <f t="shared" si="1"/>
        <v/>
      </c>
      <c r="H28" t="str">
        <f t="shared" si="2"/>
        <v/>
      </c>
      <c r="M28" t="str">
        <f t="shared" si="0"/>
        <v/>
      </c>
    </row>
    <row r="29" spans="1:13" x14ac:dyDescent="0.2">
      <c r="G29" t="str">
        <f t="shared" si="1"/>
        <v/>
      </c>
      <c r="H29" t="str">
        <f t="shared" si="2"/>
        <v/>
      </c>
      <c r="M29" t="str">
        <f t="shared" si="0"/>
        <v/>
      </c>
    </row>
    <row r="30" spans="1:13" x14ac:dyDescent="0.2">
      <c r="G30" t="str">
        <f t="shared" si="1"/>
        <v/>
      </c>
      <c r="H30" t="str">
        <f t="shared" si="2"/>
        <v/>
      </c>
      <c r="M30" t="str">
        <f t="shared" si="0"/>
        <v/>
      </c>
    </row>
    <row r="31" spans="1:13" x14ac:dyDescent="0.2">
      <c r="G31" t="str">
        <f t="shared" si="1"/>
        <v/>
      </c>
      <c r="H31" t="str">
        <f t="shared" si="2"/>
        <v/>
      </c>
      <c r="M31" t="str">
        <f t="shared" si="0"/>
        <v/>
      </c>
    </row>
    <row r="32" spans="1:13" x14ac:dyDescent="0.2">
      <c r="G32" t="str">
        <f t="shared" si="1"/>
        <v/>
      </c>
      <c r="H32" t="str">
        <f t="shared" si="2"/>
        <v/>
      </c>
      <c r="M32" t="str">
        <f t="shared" si="0"/>
        <v/>
      </c>
    </row>
    <row r="33" spans="7:13" x14ac:dyDescent="0.2">
      <c r="G33" t="str">
        <f t="shared" si="1"/>
        <v/>
      </c>
      <c r="H33" t="str">
        <f t="shared" si="2"/>
        <v/>
      </c>
      <c r="M33" t="str">
        <f t="shared" si="0"/>
        <v/>
      </c>
    </row>
    <row r="34" spans="7:13" x14ac:dyDescent="0.2">
      <c r="G34" t="str">
        <f t="shared" si="1"/>
        <v/>
      </c>
      <c r="H34" t="str">
        <f t="shared" si="2"/>
        <v/>
      </c>
      <c r="M34" t="str">
        <f t="shared" si="0"/>
        <v/>
      </c>
    </row>
    <row r="35" spans="7:13" x14ac:dyDescent="0.2">
      <c r="G35" t="str">
        <f t="shared" si="1"/>
        <v/>
      </c>
      <c r="H35" t="str">
        <f t="shared" si="2"/>
        <v/>
      </c>
      <c r="M35" t="str">
        <f t="shared" si="0"/>
        <v/>
      </c>
    </row>
    <row r="36" spans="7:13" x14ac:dyDescent="0.2">
      <c r="G36" t="str">
        <f t="shared" si="1"/>
        <v/>
      </c>
      <c r="H36" t="str">
        <f t="shared" si="2"/>
        <v/>
      </c>
      <c r="M36" t="str">
        <f t="shared" si="0"/>
        <v/>
      </c>
    </row>
    <row r="37" spans="7:13" x14ac:dyDescent="0.2">
      <c r="G37" t="str">
        <f t="shared" si="1"/>
        <v/>
      </c>
      <c r="H37" t="str">
        <f t="shared" si="2"/>
        <v/>
      </c>
      <c r="M37" t="str">
        <f t="shared" si="0"/>
        <v/>
      </c>
    </row>
    <row r="38" spans="7:13" x14ac:dyDescent="0.2">
      <c r="G38" t="str">
        <f t="shared" si="1"/>
        <v/>
      </c>
      <c r="H38" t="str">
        <f t="shared" si="2"/>
        <v/>
      </c>
      <c r="M38" t="str">
        <f t="shared" si="0"/>
        <v/>
      </c>
    </row>
    <row r="39" spans="7:13" x14ac:dyDescent="0.2">
      <c r="G39" t="str">
        <f t="shared" si="1"/>
        <v/>
      </c>
      <c r="H39" t="str">
        <f t="shared" si="2"/>
        <v/>
      </c>
      <c r="M39" t="str">
        <f t="shared" si="0"/>
        <v/>
      </c>
    </row>
    <row r="40" spans="7:13" x14ac:dyDescent="0.2">
      <c r="G40" t="str">
        <f t="shared" si="1"/>
        <v/>
      </c>
      <c r="H40" t="str">
        <f t="shared" si="2"/>
        <v/>
      </c>
      <c r="M40" t="str">
        <f t="shared" si="0"/>
        <v/>
      </c>
    </row>
    <row r="41" spans="7:13" x14ac:dyDescent="0.2">
      <c r="G41" t="str">
        <f t="shared" si="1"/>
        <v/>
      </c>
      <c r="H41" t="str">
        <f t="shared" si="2"/>
        <v/>
      </c>
      <c r="M41" t="str">
        <f t="shared" si="0"/>
        <v/>
      </c>
    </row>
    <row r="42" spans="7:13" x14ac:dyDescent="0.2">
      <c r="G42" t="str">
        <f t="shared" si="1"/>
        <v/>
      </c>
      <c r="H42" t="str">
        <f t="shared" si="2"/>
        <v/>
      </c>
      <c r="M42" t="str">
        <f t="shared" si="0"/>
        <v/>
      </c>
    </row>
    <row r="43" spans="7:13" x14ac:dyDescent="0.2">
      <c r="G43" t="str">
        <f t="shared" si="1"/>
        <v/>
      </c>
      <c r="H43" t="str">
        <f t="shared" si="2"/>
        <v/>
      </c>
      <c r="M43" t="str">
        <f t="shared" si="0"/>
        <v/>
      </c>
    </row>
    <row r="44" spans="7:13" x14ac:dyDescent="0.2">
      <c r="G44" t="str">
        <f t="shared" si="1"/>
        <v/>
      </c>
      <c r="H44" t="str">
        <f t="shared" si="2"/>
        <v/>
      </c>
      <c r="M44" t="str">
        <f t="shared" si="0"/>
        <v/>
      </c>
    </row>
    <row r="45" spans="7:13" x14ac:dyDescent="0.2">
      <c r="G45" t="str">
        <f t="shared" si="1"/>
        <v/>
      </c>
      <c r="H45" t="str">
        <f t="shared" si="2"/>
        <v/>
      </c>
      <c r="M45" t="str">
        <f t="shared" si="0"/>
        <v/>
      </c>
    </row>
    <row r="46" spans="7:13" x14ac:dyDescent="0.2">
      <c r="G46" t="str">
        <f t="shared" si="1"/>
        <v/>
      </c>
      <c r="H46" t="str">
        <f t="shared" si="2"/>
        <v/>
      </c>
      <c r="M46" t="str">
        <f t="shared" si="0"/>
        <v/>
      </c>
    </row>
    <row r="47" spans="7:13" x14ac:dyDescent="0.2">
      <c r="G47" t="str">
        <f t="shared" si="1"/>
        <v/>
      </c>
      <c r="H47" t="str">
        <f t="shared" si="2"/>
        <v/>
      </c>
      <c r="M47" t="str">
        <f t="shared" si="0"/>
        <v/>
      </c>
    </row>
    <row r="48" spans="7:13" x14ac:dyDescent="0.2">
      <c r="G48" t="str">
        <f t="shared" si="1"/>
        <v/>
      </c>
      <c r="H48" t="str">
        <f t="shared" si="2"/>
        <v/>
      </c>
      <c r="M48" t="str">
        <f t="shared" si="0"/>
        <v/>
      </c>
    </row>
    <row r="49" spans="7:13" x14ac:dyDescent="0.2">
      <c r="G49" t="str">
        <f t="shared" si="1"/>
        <v/>
      </c>
      <c r="H49" t="str">
        <f t="shared" si="2"/>
        <v/>
      </c>
      <c r="M49" t="str">
        <f t="shared" si="0"/>
        <v/>
      </c>
    </row>
    <row r="50" spans="7:13" x14ac:dyDescent="0.2">
      <c r="G50" t="str">
        <f t="shared" si="1"/>
        <v/>
      </c>
      <c r="H50" t="str">
        <f t="shared" si="2"/>
        <v/>
      </c>
      <c r="M50" t="str">
        <f t="shared" si="0"/>
        <v/>
      </c>
    </row>
    <row r="51" spans="7:13" x14ac:dyDescent="0.2">
      <c r="G51" t="str">
        <f t="shared" si="1"/>
        <v/>
      </c>
      <c r="H51" t="str">
        <f t="shared" si="2"/>
        <v/>
      </c>
      <c r="M51" t="str">
        <f t="shared" si="0"/>
        <v/>
      </c>
    </row>
    <row r="52" spans="7:13" x14ac:dyDescent="0.2">
      <c r="G52" t="str">
        <f t="shared" si="1"/>
        <v/>
      </c>
      <c r="H52" t="str">
        <f t="shared" si="2"/>
        <v/>
      </c>
      <c r="M52" t="str">
        <f t="shared" si="0"/>
        <v/>
      </c>
    </row>
    <row r="53" spans="7:13" x14ac:dyDescent="0.2">
      <c r="G53" t="str">
        <f t="shared" si="1"/>
        <v/>
      </c>
      <c r="H53" t="str">
        <f t="shared" si="2"/>
        <v/>
      </c>
      <c r="M53" t="str">
        <f t="shared" si="0"/>
        <v/>
      </c>
    </row>
    <row r="54" spans="7:13" x14ac:dyDescent="0.2">
      <c r="G54" t="str">
        <f t="shared" si="1"/>
        <v/>
      </c>
      <c r="H54" t="str">
        <f t="shared" si="2"/>
        <v/>
      </c>
      <c r="M54" t="str">
        <f t="shared" si="0"/>
        <v/>
      </c>
    </row>
    <row r="55" spans="7:13" x14ac:dyDescent="0.2">
      <c r="G55" t="str">
        <f t="shared" si="1"/>
        <v/>
      </c>
      <c r="H55" t="str">
        <f t="shared" si="2"/>
        <v/>
      </c>
      <c r="M55" t="str">
        <f t="shared" si="0"/>
        <v/>
      </c>
    </row>
    <row r="56" spans="7:13" x14ac:dyDescent="0.2">
      <c r="G56" t="str">
        <f t="shared" si="1"/>
        <v/>
      </c>
      <c r="H56" t="str">
        <f t="shared" si="2"/>
        <v/>
      </c>
      <c r="M56" t="str">
        <f t="shared" si="0"/>
        <v/>
      </c>
    </row>
    <row r="57" spans="7:13" x14ac:dyDescent="0.2">
      <c r="G57" t="str">
        <f t="shared" si="1"/>
        <v/>
      </c>
      <c r="H57" t="str">
        <f t="shared" si="2"/>
        <v/>
      </c>
      <c r="M57" t="str">
        <f t="shared" si="0"/>
        <v/>
      </c>
    </row>
    <row r="58" spans="7:13" x14ac:dyDescent="0.2">
      <c r="G58" t="str">
        <f t="shared" si="1"/>
        <v/>
      </c>
      <c r="H58" t="str">
        <f t="shared" si="2"/>
        <v/>
      </c>
      <c r="M58" t="str">
        <f t="shared" si="0"/>
        <v/>
      </c>
    </row>
    <row r="59" spans="7:13" x14ac:dyDescent="0.2">
      <c r="G59" t="str">
        <f t="shared" si="1"/>
        <v/>
      </c>
      <c r="H59" t="str">
        <f t="shared" si="2"/>
        <v/>
      </c>
      <c r="M59" t="str">
        <f t="shared" si="0"/>
        <v/>
      </c>
    </row>
    <row r="60" spans="7:13" x14ac:dyDescent="0.2">
      <c r="G60" t="str">
        <f t="shared" si="1"/>
        <v/>
      </c>
      <c r="H60" t="str">
        <f t="shared" si="2"/>
        <v/>
      </c>
      <c r="M60" t="str">
        <f t="shared" si="0"/>
        <v/>
      </c>
    </row>
    <row r="61" spans="7:13" x14ac:dyDescent="0.2">
      <c r="G61" t="str">
        <f t="shared" si="1"/>
        <v/>
      </c>
      <c r="H61" t="str">
        <f t="shared" si="2"/>
        <v/>
      </c>
      <c r="M61" t="str">
        <f t="shared" si="0"/>
        <v/>
      </c>
    </row>
    <row r="62" spans="7:13" x14ac:dyDescent="0.2">
      <c r="G62" t="str">
        <f t="shared" si="1"/>
        <v/>
      </c>
      <c r="H62" t="str">
        <f t="shared" si="2"/>
        <v/>
      </c>
      <c r="M62" t="str">
        <f t="shared" si="0"/>
        <v/>
      </c>
    </row>
    <row r="63" spans="7:13" x14ac:dyDescent="0.2">
      <c r="G63" t="str">
        <f t="shared" si="1"/>
        <v/>
      </c>
      <c r="H63" t="str">
        <f t="shared" si="2"/>
        <v/>
      </c>
      <c r="M63" t="str">
        <f t="shared" si="0"/>
        <v/>
      </c>
    </row>
    <row r="64" spans="7:13" x14ac:dyDescent="0.2">
      <c r="G64" t="str">
        <f t="shared" si="1"/>
        <v/>
      </c>
      <c r="H64" t="str">
        <f t="shared" si="2"/>
        <v/>
      </c>
      <c r="M64" t="str">
        <f t="shared" si="0"/>
        <v/>
      </c>
    </row>
    <row r="65" spans="7:13" x14ac:dyDescent="0.2">
      <c r="G65" t="str">
        <f t="shared" si="1"/>
        <v/>
      </c>
      <c r="H65" t="str">
        <f t="shared" si="2"/>
        <v/>
      </c>
      <c r="M65" t="str">
        <f t="shared" si="0"/>
        <v/>
      </c>
    </row>
    <row r="66" spans="7:13" x14ac:dyDescent="0.2">
      <c r="G66" t="str">
        <f t="shared" si="1"/>
        <v/>
      </c>
      <c r="H66" t="str">
        <f t="shared" si="2"/>
        <v/>
      </c>
      <c r="M66" t="str">
        <f t="shared" ref="M66:M129" si="3">IF(A66="","",MONTH(A66)&amp;"月份")</f>
        <v/>
      </c>
    </row>
    <row r="67" spans="7:13" x14ac:dyDescent="0.2">
      <c r="G67" t="str">
        <f t="shared" ref="G67:G130" si="4">IF(E67="","",E67*F67)</f>
        <v/>
      </c>
      <c r="H67" t="str">
        <f t="shared" si="2"/>
        <v/>
      </c>
      <c r="M67" t="str">
        <f t="shared" si="3"/>
        <v/>
      </c>
    </row>
    <row r="68" spans="7:13" x14ac:dyDescent="0.2">
      <c r="G68" t="str">
        <f t="shared" si="4"/>
        <v/>
      </c>
      <c r="H68" t="str">
        <f t="shared" ref="H68:H92" si="5">IF(G68="","",G68+H67-I67)</f>
        <v/>
      </c>
      <c r="M68" t="str">
        <f t="shared" si="3"/>
        <v/>
      </c>
    </row>
    <row r="69" spans="7:13" x14ac:dyDescent="0.2">
      <c r="G69" t="str">
        <f t="shared" si="4"/>
        <v/>
      </c>
      <c r="H69" t="str">
        <f t="shared" si="5"/>
        <v/>
      </c>
      <c r="M69" t="str">
        <f t="shared" si="3"/>
        <v/>
      </c>
    </row>
    <row r="70" spans="7:13" x14ac:dyDescent="0.2">
      <c r="G70" t="str">
        <f t="shared" si="4"/>
        <v/>
      </c>
      <c r="H70" t="str">
        <f t="shared" si="5"/>
        <v/>
      </c>
      <c r="M70" t="str">
        <f t="shared" si="3"/>
        <v/>
      </c>
    </row>
    <row r="71" spans="7:13" x14ac:dyDescent="0.2">
      <c r="G71" t="str">
        <f t="shared" si="4"/>
        <v/>
      </c>
      <c r="H71" t="str">
        <f t="shared" si="5"/>
        <v/>
      </c>
      <c r="M71" t="str">
        <f t="shared" si="3"/>
        <v/>
      </c>
    </row>
    <row r="72" spans="7:13" x14ac:dyDescent="0.2">
      <c r="G72" t="str">
        <f t="shared" si="4"/>
        <v/>
      </c>
      <c r="H72" t="str">
        <f t="shared" si="5"/>
        <v/>
      </c>
      <c r="M72" t="str">
        <f t="shared" si="3"/>
        <v/>
      </c>
    </row>
    <row r="73" spans="7:13" x14ac:dyDescent="0.2">
      <c r="G73" t="str">
        <f t="shared" si="4"/>
        <v/>
      </c>
      <c r="H73" t="str">
        <f t="shared" si="5"/>
        <v/>
      </c>
      <c r="M73" t="str">
        <f t="shared" si="3"/>
        <v/>
      </c>
    </row>
    <row r="74" spans="7:13" x14ac:dyDescent="0.2">
      <c r="G74" t="str">
        <f t="shared" si="4"/>
        <v/>
      </c>
      <c r="H74" t="str">
        <f t="shared" si="5"/>
        <v/>
      </c>
      <c r="M74" t="str">
        <f t="shared" si="3"/>
        <v/>
      </c>
    </row>
    <row r="75" spans="7:13" x14ac:dyDescent="0.2">
      <c r="G75" t="str">
        <f t="shared" si="4"/>
        <v/>
      </c>
      <c r="H75" t="str">
        <f t="shared" si="5"/>
        <v/>
      </c>
      <c r="M75" t="str">
        <f t="shared" si="3"/>
        <v/>
      </c>
    </row>
    <row r="76" spans="7:13" x14ac:dyDescent="0.2">
      <c r="G76" t="str">
        <f t="shared" si="4"/>
        <v/>
      </c>
      <c r="H76" t="str">
        <f t="shared" si="5"/>
        <v/>
      </c>
      <c r="M76" t="str">
        <f t="shared" si="3"/>
        <v/>
      </c>
    </row>
    <row r="77" spans="7:13" x14ac:dyDescent="0.2">
      <c r="G77" t="str">
        <f t="shared" si="4"/>
        <v/>
      </c>
      <c r="H77" t="str">
        <f t="shared" si="5"/>
        <v/>
      </c>
      <c r="M77" t="str">
        <f t="shared" si="3"/>
        <v/>
      </c>
    </row>
    <row r="78" spans="7:13" x14ac:dyDescent="0.2">
      <c r="G78" t="str">
        <f t="shared" si="4"/>
        <v/>
      </c>
      <c r="H78" t="str">
        <f t="shared" si="5"/>
        <v/>
      </c>
      <c r="M78" t="str">
        <f t="shared" si="3"/>
        <v/>
      </c>
    </row>
    <row r="79" spans="7:13" x14ac:dyDescent="0.2">
      <c r="G79" t="str">
        <f t="shared" si="4"/>
        <v/>
      </c>
      <c r="H79" t="str">
        <f t="shared" si="5"/>
        <v/>
      </c>
      <c r="M79" t="str">
        <f t="shared" si="3"/>
        <v/>
      </c>
    </row>
    <row r="80" spans="7:13" x14ac:dyDescent="0.2">
      <c r="G80" t="str">
        <f t="shared" si="4"/>
        <v/>
      </c>
      <c r="H80" t="str">
        <f t="shared" si="5"/>
        <v/>
      </c>
      <c r="M80" t="str">
        <f t="shared" si="3"/>
        <v/>
      </c>
    </row>
    <row r="81" spans="7:13" x14ac:dyDescent="0.2">
      <c r="G81" t="str">
        <f t="shared" si="4"/>
        <v/>
      </c>
      <c r="H81" t="str">
        <f t="shared" si="5"/>
        <v/>
      </c>
      <c r="M81" t="str">
        <f t="shared" si="3"/>
        <v/>
      </c>
    </row>
    <row r="82" spans="7:13" x14ac:dyDescent="0.2">
      <c r="G82" t="str">
        <f t="shared" si="4"/>
        <v/>
      </c>
      <c r="H82" t="str">
        <f t="shared" si="5"/>
        <v/>
      </c>
      <c r="M82" t="str">
        <f t="shared" si="3"/>
        <v/>
      </c>
    </row>
    <row r="83" spans="7:13" x14ac:dyDescent="0.2">
      <c r="G83" t="str">
        <f t="shared" si="4"/>
        <v/>
      </c>
      <c r="H83" t="str">
        <f t="shared" si="5"/>
        <v/>
      </c>
      <c r="M83" t="str">
        <f t="shared" si="3"/>
        <v/>
      </c>
    </row>
    <row r="84" spans="7:13" x14ac:dyDescent="0.2">
      <c r="G84" t="str">
        <f t="shared" si="4"/>
        <v/>
      </c>
      <c r="H84" t="str">
        <f t="shared" si="5"/>
        <v/>
      </c>
      <c r="M84" t="str">
        <f t="shared" si="3"/>
        <v/>
      </c>
    </row>
    <row r="85" spans="7:13" x14ac:dyDescent="0.2">
      <c r="G85" t="str">
        <f t="shared" si="4"/>
        <v/>
      </c>
      <c r="H85" t="str">
        <f t="shared" si="5"/>
        <v/>
      </c>
      <c r="M85" t="str">
        <f t="shared" si="3"/>
        <v/>
      </c>
    </row>
    <row r="86" spans="7:13" x14ac:dyDescent="0.2">
      <c r="G86" t="str">
        <f t="shared" si="4"/>
        <v/>
      </c>
      <c r="H86" t="str">
        <f t="shared" si="5"/>
        <v/>
      </c>
      <c r="M86" t="str">
        <f t="shared" si="3"/>
        <v/>
      </c>
    </row>
    <row r="87" spans="7:13" x14ac:dyDescent="0.2">
      <c r="G87" t="str">
        <f t="shared" si="4"/>
        <v/>
      </c>
      <c r="H87" t="str">
        <f t="shared" si="5"/>
        <v/>
      </c>
      <c r="M87" t="str">
        <f t="shared" si="3"/>
        <v/>
      </c>
    </row>
    <row r="88" spans="7:13" x14ac:dyDescent="0.2">
      <c r="G88" t="str">
        <f t="shared" si="4"/>
        <v/>
      </c>
      <c r="H88" t="str">
        <f t="shared" si="5"/>
        <v/>
      </c>
      <c r="M88" t="str">
        <f t="shared" si="3"/>
        <v/>
      </c>
    </row>
    <row r="89" spans="7:13" x14ac:dyDescent="0.2">
      <c r="G89" t="str">
        <f t="shared" si="4"/>
        <v/>
      </c>
      <c r="H89" t="str">
        <f t="shared" si="5"/>
        <v/>
      </c>
      <c r="M89" t="str">
        <f t="shared" si="3"/>
        <v/>
      </c>
    </row>
    <row r="90" spans="7:13" x14ac:dyDescent="0.2">
      <c r="G90" t="str">
        <f t="shared" si="4"/>
        <v/>
      </c>
      <c r="H90" t="str">
        <f t="shared" si="5"/>
        <v/>
      </c>
      <c r="M90" t="str">
        <f t="shared" si="3"/>
        <v/>
      </c>
    </row>
    <row r="91" spans="7:13" x14ac:dyDescent="0.2">
      <c r="G91" t="str">
        <f t="shared" si="4"/>
        <v/>
      </c>
      <c r="H91" t="str">
        <f t="shared" si="5"/>
        <v/>
      </c>
      <c r="M91" t="str">
        <f t="shared" si="3"/>
        <v/>
      </c>
    </row>
    <row r="92" spans="7:13" x14ac:dyDescent="0.2">
      <c r="G92" t="str">
        <f t="shared" si="4"/>
        <v/>
      </c>
      <c r="H92" t="str">
        <f t="shared" si="5"/>
        <v/>
      </c>
      <c r="M92" t="str">
        <f t="shared" si="3"/>
        <v/>
      </c>
    </row>
    <row r="93" spans="7:13" x14ac:dyDescent="0.2">
      <c r="G93" t="str">
        <f t="shared" si="4"/>
        <v/>
      </c>
      <c r="H93" t="str">
        <f t="shared" ref="H93:H156" si="6">IF(G93="","",G93+H92)</f>
        <v/>
      </c>
      <c r="M93" t="str">
        <f t="shared" si="3"/>
        <v/>
      </c>
    </row>
    <row r="94" spans="7:13" x14ac:dyDescent="0.2">
      <c r="G94" t="str">
        <f t="shared" si="4"/>
        <v/>
      </c>
      <c r="H94" t="str">
        <f t="shared" si="6"/>
        <v/>
      </c>
      <c r="M94" t="str">
        <f t="shared" si="3"/>
        <v/>
      </c>
    </row>
    <row r="95" spans="7:13" x14ac:dyDescent="0.2">
      <c r="G95" t="str">
        <f t="shared" si="4"/>
        <v/>
      </c>
      <c r="H95" t="str">
        <f t="shared" si="6"/>
        <v/>
      </c>
      <c r="M95" t="str">
        <f t="shared" si="3"/>
        <v/>
      </c>
    </row>
    <row r="96" spans="7:13" x14ac:dyDescent="0.2">
      <c r="G96" t="str">
        <f t="shared" si="4"/>
        <v/>
      </c>
      <c r="H96" t="str">
        <f t="shared" si="6"/>
        <v/>
      </c>
      <c r="M96" t="str">
        <f t="shared" si="3"/>
        <v/>
      </c>
    </row>
    <row r="97" spans="7:13" x14ac:dyDescent="0.2">
      <c r="G97" t="str">
        <f t="shared" si="4"/>
        <v/>
      </c>
      <c r="H97" t="str">
        <f t="shared" si="6"/>
        <v/>
      </c>
      <c r="M97" t="str">
        <f t="shared" si="3"/>
        <v/>
      </c>
    </row>
    <row r="98" spans="7:13" x14ac:dyDescent="0.2">
      <c r="G98" t="str">
        <f t="shared" si="4"/>
        <v/>
      </c>
      <c r="H98" t="str">
        <f t="shared" si="6"/>
        <v/>
      </c>
      <c r="M98" t="str">
        <f t="shared" si="3"/>
        <v/>
      </c>
    </row>
    <row r="99" spans="7:13" x14ac:dyDescent="0.2">
      <c r="G99" t="str">
        <f t="shared" si="4"/>
        <v/>
      </c>
      <c r="H99" t="str">
        <f t="shared" si="6"/>
        <v/>
      </c>
      <c r="M99" t="str">
        <f t="shared" si="3"/>
        <v/>
      </c>
    </row>
    <row r="100" spans="7:13" x14ac:dyDescent="0.2">
      <c r="G100" t="str">
        <f t="shared" si="4"/>
        <v/>
      </c>
      <c r="H100" t="str">
        <f t="shared" si="6"/>
        <v/>
      </c>
      <c r="M100" t="str">
        <f t="shared" si="3"/>
        <v/>
      </c>
    </row>
    <row r="101" spans="7:13" x14ac:dyDescent="0.2">
      <c r="G101" t="str">
        <f t="shared" si="4"/>
        <v/>
      </c>
      <c r="H101" t="str">
        <f t="shared" si="6"/>
        <v/>
      </c>
      <c r="M101" t="str">
        <f t="shared" si="3"/>
        <v/>
      </c>
    </row>
    <row r="102" spans="7:13" x14ac:dyDescent="0.2">
      <c r="G102" t="str">
        <f t="shared" si="4"/>
        <v/>
      </c>
      <c r="H102" t="str">
        <f t="shared" si="6"/>
        <v/>
      </c>
      <c r="M102" t="str">
        <f t="shared" si="3"/>
        <v/>
      </c>
    </row>
    <row r="103" spans="7:13" x14ac:dyDescent="0.2">
      <c r="G103" t="str">
        <f t="shared" si="4"/>
        <v/>
      </c>
      <c r="H103" t="str">
        <f t="shared" si="6"/>
        <v/>
      </c>
      <c r="M103" t="str">
        <f t="shared" si="3"/>
        <v/>
      </c>
    </row>
    <row r="104" spans="7:13" x14ac:dyDescent="0.2">
      <c r="G104" t="str">
        <f t="shared" si="4"/>
        <v/>
      </c>
      <c r="H104" t="str">
        <f t="shared" si="6"/>
        <v/>
      </c>
      <c r="M104" t="str">
        <f t="shared" si="3"/>
        <v/>
      </c>
    </row>
    <row r="105" spans="7:13" x14ac:dyDescent="0.2">
      <c r="G105" t="str">
        <f t="shared" si="4"/>
        <v/>
      </c>
      <c r="H105" t="str">
        <f t="shared" si="6"/>
        <v/>
      </c>
      <c r="M105" t="str">
        <f t="shared" si="3"/>
        <v/>
      </c>
    </row>
    <row r="106" spans="7:13" x14ac:dyDescent="0.2">
      <c r="G106" t="str">
        <f t="shared" si="4"/>
        <v/>
      </c>
      <c r="H106" t="str">
        <f t="shared" si="6"/>
        <v/>
      </c>
      <c r="M106" t="str">
        <f t="shared" si="3"/>
        <v/>
      </c>
    </row>
    <row r="107" spans="7:13" x14ac:dyDescent="0.2">
      <c r="G107" t="str">
        <f t="shared" si="4"/>
        <v/>
      </c>
      <c r="H107" t="str">
        <f t="shared" si="6"/>
        <v/>
      </c>
      <c r="M107" t="str">
        <f t="shared" si="3"/>
        <v/>
      </c>
    </row>
    <row r="108" spans="7:13" x14ac:dyDescent="0.2">
      <c r="G108" t="str">
        <f t="shared" si="4"/>
        <v/>
      </c>
      <c r="H108" t="str">
        <f t="shared" si="6"/>
        <v/>
      </c>
      <c r="M108" t="str">
        <f t="shared" si="3"/>
        <v/>
      </c>
    </row>
    <row r="109" spans="7:13" x14ac:dyDescent="0.2">
      <c r="G109" t="str">
        <f t="shared" si="4"/>
        <v/>
      </c>
      <c r="H109" t="str">
        <f t="shared" si="6"/>
        <v/>
      </c>
      <c r="M109" t="str">
        <f t="shared" si="3"/>
        <v/>
      </c>
    </row>
    <row r="110" spans="7:13" x14ac:dyDescent="0.2">
      <c r="G110" t="str">
        <f t="shared" si="4"/>
        <v/>
      </c>
      <c r="H110" t="str">
        <f t="shared" si="6"/>
        <v/>
      </c>
      <c r="M110" t="str">
        <f t="shared" si="3"/>
        <v/>
      </c>
    </row>
    <row r="111" spans="7:13" x14ac:dyDescent="0.2">
      <c r="G111" t="str">
        <f t="shared" si="4"/>
        <v/>
      </c>
      <c r="H111" t="str">
        <f t="shared" si="6"/>
        <v/>
      </c>
      <c r="M111" t="str">
        <f t="shared" si="3"/>
        <v/>
      </c>
    </row>
    <row r="112" spans="7:13" x14ac:dyDescent="0.2">
      <c r="G112" t="str">
        <f t="shared" si="4"/>
        <v/>
      </c>
      <c r="H112" t="str">
        <f t="shared" si="6"/>
        <v/>
      </c>
      <c r="M112" t="str">
        <f t="shared" si="3"/>
        <v/>
      </c>
    </row>
    <row r="113" spans="7:13" x14ac:dyDescent="0.2">
      <c r="G113" t="str">
        <f t="shared" si="4"/>
        <v/>
      </c>
      <c r="H113" t="str">
        <f t="shared" si="6"/>
        <v/>
      </c>
      <c r="M113" t="str">
        <f t="shared" si="3"/>
        <v/>
      </c>
    </row>
    <row r="114" spans="7:13" x14ac:dyDescent="0.2">
      <c r="G114" t="str">
        <f t="shared" si="4"/>
        <v/>
      </c>
      <c r="H114" t="str">
        <f t="shared" si="6"/>
        <v/>
      </c>
      <c r="M114" t="str">
        <f t="shared" si="3"/>
        <v/>
      </c>
    </row>
    <row r="115" spans="7:13" x14ac:dyDescent="0.2">
      <c r="G115" t="str">
        <f t="shared" si="4"/>
        <v/>
      </c>
      <c r="H115" t="str">
        <f t="shared" si="6"/>
        <v/>
      </c>
      <c r="M115" t="str">
        <f t="shared" si="3"/>
        <v/>
      </c>
    </row>
    <row r="116" spans="7:13" x14ac:dyDescent="0.2">
      <c r="G116" t="str">
        <f t="shared" si="4"/>
        <v/>
      </c>
      <c r="H116" t="str">
        <f t="shared" si="6"/>
        <v/>
      </c>
      <c r="M116" t="str">
        <f t="shared" si="3"/>
        <v/>
      </c>
    </row>
    <row r="117" spans="7:13" x14ac:dyDescent="0.2">
      <c r="G117" t="str">
        <f t="shared" si="4"/>
        <v/>
      </c>
      <c r="H117" t="str">
        <f t="shared" si="6"/>
        <v/>
      </c>
      <c r="M117" t="str">
        <f t="shared" si="3"/>
        <v/>
      </c>
    </row>
    <row r="118" spans="7:13" x14ac:dyDescent="0.2">
      <c r="G118" t="str">
        <f t="shared" si="4"/>
        <v/>
      </c>
      <c r="H118" t="str">
        <f t="shared" si="6"/>
        <v/>
      </c>
      <c r="M118" t="str">
        <f t="shared" si="3"/>
        <v/>
      </c>
    </row>
    <row r="119" spans="7:13" x14ac:dyDescent="0.2">
      <c r="G119" t="str">
        <f t="shared" si="4"/>
        <v/>
      </c>
      <c r="H119" t="str">
        <f t="shared" si="6"/>
        <v/>
      </c>
      <c r="M119" t="str">
        <f t="shared" si="3"/>
        <v/>
      </c>
    </row>
    <row r="120" spans="7:13" x14ac:dyDescent="0.2">
      <c r="G120" t="str">
        <f t="shared" si="4"/>
        <v/>
      </c>
      <c r="H120" t="str">
        <f t="shared" si="6"/>
        <v/>
      </c>
      <c r="M120" t="str">
        <f t="shared" si="3"/>
        <v/>
      </c>
    </row>
    <row r="121" spans="7:13" x14ac:dyDescent="0.2">
      <c r="G121" t="str">
        <f t="shared" si="4"/>
        <v/>
      </c>
      <c r="H121" t="str">
        <f t="shared" si="6"/>
        <v/>
      </c>
      <c r="M121" t="str">
        <f t="shared" si="3"/>
        <v/>
      </c>
    </row>
    <row r="122" spans="7:13" x14ac:dyDescent="0.2">
      <c r="G122" t="str">
        <f t="shared" si="4"/>
        <v/>
      </c>
      <c r="H122" t="str">
        <f t="shared" si="6"/>
        <v/>
      </c>
      <c r="M122" t="str">
        <f t="shared" si="3"/>
        <v/>
      </c>
    </row>
    <row r="123" spans="7:13" x14ac:dyDescent="0.2">
      <c r="G123" t="str">
        <f t="shared" si="4"/>
        <v/>
      </c>
      <c r="H123" t="str">
        <f t="shared" si="6"/>
        <v/>
      </c>
      <c r="M123" t="str">
        <f t="shared" si="3"/>
        <v/>
      </c>
    </row>
    <row r="124" spans="7:13" x14ac:dyDescent="0.2">
      <c r="G124" t="str">
        <f t="shared" si="4"/>
        <v/>
      </c>
      <c r="H124" t="str">
        <f t="shared" si="6"/>
        <v/>
      </c>
      <c r="M124" t="str">
        <f t="shared" si="3"/>
        <v/>
      </c>
    </row>
    <row r="125" spans="7:13" x14ac:dyDescent="0.2">
      <c r="G125" t="str">
        <f t="shared" si="4"/>
        <v/>
      </c>
      <c r="H125" t="str">
        <f t="shared" si="6"/>
        <v/>
      </c>
      <c r="M125" t="str">
        <f t="shared" si="3"/>
        <v/>
      </c>
    </row>
    <row r="126" spans="7:13" x14ac:dyDescent="0.2">
      <c r="G126" t="str">
        <f t="shared" si="4"/>
        <v/>
      </c>
      <c r="H126" t="str">
        <f t="shared" si="6"/>
        <v/>
      </c>
      <c r="M126" t="str">
        <f t="shared" si="3"/>
        <v/>
      </c>
    </row>
    <row r="127" spans="7:13" x14ac:dyDescent="0.2">
      <c r="G127" t="str">
        <f t="shared" si="4"/>
        <v/>
      </c>
      <c r="H127" t="str">
        <f t="shared" si="6"/>
        <v/>
      </c>
      <c r="M127" t="str">
        <f t="shared" si="3"/>
        <v/>
      </c>
    </row>
    <row r="128" spans="7:13" x14ac:dyDescent="0.2">
      <c r="G128" t="str">
        <f t="shared" si="4"/>
        <v/>
      </c>
      <c r="H128" t="str">
        <f t="shared" si="6"/>
        <v/>
      </c>
      <c r="M128" t="str">
        <f t="shared" si="3"/>
        <v/>
      </c>
    </row>
    <row r="129" spans="7:13" x14ac:dyDescent="0.2">
      <c r="G129" t="str">
        <f t="shared" si="4"/>
        <v/>
      </c>
      <c r="H129" t="str">
        <f t="shared" si="6"/>
        <v/>
      </c>
      <c r="M129" t="str">
        <f t="shared" si="3"/>
        <v/>
      </c>
    </row>
    <row r="130" spans="7:13" x14ac:dyDescent="0.2">
      <c r="G130" t="str">
        <f t="shared" si="4"/>
        <v/>
      </c>
      <c r="H130" t="str">
        <f t="shared" si="6"/>
        <v/>
      </c>
      <c r="M130" t="str">
        <f t="shared" ref="M130:M193" si="7">IF(A130="","",MONTH(A130)&amp;"月份")</f>
        <v/>
      </c>
    </row>
    <row r="131" spans="7:13" x14ac:dyDescent="0.2">
      <c r="G131" t="str">
        <f t="shared" ref="G131:G194" si="8">IF(E131="","",E131*F131)</f>
        <v/>
      </c>
      <c r="H131" t="str">
        <f t="shared" si="6"/>
        <v/>
      </c>
      <c r="M131" t="str">
        <f t="shared" si="7"/>
        <v/>
      </c>
    </row>
    <row r="132" spans="7:13" x14ac:dyDescent="0.2">
      <c r="G132" t="str">
        <f t="shared" si="8"/>
        <v/>
      </c>
      <c r="H132" t="str">
        <f t="shared" si="6"/>
        <v/>
      </c>
      <c r="M132" t="str">
        <f t="shared" si="7"/>
        <v/>
      </c>
    </row>
    <row r="133" spans="7:13" x14ac:dyDescent="0.2">
      <c r="G133" t="str">
        <f t="shared" si="8"/>
        <v/>
      </c>
      <c r="H133" t="str">
        <f t="shared" si="6"/>
        <v/>
      </c>
      <c r="M133" t="str">
        <f t="shared" si="7"/>
        <v/>
      </c>
    </row>
    <row r="134" spans="7:13" x14ac:dyDescent="0.2">
      <c r="G134" t="str">
        <f t="shared" si="8"/>
        <v/>
      </c>
      <c r="H134" t="str">
        <f t="shared" si="6"/>
        <v/>
      </c>
      <c r="M134" t="str">
        <f t="shared" si="7"/>
        <v/>
      </c>
    </row>
    <row r="135" spans="7:13" x14ac:dyDescent="0.2">
      <c r="G135" t="str">
        <f t="shared" si="8"/>
        <v/>
      </c>
      <c r="H135" t="str">
        <f t="shared" si="6"/>
        <v/>
      </c>
      <c r="M135" t="str">
        <f t="shared" si="7"/>
        <v/>
      </c>
    </row>
    <row r="136" spans="7:13" x14ac:dyDescent="0.2">
      <c r="G136" t="str">
        <f t="shared" si="8"/>
        <v/>
      </c>
      <c r="H136" t="str">
        <f t="shared" si="6"/>
        <v/>
      </c>
      <c r="M136" t="str">
        <f t="shared" si="7"/>
        <v/>
      </c>
    </row>
    <row r="137" spans="7:13" x14ac:dyDescent="0.2">
      <c r="G137" t="str">
        <f t="shared" si="8"/>
        <v/>
      </c>
      <c r="H137" t="str">
        <f t="shared" si="6"/>
        <v/>
      </c>
      <c r="M137" t="str">
        <f t="shared" si="7"/>
        <v/>
      </c>
    </row>
    <row r="138" spans="7:13" x14ac:dyDescent="0.2">
      <c r="G138" t="str">
        <f t="shared" si="8"/>
        <v/>
      </c>
      <c r="H138" t="str">
        <f t="shared" si="6"/>
        <v/>
      </c>
      <c r="M138" t="str">
        <f t="shared" si="7"/>
        <v/>
      </c>
    </row>
    <row r="139" spans="7:13" x14ac:dyDescent="0.2">
      <c r="G139" t="str">
        <f t="shared" si="8"/>
        <v/>
      </c>
      <c r="H139" t="str">
        <f t="shared" si="6"/>
        <v/>
      </c>
      <c r="M139" t="str">
        <f t="shared" si="7"/>
        <v/>
      </c>
    </row>
    <row r="140" spans="7:13" x14ac:dyDescent="0.2">
      <c r="G140" t="str">
        <f t="shared" si="8"/>
        <v/>
      </c>
      <c r="H140" t="str">
        <f t="shared" si="6"/>
        <v/>
      </c>
      <c r="M140" t="str">
        <f t="shared" si="7"/>
        <v/>
      </c>
    </row>
    <row r="141" spans="7:13" x14ac:dyDescent="0.2">
      <c r="G141" t="str">
        <f t="shared" si="8"/>
        <v/>
      </c>
      <c r="H141" t="str">
        <f t="shared" si="6"/>
        <v/>
      </c>
      <c r="M141" t="str">
        <f t="shared" si="7"/>
        <v/>
      </c>
    </row>
    <row r="142" spans="7:13" x14ac:dyDescent="0.2">
      <c r="G142" t="str">
        <f t="shared" si="8"/>
        <v/>
      </c>
      <c r="H142" t="str">
        <f t="shared" si="6"/>
        <v/>
      </c>
      <c r="M142" t="str">
        <f t="shared" si="7"/>
        <v/>
      </c>
    </row>
    <row r="143" spans="7:13" x14ac:dyDescent="0.2">
      <c r="G143" t="str">
        <f t="shared" si="8"/>
        <v/>
      </c>
      <c r="H143" t="str">
        <f t="shared" si="6"/>
        <v/>
      </c>
      <c r="M143" t="str">
        <f t="shared" si="7"/>
        <v/>
      </c>
    </row>
    <row r="144" spans="7:13" x14ac:dyDescent="0.2">
      <c r="G144" t="str">
        <f t="shared" si="8"/>
        <v/>
      </c>
      <c r="H144" t="str">
        <f t="shared" si="6"/>
        <v/>
      </c>
      <c r="M144" t="str">
        <f t="shared" si="7"/>
        <v/>
      </c>
    </row>
    <row r="145" spans="7:13" x14ac:dyDescent="0.2">
      <c r="G145" t="str">
        <f t="shared" si="8"/>
        <v/>
      </c>
      <c r="H145" t="str">
        <f t="shared" si="6"/>
        <v/>
      </c>
      <c r="M145" t="str">
        <f t="shared" si="7"/>
        <v/>
      </c>
    </row>
    <row r="146" spans="7:13" x14ac:dyDescent="0.2">
      <c r="G146" t="str">
        <f t="shared" si="8"/>
        <v/>
      </c>
      <c r="H146" t="str">
        <f t="shared" si="6"/>
        <v/>
      </c>
      <c r="M146" t="str">
        <f t="shared" si="7"/>
        <v/>
      </c>
    </row>
    <row r="147" spans="7:13" x14ac:dyDescent="0.2">
      <c r="G147" t="str">
        <f t="shared" si="8"/>
        <v/>
      </c>
      <c r="H147" t="str">
        <f t="shared" si="6"/>
        <v/>
      </c>
      <c r="M147" t="str">
        <f t="shared" si="7"/>
        <v/>
      </c>
    </row>
    <row r="148" spans="7:13" x14ac:dyDescent="0.2">
      <c r="G148" t="str">
        <f t="shared" si="8"/>
        <v/>
      </c>
      <c r="H148" t="str">
        <f t="shared" si="6"/>
        <v/>
      </c>
      <c r="M148" t="str">
        <f t="shared" si="7"/>
        <v/>
      </c>
    </row>
    <row r="149" spans="7:13" x14ac:dyDescent="0.2">
      <c r="G149" t="str">
        <f t="shared" si="8"/>
        <v/>
      </c>
      <c r="H149" t="str">
        <f t="shared" si="6"/>
        <v/>
      </c>
      <c r="M149" t="str">
        <f t="shared" si="7"/>
        <v/>
      </c>
    </row>
    <row r="150" spans="7:13" x14ac:dyDescent="0.2">
      <c r="G150" t="str">
        <f t="shared" si="8"/>
        <v/>
      </c>
      <c r="H150" t="str">
        <f t="shared" si="6"/>
        <v/>
      </c>
      <c r="M150" t="str">
        <f t="shared" si="7"/>
        <v/>
      </c>
    </row>
    <row r="151" spans="7:13" x14ac:dyDescent="0.2">
      <c r="G151" t="str">
        <f t="shared" si="8"/>
        <v/>
      </c>
      <c r="H151" t="str">
        <f t="shared" si="6"/>
        <v/>
      </c>
      <c r="M151" t="str">
        <f t="shared" si="7"/>
        <v/>
      </c>
    </row>
    <row r="152" spans="7:13" x14ac:dyDescent="0.2">
      <c r="G152" t="str">
        <f t="shared" si="8"/>
        <v/>
      </c>
      <c r="H152" t="str">
        <f t="shared" si="6"/>
        <v/>
      </c>
      <c r="M152" t="str">
        <f t="shared" si="7"/>
        <v/>
      </c>
    </row>
    <row r="153" spans="7:13" x14ac:dyDescent="0.2">
      <c r="G153" t="str">
        <f t="shared" si="8"/>
        <v/>
      </c>
      <c r="H153" t="str">
        <f t="shared" si="6"/>
        <v/>
      </c>
      <c r="M153" t="str">
        <f t="shared" si="7"/>
        <v/>
      </c>
    </row>
    <row r="154" spans="7:13" x14ac:dyDescent="0.2">
      <c r="G154" t="str">
        <f t="shared" si="8"/>
        <v/>
      </c>
      <c r="H154" t="str">
        <f t="shared" si="6"/>
        <v/>
      </c>
      <c r="M154" t="str">
        <f t="shared" si="7"/>
        <v/>
      </c>
    </row>
    <row r="155" spans="7:13" x14ac:dyDescent="0.2">
      <c r="G155" t="str">
        <f t="shared" si="8"/>
        <v/>
      </c>
      <c r="H155" t="str">
        <f t="shared" si="6"/>
        <v/>
      </c>
      <c r="M155" t="str">
        <f t="shared" si="7"/>
        <v/>
      </c>
    </row>
    <row r="156" spans="7:13" x14ac:dyDescent="0.2">
      <c r="G156" t="str">
        <f t="shared" si="8"/>
        <v/>
      </c>
      <c r="H156" t="str">
        <f t="shared" si="6"/>
        <v/>
      </c>
      <c r="M156" t="str">
        <f t="shared" si="7"/>
        <v/>
      </c>
    </row>
    <row r="157" spans="7:13" x14ac:dyDescent="0.2">
      <c r="G157" t="str">
        <f t="shared" si="8"/>
        <v/>
      </c>
      <c r="H157" t="str">
        <f t="shared" ref="H157:H177" si="9">IF(G157="","",G157+H156)</f>
        <v/>
      </c>
      <c r="M157" t="str">
        <f t="shared" si="7"/>
        <v/>
      </c>
    </row>
    <row r="158" spans="7:13" x14ac:dyDescent="0.2">
      <c r="G158" t="str">
        <f t="shared" si="8"/>
        <v/>
      </c>
      <c r="H158" t="str">
        <f t="shared" si="9"/>
        <v/>
      </c>
      <c r="M158" t="str">
        <f t="shared" si="7"/>
        <v/>
      </c>
    </row>
    <row r="159" spans="7:13" x14ac:dyDescent="0.2">
      <c r="G159" t="str">
        <f t="shared" si="8"/>
        <v/>
      </c>
      <c r="H159" t="str">
        <f t="shared" si="9"/>
        <v/>
      </c>
      <c r="M159" t="str">
        <f t="shared" si="7"/>
        <v/>
      </c>
    </row>
    <row r="160" spans="7:13" x14ac:dyDescent="0.2">
      <c r="G160" t="str">
        <f t="shared" si="8"/>
        <v/>
      </c>
      <c r="H160" t="str">
        <f t="shared" si="9"/>
        <v/>
      </c>
      <c r="M160" t="str">
        <f t="shared" si="7"/>
        <v/>
      </c>
    </row>
    <row r="161" spans="7:13" x14ac:dyDescent="0.2">
      <c r="G161" t="str">
        <f t="shared" si="8"/>
        <v/>
      </c>
      <c r="H161" t="str">
        <f t="shared" si="9"/>
        <v/>
      </c>
      <c r="M161" t="str">
        <f t="shared" si="7"/>
        <v/>
      </c>
    </row>
    <row r="162" spans="7:13" x14ac:dyDescent="0.2">
      <c r="G162" t="str">
        <f t="shared" si="8"/>
        <v/>
      </c>
      <c r="H162" t="str">
        <f t="shared" si="9"/>
        <v/>
      </c>
      <c r="M162" t="str">
        <f t="shared" si="7"/>
        <v/>
      </c>
    </row>
    <row r="163" spans="7:13" x14ac:dyDescent="0.2">
      <c r="G163" t="str">
        <f t="shared" si="8"/>
        <v/>
      </c>
      <c r="H163" t="str">
        <f t="shared" si="9"/>
        <v/>
      </c>
      <c r="M163" t="str">
        <f t="shared" si="7"/>
        <v/>
      </c>
    </row>
    <row r="164" spans="7:13" x14ac:dyDescent="0.2">
      <c r="G164" t="str">
        <f t="shared" si="8"/>
        <v/>
      </c>
      <c r="H164" t="str">
        <f t="shared" si="9"/>
        <v/>
      </c>
      <c r="M164" t="str">
        <f t="shared" si="7"/>
        <v/>
      </c>
    </row>
    <row r="165" spans="7:13" x14ac:dyDescent="0.2">
      <c r="G165" t="str">
        <f t="shared" si="8"/>
        <v/>
      </c>
      <c r="H165" t="str">
        <f t="shared" si="9"/>
        <v/>
      </c>
      <c r="M165" t="str">
        <f t="shared" si="7"/>
        <v/>
      </c>
    </row>
    <row r="166" spans="7:13" x14ac:dyDescent="0.2">
      <c r="G166" t="str">
        <f t="shared" si="8"/>
        <v/>
      </c>
      <c r="H166" t="str">
        <f t="shared" si="9"/>
        <v/>
      </c>
      <c r="M166" t="str">
        <f t="shared" si="7"/>
        <v/>
      </c>
    </row>
    <row r="167" spans="7:13" x14ac:dyDescent="0.2">
      <c r="G167" t="str">
        <f t="shared" si="8"/>
        <v/>
      </c>
      <c r="H167" t="str">
        <f t="shared" si="9"/>
        <v/>
      </c>
      <c r="M167" t="str">
        <f t="shared" si="7"/>
        <v/>
      </c>
    </row>
    <row r="168" spans="7:13" x14ac:dyDescent="0.2">
      <c r="G168" t="str">
        <f t="shared" si="8"/>
        <v/>
      </c>
      <c r="H168" t="str">
        <f t="shared" si="9"/>
        <v/>
      </c>
      <c r="M168" t="str">
        <f t="shared" si="7"/>
        <v/>
      </c>
    </row>
    <row r="169" spans="7:13" x14ac:dyDescent="0.2">
      <c r="G169" t="str">
        <f t="shared" si="8"/>
        <v/>
      </c>
      <c r="H169" t="str">
        <f t="shared" si="9"/>
        <v/>
      </c>
      <c r="M169" t="str">
        <f t="shared" si="7"/>
        <v/>
      </c>
    </row>
    <row r="170" spans="7:13" x14ac:dyDescent="0.2">
      <c r="G170" t="str">
        <f t="shared" si="8"/>
        <v/>
      </c>
      <c r="H170" t="str">
        <f t="shared" si="9"/>
        <v/>
      </c>
      <c r="M170" t="str">
        <f t="shared" si="7"/>
        <v/>
      </c>
    </row>
    <row r="171" spans="7:13" x14ac:dyDescent="0.2">
      <c r="G171" t="str">
        <f t="shared" si="8"/>
        <v/>
      </c>
      <c r="H171" t="str">
        <f t="shared" si="9"/>
        <v/>
      </c>
      <c r="M171" t="str">
        <f t="shared" si="7"/>
        <v/>
      </c>
    </row>
    <row r="172" spans="7:13" x14ac:dyDescent="0.2">
      <c r="G172" t="str">
        <f t="shared" si="8"/>
        <v/>
      </c>
      <c r="H172" t="str">
        <f t="shared" si="9"/>
        <v/>
      </c>
      <c r="M172" t="str">
        <f t="shared" si="7"/>
        <v/>
      </c>
    </row>
    <row r="173" spans="7:13" x14ac:dyDescent="0.2">
      <c r="G173" t="str">
        <f t="shared" si="8"/>
        <v/>
      </c>
      <c r="H173" t="str">
        <f t="shared" si="9"/>
        <v/>
      </c>
      <c r="M173" t="str">
        <f t="shared" si="7"/>
        <v/>
      </c>
    </row>
    <row r="174" spans="7:13" x14ac:dyDescent="0.2">
      <c r="G174" t="str">
        <f t="shared" si="8"/>
        <v/>
      </c>
      <c r="H174" t="str">
        <f t="shared" si="9"/>
        <v/>
      </c>
      <c r="M174" t="str">
        <f t="shared" si="7"/>
        <v/>
      </c>
    </row>
    <row r="175" spans="7:13" x14ac:dyDescent="0.2">
      <c r="G175" t="str">
        <f t="shared" si="8"/>
        <v/>
      </c>
      <c r="H175" t="str">
        <f t="shared" si="9"/>
        <v/>
      </c>
      <c r="M175" t="str">
        <f t="shared" si="7"/>
        <v/>
      </c>
    </row>
    <row r="176" spans="7:13" x14ac:dyDescent="0.2">
      <c r="G176" t="str">
        <f t="shared" si="8"/>
        <v/>
      </c>
      <c r="H176" t="str">
        <f t="shared" si="9"/>
        <v/>
      </c>
      <c r="M176" t="str">
        <f t="shared" si="7"/>
        <v/>
      </c>
    </row>
    <row r="177" spans="7:13" x14ac:dyDescent="0.2">
      <c r="G177" t="str">
        <f t="shared" si="8"/>
        <v/>
      </c>
      <c r="H177" t="str">
        <f t="shared" si="9"/>
        <v/>
      </c>
      <c r="M177" t="str">
        <f t="shared" si="7"/>
        <v/>
      </c>
    </row>
    <row r="178" spans="7:13" x14ac:dyDescent="0.2">
      <c r="G178" t="str">
        <f t="shared" si="8"/>
        <v/>
      </c>
      <c r="M178" t="str">
        <f t="shared" si="7"/>
        <v/>
      </c>
    </row>
    <row r="179" spans="7:13" x14ac:dyDescent="0.2">
      <c r="G179" t="str">
        <f t="shared" si="8"/>
        <v/>
      </c>
      <c r="M179" t="str">
        <f t="shared" si="7"/>
        <v/>
      </c>
    </row>
    <row r="180" spans="7:13" x14ac:dyDescent="0.2">
      <c r="G180" t="str">
        <f t="shared" si="8"/>
        <v/>
      </c>
      <c r="M180" t="str">
        <f t="shared" si="7"/>
        <v/>
      </c>
    </row>
    <row r="181" spans="7:13" x14ac:dyDescent="0.2">
      <c r="G181" t="str">
        <f t="shared" si="8"/>
        <v/>
      </c>
      <c r="M181" t="str">
        <f t="shared" si="7"/>
        <v/>
      </c>
    </row>
    <row r="182" spans="7:13" x14ac:dyDescent="0.2">
      <c r="G182" t="str">
        <f t="shared" si="8"/>
        <v/>
      </c>
      <c r="M182" t="str">
        <f t="shared" si="7"/>
        <v/>
      </c>
    </row>
    <row r="183" spans="7:13" x14ac:dyDescent="0.2">
      <c r="G183" t="str">
        <f t="shared" si="8"/>
        <v/>
      </c>
      <c r="M183" t="str">
        <f t="shared" si="7"/>
        <v/>
      </c>
    </row>
    <row r="184" spans="7:13" x14ac:dyDescent="0.2">
      <c r="G184" t="str">
        <f t="shared" si="8"/>
        <v/>
      </c>
      <c r="M184" t="str">
        <f t="shared" si="7"/>
        <v/>
      </c>
    </row>
    <row r="185" spans="7:13" x14ac:dyDescent="0.2">
      <c r="G185" t="str">
        <f t="shared" si="8"/>
        <v/>
      </c>
      <c r="M185" t="str">
        <f t="shared" si="7"/>
        <v/>
      </c>
    </row>
    <row r="186" spans="7:13" x14ac:dyDescent="0.2">
      <c r="G186" t="str">
        <f t="shared" si="8"/>
        <v/>
      </c>
      <c r="M186" t="str">
        <f t="shared" si="7"/>
        <v/>
      </c>
    </row>
    <row r="187" spans="7:13" x14ac:dyDescent="0.2">
      <c r="G187" t="str">
        <f t="shared" si="8"/>
        <v/>
      </c>
      <c r="M187" t="str">
        <f t="shared" si="7"/>
        <v/>
      </c>
    </row>
    <row r="188" spans="7:13" x14ac:dyDescent="0.2">
      <c r="G188" t="str">
        <f t="shared" si="8"/>
        <v/>
      </c>
      <c r="M188" t="str">
        <f t="shared" si="7"/>
        <v/>
      </c>
    </row>
    <row r="189" spans="7:13" x14ac:dyDescent="0.2">
      <c r="G189" t="str">
        <f t="shared" si="8"/>
        <v/>
      </c>
      <c r="M189" t="str">
        <f t="shared" si="7"/>
        <v/>
      </c>
    </row>
    <row r="190" spans="7:13" x14ac:dyDescent="0.2">
      <c r="G190" t="str">
        <f t="shared" si="8"/>
        <v/>
      </c>
      <c r="M190" t="str">
        <f t="shared" si="7"/>
        <v/>
      </c>
    </row>
    <row r="191" spans="7:13" x14ac:dyDescent="0.2">
      <c r="G191" t="str">
        <f t="shared" si="8"/>
        <v/>
      </c>
      <c r="M191" t="str">
        <f t="shared" si="7"/>
        <v/>
      </c>
    </row>
    <row r="192" spans="7:13" x14ac:dyDescent="0.2">
      <c r="G192" t="str">
        <f t="shared" si="8"/>
        <v/>
      </c>
      <c r="M192" t="str">
        <f t="shared" si="7"/>
        <v/>
      </c>
    </row>
    <row r="193" spans="7:13" x14ac:dyDescent="0.2">
      <c r="G193" t="str">
        <f t="shared" si="8"/>
        <v/>
      </c>
      <c r="M193" t="str">
        <f t="shared" si="7"/>
        <v/>
      </c>
    </row>
    <row r="194" spans="7:13" x14ac:dyDescent="0.2">
      <c r="G194" t="str">
        <f t="shared" si="8"/>
        <v/>
      </c>
      <c r="M194" t="str">
        <f t="shared" ref="M194:M257" si="10">IF(A194="","",MONTH(A194)&amp;"月份")</f>
        <v/>
      </c>
    </row>
    <row r="195" spans="7:13" x14ac:dyDescent="0.2">
      <c r="G195" t="str">
        <f t="shared" ref="G195:G211" si="11">IF(E195="","",E195*F195)</f>
        <v/>
      </c>
      <c r="M195" t="str">
        <f t="shared" si="10"/>
        <v/>
      </c>
    </row>
    <row r="196" spans="7:13" x14ac:dyDescent="0.2">
      <c r="G196" t="str">
        <f t="shared" si="11"/>
        <v/>
      </c>
      <c r="M196" t="str">
        <f t="shared" si="10"/>
        <v/>
      </c>
    </row>
    <row r="197" spans="7:13" x14ac:dyDescent="0.2">
      <c r="G197" t="str">
        <f t="shared" si="11"/>
        <v/>
      </c>
      <c r="M197" t="str">
        <f t="shared" si="10"/>
        <v/>
      </c>
    </row>
    <row r="198" spans="7:13" x14ac:dyDescent="0.2">
      <c r="G198" t="str">
        <f t="shared" si="11"/>
        <v/>
      </c>
      <c r="M198" t="str">
        <f t="shared" si="10"/>
        <v/>
      </c>
    </row>
    <row r="199" spans="7:13" x14ac:dyDescent="0.2">
      <c r="G199" t="str">
        <f t="shared" si="11"/>
        <v/>
      </c>
      <c r="M199" t="str">
        <f t="shared" si="10"/>
        <v/>
      </c>
    </row>
    <row r="200" spans="7:13" x14ac:dyDescent="0.2">
      <c r="G200" t="str">
        <f t="shared" si="11"/>
        <v/>
      </c>
      <c r="M200" t="str">
        <f t="shared" si="10"/>
        <v/>
      </c>
    </row>
    <row r="201" spans="7:13" x14ac:dyDescent="0.2">
      <c r="G201" t="str">
        <f t="shared" si="11"/>
        <v/>
      </c>
      <c r="M201" t="str">
        <f t="shared" si="10"/>
        <v/>
      </c>
    </row>
    <row r="202" spans="7:13" x14ac:dyDescent="0.2">
      <c r="G202" t="str">
        <f t="shared" si="11"/>
        <v/>
      </c>
      <c r="M202" t="str">
        <f t="shared" si="10"/>
        <v/>
      </c>
    </row>
    <row r="203" spans="7:13" x14ac:dyDescent="0.2">
      <c r="G203" t="str">
        <f t="shared" si="11"/>
        <v/>
      </c>
      <c r="M203" t="str">
        <f t="shared" si="10"/>
        <v/>
      </c>
    </row>
    <row r="204" spans="7:13" x14ac:dyDescent="0.2">
      <c r="G204" t="str">
        <f t="shared" si="11"/>
        <v/>
      </c>
      <c r="M204" t="str">
        <f t="shared" si="10"/>
        <v/>
      </c>
    </row>
    <row r="205" spans="7:13" x14ac:dyDescent="0.2">
      <c r="G205" t="str">
        <f t="shared" si="11"/>
        <v/>
      </c>
      <c r="M205" t="str">
        <f t="shared" si="10"/>
        <v/>
      </c>
    </row>
    <row r="206" spans="7:13" x14ac:dyDescent="0.2">
      <c r="G206" t="str">
        <f t="shared" si="11"/>
        <v/>
      </c>
      <c r="M206" t="str">
        <f t="shared" si="10"/>
        <v/>
      </c>
    </row>
    <row r="207" spans="7:13" x14ac:dyDescent="0.2">
      <c r="G207" t="str">
        <f t="shared" si="11"/>
        <v/>
      </c>
      <c r="M207" t="str">
        <f t="shared" si="10"/>
        <v/>
      </c>
    </row>
    <row r="208" spans="7:13" x14ac:dyDescent="0.2">
      <c r="G208" t="str">
        <f t="shared" si="11"/>
        <v/>
      </c>
      <c r="M208" t="str">
        <f t="shared" si="10"/>
        <v/>
      </c>
    </row>
    <row r="209" spans="7:13" x14ac:dyDescent="0.2">
      <c r="G209" t="str">
        <f t="shared" si="11"/>
        <v/>
      </c>
      <c r="M209" t="str">
        <f t="shared" si="10"/>
        <v/>
      </c>
    </row>
    <row r="210" spans="7:13" x14ac:dyDescent="0.2">
      <c r="G210" t="str">
        <f t="shared" si="11"/>
        <v/>
      </c>
      <c r="M210" t="str">
        <f t="shared" si="10"/>
        <v/>
      </c>
    </row>
    <row r="211" spans="7:13" x14ac:dyDescent="0.2">
      <c r="G211" t="str">
        <f t="shared" si="11"/>
        <v/>
      </c>
      <c r="M211" t="str">
        <f t="shared" si="10"/>
        <v/>
      </c>
    </row>
    <row r="212" spans="7:13" x14ac:dyDescent="0.2">
      <c r="M212" t="str">
        <f t="shared" si="10"/>
        <v/>
      </c>
    </row>
    <row r="213" spans="7:13" x14ac:dyDescent="0.2">
      <c r="M213" t="str">
        <f t="shared" si="10"/>
        <v/>
      </c>
    </row>
    <row r="214" spans="7:13" x14ac:dyDescent="0.2">
      <c r="M214" t="str">
        <f t="shared" si="10"/>
        <v/>
      </c>
    </row>
    <row r="215" spans="7:13" x14ac:dyDescent="0.2">
      <c r="M215" t="str">
        <f t="shared" si="10"/>
        <v/>
      </c>
    </row>
    <row r="216" spans="7:13" x14ac:dyDescent="0.2">
      <c r="M216" t="str">
        <f t="shared" si="10"/>
        <v/>
      </c>
    </row>
    <row r="217" spans="7:13" x14ac:dyDescent="0.2">
      <c r="M217" t="str">
        <f t="shared" si="10"/>
        <v/>
      </c>
    </row>
    <row r="218" spans="7:13" x14ac:dyDescent="0.2">
      <c r="M218" t="str">
        <f t="shared" si="10"/>
        <v/>
      </c>
    </row>
    <row r="219" spans="7:13" x14ac:dyDescent="0.2">
      <c r="M219" t="str">
        <f t="shared" si="10"/>
        <v/>
      </c>
    </row>
    <row r="220" spans="7:13" x14ac:dyDescent="0.2">
      <c r="M220" t="str">
        <f t="shared" si="10"/>
        <v/>
      </c>
    </row>
    <row r="221" spans="7:13" x14ac:dyDescent="0.2">
      <c r="M221" t="str">
        <f t="shared" si="10"/>
        <v/>
      </c>
    </row>
    <row r="222" spans="7:13" x14ac:dyDescent="0.2">
      <c r="M222" t="str">
        <f t="shared" si="10"/>
        <v/>
      </c>
    </row>
    <row r="223" spans="7:13" x14ac:dyDescent="0.2">
      <c r="M223" t="str">
        <f t="shared" si="10"/>
        <v/>
      </c>
    </row>
    <row r="224" spans="7:13" x14ac:dyDescent="0.2">
      <c r="M224" t="str">
        <f t="shared" si="10"/>
        <v/>
      </c>
    </row>
    <row r="225" spans="13:13" x14ac:dyDescent="0.2">
      <c r="M225" t="str">
        <f t="shared" si="10"/>
        <v/>
      </c>
    </row>
    <row r="226" spans="13:13" x14ac:dyDescent="0.2">
      <c r="M226" t="str">
        <f t="shared" si="10"/>
        <v/>
      </c>
    </row>
    <row r="227" spans="13:13" x14ac:dyDescent="0.2">
      <c r="M227" t="str">
        <f t="shared" si="10"/>
        <v/>
      </c>
    </row>
    <row r="228" spans="13:13" x14ac:dyDescent="0.2">
      <c r="M228" t="str">
        <f t="shared" si="10"/>
        <v/>
      </c>
    </row>
    <row r="229" spans="13:13" x14ac:dyDescent="0.2">
      <c r="M229" t="str">
        <f t="shared" si="10"/>
        <v/>
      </c>
    </row>
    <row r="230" spans="13:13" x14ac:dyDescent="0.2">
      <c r="M230" t="str">
        <f t="shared" si="10"/>
        <v/>
      </c>
    </row>
    <row r="231" spans="13:13" x14ac:dyDescent="0.2">
      <c r="M231" t="str">
        <f t="shared" si="10"/>
        <v/>
      </c>
    </row>
    <row r="232" spans="13:13" x14ac:dyDescent="0.2">
      <c r="M232" t="str">
        <f t="shared" si="10"/>
        <v/>
      </c>
    </row>
    <row r="233" spans="13:13" x14ac:dyDescent="0.2">
      <c r="M233" t="str">
        <f t="shared" si="10"/>
        <v/>
      </c>
    </row>
    <row r="234" spans="13:13" x14ac:dyDescent="0.2">
      <c r="M234" t="str">
        <f t="shared" si="10"/>
        <v/>
      </c>
    </row>
    <row r="235" spans="13:13" x14ac:dyDescent="0.2">
      <c r="M235" t="str">
        <f t="shared" si="10"/>
        <v/>
      </c>
    </row>
    <row r="236" spans="13:13" x14ac:dyDescent="0.2">
      <c r="M236" t="str">
        <f t="shared" si="10"/>
        <v/>
      </c>
    </row>
    <row r="237" spans="13:13" x14ac:dyDescent="0.2">
      <c r="M237" t="str">
        <f t="shared" si="10"/>
        <v/>
      </c>
    </row>
    <row r="238" spans="13:13" x14ac:dyDescent="0.2">
      <c r="M238" t="str">
        <f t="shared" si="10"/>
        <v/>
      </c>
    </row>
    <row r="239" spans="13:13" x14ac:dyDescent="0.2">
      <c r="M239" t="str">
        <f t="shared" si="10"/>
        <v/>
      </c>
    </row>
    <row r="240" spans="13:13" x14ac:dyDescent="0.2">
      <c r="M240" t="str">
        <f t="shared" si="10"/>
        <v/>
      </c>
    </row>
    <row r="241" spans="13:13" x14ac:dyDescent="0.2">
      <c r="M241" t="str">
        <f t="shared" si="10"/>
        <v/>
      </c>
    </row>
    <row r="242" spans="13:13" x14ac:dyDescent="0.2">
      <c r="M242" t="str">
        <f t="shared" si="10"/>
        <v/>
      </c>
    </row>
    <row r="243" spans="13:13" x14ac:dyDescent="0.2">
      <c r="M243" t="str">
        <f t="shared" si="10"/>
        <v/>
      </c>
    </row>
    <row r="244" spans="13:13" x14ac:dyDescent="0.2">
      <c r="M244" t="str">
        <f t="shared" si="10"/>
        <v/>
      </c>
    </row>
    <row r="245" spans="13:13" x14ac:dyDescent="0.2">
      <c r="M245" t="str">
        <f t="shared" si="10"/>
        <v/>
      </c>
    </row>
    <row r="246" spans="13:13" x14ac:dyDescent="0.2">
      <c r="M246" t="str">
        <f t="shared" si="10"/>
        <v/>
      </c>
    </row>
    <row r="247" spans="13:13" x14ac:dyDescent="0.2">
      <c r="M247" t="str">
        <f t="shared" si="10"/>
        <v/>
      </c>
    </row>
    <row r="248" spans="13:13" x14ac:dyDescent="0.2">
      <c r="M248" t="str">
        <f t="shared" si="10"/>
        <v/>
      </c>
    </row>
    <row r="249" spans="13:13" x14ac:dyDescent="0.2">
      <c r="M249" t="str">
        <f t="shared" si="10"/>
        <v/>
      </c>
    </row>
    <row r="250" spans="13:13" x14ac:dyDescent="0.2">
      <c r="M250" t="str">
        <f t="shared" si="10"/>
        <v/>
      </c>
    </row>
    <row r="251" spans="13:13" x14ac:dyDescent="0.2">
      <c r="M251" t="str">
        <f t="shared" si="10"/>
        <v/>
      </c>
    </row>
    <row r="252" spans="13:13" x14ac:dyDescent="0.2">
      <c r="M252" t="str">
        <f t="shared" si="10"/>
        <v/>
      </c>
    </row>
    <row r="253" spans="13:13" x14ac:dyDescent="0.2">
      <c r="M253" t="str">
        <f t="shared" si="10"/>
        <v/>
      </c>
    </row>
    <row r="254" spans="13:13" x14ac:dyDescent="0.2">
      <c r="M254" t="str">
        <f t="shared" si="10"/>
        <v/>
      </c>
    </row>
    <row r="255" spans="13:13" x14ac:dyDescent="0.2">
      <c r="M255" t="str">
        <f t="shared" si="10"/>
        <v/>
      </c>
    </row>
    <row r="256" spans="13:13" x14ac:dyDescent="0.2">
      <c r="M256" t="str">
        <f t="shared" si="10"/>
        <v/>
      </c>
    </row>
    <row r="257" spans="13:13" x14ac:dyDescent="0.2">
      <c r="M257" t="str">
        <f t="shared" si="10"/>
        <v/>
      </c>
    </row>
    <row r="258" spans="13:13" x14ac:dyDescent="0.2">
      <c r="M258" t="str">
        <f t="shared" ref="M258:M300" si="12">IF(A258="","",MONTH(A258)&amp;"月份")</f>
        <v/>
      </c>
    </row>
    <row r="259" spans="13:13" x14ac:dyDescent="0.2">
      <c r="M259" t="str">
        <f t="shared" si="12"/>
        <v/>
      </c>
    </row>
    <row r="260" spans="13:13" x14ac:dyDescent="0.2">
      <c r="M260" t="str">
        <f t="shared" si="12"/>
        <v/>
      </c>
    </row>
    <row r="261" spans="13:13" x14ac:dyDescent="0.2">
      <c r="M261" t="str">
        <f t="shared" si="12"/>
        <v/>
      </c>
    </row>
    <row r="262" spans="13:13" x14ac:dyDescent="0.2">
      <c r="M262" t="str">
        <f t="shared" si="12"/>
        <v/>
      </c>
    </row>
    <row r="263" spans="13:13" x14ac:dyDescent="0.2">
      <c r="M263" t="str">
        <f t="shared" si="12"/>
        <v/>
      </c>
    </row>
    <row r="264" spans="13:13" x14ac:dyDescent="0.2">
      <c r="M264" t="str">
        <f t="shared" si="12"/>
        <v/>
      </c>
    </row>
    <row r="265" spans="13:13" x14ac:dyDescent="0.2">
      <c r="M265" t="str">
        <f t="shared" si="12"/>
        <v/>
      </c>
    </row>
    <row r="266" spans="13:13" x14ac:dyDescent="0.2">
      <c r="M266" t="str">
        <f t="shared" si="12"/>
        <v/>
      </c>
    </row>
    <row r="267" spans="13:13" x14ac:dyDescent="0.2">
      <c r="M267" t="str">
        <f t="shared" si="12"/>
        <v/>
      </c>
    </row>
    <row r="268" spans="13:13" x14ac:dyDescent="0.2">
      <c r="M268" t="str">
        <f t="shared" si="12"/>
        <v/>
      </c>
    </row>
    <row r="269" spans="13:13" x14ac:dyDescent="0.2">
      <c r="M269" t="str">
        <f t="shared" si="12"/>
        <v/>
      </c>
    </row>
    <row r="270" spans="13:13" x14ac:dyDescent="0.2">
      <c r="M270" t="str">
        <f t="shared" si="12"/>
        <v/>
      </c>
    </row>
    <row r="271" spans="13:13" x14ac:dyDescent="0.2">
      <c r="M271" t="str">
        <f t="shared" si="12"/>
        <v/>
      </c>
    </row>
    <row r="272" spans="13:13" x14ac:dyDescent="0.2">
      <c r="M272" t="str">
        <f t="shared" si="12"/>
        <v/>
      </c>
    </row>
    <row r="273" spans="13:13" x14ac:dyDescent="0.2">
      <c r="M273" t="str">
        <f t="shared" si="12"/>
        <v/>
      </c>
    </row>
    <row r="274" spans="13:13" x14ac:dyDescent="0.2">
      <c r="M274" t="str">
        <f t="shared" si="12"/>
        <v/>
      </c>
    </row>
    <row r="275" spans="13:13" x14ac:dyDescent="0.2">
      <c r="M275" t="str">
        <f t="shared" si="12"/>
        <v/>
      </c>
    </row>
    <row r="276" spans="13:13" x14ac:dyDescent="0.2">
      <c r="M276" t="str">
        <f t="shared" si="12"/>
        <v/>
      </c>
    </row>
    <row r="277" spans="13:13" x14ac:dyDescent="0.2">
      <c r="M277" t="str">
        <f t="shared" si="12"/>
        <v/>
      </c>
    </row>
    <row r="278" spans="13:13" x14ac:dyDescent="0.2">
      <c r="M278" t="str">
        <f t="shared" si="12"/>
        <v/>
      </c>
    </row>
    <row r="279" spans="13:13" x14ac:dyDescent="0.2">
      <c r="M279" t="str">
        <f t="shared" si="12"/>
        <v/>
      </c>
    </row>
    <row r="280" spans="13:13" x14ac:dyDescent="0.2">
      <c r="M280" t="str">
        <f t="shared" si="12"/>
        <v/>
      </c>
    </row>
    <row r="281" spans="13:13" x14ac:dyDescent="0.2">
      <c r="M281" t="str">
        <f t="shared" si="12"/>
        <v/>
      </c>
    </row>
    <row r="282" spans="13:13" x14ac:dyDescent="0.2">
      <c r="M282" t="str">
        <f t="shared" si="12"/>
        <v/>
      </c>
    </row>
    <row r="283" spans="13:13" x14ac:dyDescent="0.2">
      <c r="M283" t="str">
        <f t="shared" si="12"/>
        <v/>
      </c>
    </row>
    <row r="284" spans="13:13" x14ac:dyDescent="0.2">
      <c r="M284" t="str">
        <f t="shared" si="12"/>
        <v/>
      </c>
    </row>
    <row r="285" spans="13:13" x14ac:dyDescent="0.2">
      <c r="M285" t="str">
        <f t="shared" si="12"/>
        <v/>
      </c>
    </row>
    <row r="286" spans="13:13" x14ac:dyDescent="0.2">
      <c r="M286" t="str">
        <f t="shared" si="12"/>
        <v/>
      </c>
    </row>
    <row r="287" spans="13:13" x14ac:dyDescent="0.2">
      <c r="M287" t="str">
        <f t="shared" si="12"/>
        <v/>
      </c>
    </row>
    <row r="288" spans="13:13" x14ac:dyDescent="0.2">
      <c r="M288" t="str">
        <f t="shared" si="12"/>
        <v/>
      </c>
    </row>
    <row r="289" spans="13:13" x14ac:dyDescent="0.2">
      <c r="M289" t="str">
        <f t="shared" si="12"/>
        <v/>
      </c>
    </row>
    <row r="290" spans="13:13" x14ac:dyDescent="0.2">
      <c r="M290" t="str">
        <f t="shared" si="12"/>
        <v/>
      </c>
    </row>
    <row r="291" spans="13:13" x14ac:dyDescent="0.2">
      <c r="M291" t="str">
        <f t="shared" si="12"/>
        <v/>
      </c>
    </row>
    <row r="292" spans="13:13" x14ac:dyDescent="0.2">
      <c r="M292" t="str">
        <f t="shared" si="12"/>
        <v/>
      </c>
    </row>
    <row r="293" spans="13:13" x14ac:dyDescent="0.2">
      <c r="M293" t="str">
        <f t="shared" si="12"/>
        <v/>
      </c>
    </row>
    <row r="294" spans="13:13" x14ac:dyDescent="0.2">
      <c r="M294" t="str">
        <f t="shared" si="12"/>
        <v/>
      </c>
    </row>
    <row r="295" spans="13:13" x14ac:dyDescent="0.2">
      <c r="M295" t="str">
        <f t="shared" si="12"/>
        <v/>
      </c>
    </row>
    <row r="296" spans="13:13" x14ac:dyDescent="0.2">
      <c r="M296" t="str">
        <f t="shared" si="12"/>
        <v/>
      </c>
    </row>
    <row r="297" spans="13:13" x14ac:dyDescent="0.2">
      <c r="M297" t="str">
        <f t="shared" si="12"/>
        <v/>
      </c>
    </row>
    <row r="298" spans="13:13" x14ac:dyDescent="0.2">
      <c r="M298" t="str">
        <f t="shared" si="12"/>
        <v/>
      </c>
    </row>
    <row r="299" spans="13:13" x14ac:dyDescent="0.2">
      <c r="M299" t="str">
        <f t="shared" si="12"/>
        <v/>
      </c>
    </row>
    <row r="300" spans="13:13" x14ac:dyDescent="0.2">
      <c r="M300" t="str">
        <f t="shared" si="12"/>
        <v/>
      </c>
    </row>
  </sheetData>
  <mergeCells count="2">
    <mergeCell ref="J2:J3"/>
    <mergeCell ref="K2:L4"/>
  </mergeCells>
  <phoneticPr fontId="1" type="noConversion"/>
  <hyperlinks>
    <hyperlink ref="K2:L4" location="目录!A1" display="返回目录"/>
  </hyperlink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目录</vt:lpstr>
      <vt:lpstr>晓咏</vt:lpstr>
      <vt:lpstr>王长合</vt:lpstr>
      <vt:lpstr>朱运启</vt:lpstr>
      <vt:lpstr>庄泽鑫</vt:lpstr>
      <vt:lpstr>英明</vt:lpstr>
      <vt:lpstr>郭小明</vt:lpstr>
      <vt:lpstr>江雪衡</vt:lpstr>
      <vt:lpstr>文忠</vt:lpstr>
      <vt:lpstr>李明生</vt:lpstr>
      <vt:lpstr>启和</vt:lpstr>
      <vt:lpstr>楚雄</vt:lpstr>
      <vt:lpstr>浩宾</vt:lpstr>
      <vt:lpstr>张新壮</vt:lpstr>
      <vt:lpstr>熊发敏</vt:lpstr>
      <vt:lpstr>阿斌</vt:lpstr>
      <vt:lpstr>连沐城</vt:lpstr>
      <vt:lpstr>林君耀</vt:lpstr>
      <vt:lpstr>李志敏</vt:lpstr>
      <vt:lpstr>林锡权</vt:lpstr>
      <vt:lpstr>秋钗</vt:lpstr>
      <vt:lpstr>邱跃胜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Jiakun</cp:lastModifiedBy>
  <cp:lastPrinted>2013-04-25T15:00:20Z</cp:lastPrinted>
  <dcterms:created xsi:type="dcterms:W3CDTF">2008-09-11T17:22:52Z</dcterms:created>
  <dcterms:modified xsi:type="dcterms:W3CDTF">2013-05-20T03:59:53Z</dcterms:modified>
</cp:coreProperties>
</file>