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20730" windowHeight="9480" tabRatio="580" activeTab="3"/>
  </bookViews>
  <sheets>
    <sheet name="新表" sheetId="1" r:id="rId1"/>
    <sheet name="基础数量" sheetId="2" r:id="rId2"/>
    <sheet name="应用" sheetId="4" r:id="rId3"/>
    <sheet name="引例" sheetId="3" r:id="rId4"/>
  </sheets>
  <calcPr calcId="145621"/>
</workbook>
</file>

<file path=xl/calcChain.xml><?xml version="1.0" encoding="utf-8"?>
<calcChain xmlns="http://schemas.openxmlformats.org/spreadsheetml/2006/main">
  <c r="M6" i="3" l="1"/>
  <c r="N6" i="3"/>
  <c r="L6" i="3"/>
  <c r="D5" i="3"/>
  <c r="E5" i="3"/>
  <c r="C5" i="3"/>
  <c r="N5" i="3"/>
  <c r="M5" i="3"/>
  <c r="L5" i="3"/>
  <c r="D4" i="1"/>
  <c r="F4" i="1"/>
  <c r="H4" i="1"/>
  <c r="J4" i="1"/>
  <c r="L4" i="1"/>
  <c r="N4" i="1"/>
  <c r="P4" i="1"/>
  <c r="R4" i="1"/>
  <c r="T4" i="1"/>
  <c r="V4" i="1"/>
  <c r="D5" i="1"/>
  <c r="F5" i="1"/>
  <c r="H5" i="1"/>
  <c r="J5" i="1"/>
  <c r="L5" i="1"/>
  <c r="N5" i="1"/>
  <c r="P5" i="1"/>
  <c r="R5" i="1"/>
  <c r="T5" i="1"/>
  <c r="V5" i="1"/>
  <c r="D6" i="1"/>
  <c r="F6" i="1"/>
  <c r="H6" i="1"/>
  <c r="J6" i="1"/>
  <c r="L6" i="1"/>
  <c r="N6" i="1"/>
  <c r="P6" i="1"/>
  <c r="R6" i="1"/>
  <c r="T6" i="1"/>
  <c r="V6" i="1"/>
  <c r="D7" i="1"/>
  <c r="F7" i="1"/>
  <c r="H7" i="1"/>
  <c r="J7" i="1"/>
  <c r="L7" i="1"/>
  <c r="N7" i="1"/>
  <c r="P7" i="1"/>
  <c r="R7" i="1"/>
  <c r="T7" i="1"/>
  <c r="V7" i="1"/>
  <c r="D8" i="1"/>
  <c r="F8" i="1"/>
  <c r="H8" i="1"/>
  <c r="J8" i="1"/>
  <c r="L8" i="1"/>
  <c r="N8" i="1"/>
  <c r="P8" i="1"/>
  <c r="R8" i="1"/>
  <c r="T8" i="1"/>
  <c r="V8" i="1"/>
  <c r="D9" i="1"/>
  <c r="F9" i="1"/>
  <c r="H9" i="1"/>
  <c r="J9" i="1"/>
  <c r="L9" i="1"/>
  <c r="N9" i="1"/>
  <c r="P9" i="1"/>
  <c r="R9" i="1"/>
  <c r="T9" i="1"/>
  <c r="V9" i="1"/>
  <c r="D10" i="1"/>
  <c r="F10" i="1"/>
  <c r="H10" i="1"/>
  <c r="J10" i="1"/>
  <c r="L10" i="1"/>
  <c r="N10" i="1"/>
  <c r="P10" i="1"/>
  <c r="R10" i="1"/>
  <c r="T10" i="1"/>
  <c r="V10" i="1"/>
  <c r="D11" i="1"/>
  <c r="F11" i="1"/>
  <c r="H11" i="1"/>
  <c r="J11" i="1"/>
  <c r="L11" i="1"/>
  <c r="N11" i="1"/>
  <c r="P11" i="1"/>
  <c r="R11" i="1"/>
  <c r="T11" i="1"/>
  <c r="V11" i="1"/>
  <c r="D12" i="1"/>
  <c r="F12" i="1"/>
  <c r="H12" i="1"/>
  <c r="J12" i="1"/>
  <c r="L12" i="1"/>
  <c r="N12" i="1"/>
  <c r="P12" i="1"/>
  <c r="R12" i="1"/>
  <c r="T12" i="1"/>
  <c r="V12" i="1"/>
  <c r="D13" i="1"/>
  <c r="F13" i="1"/>
  <c r="H13" i="1"/>
  <c r="J13" i="1"/>
  <c r="L13" i="1"/>
  <c r="N13" i="1"/>
  <c r="P13" i="1"/>
  <c r="R13" i="1"/>
  <c r="T13" i="1"/>
  <c r="V13" i="1"/>
  <c r="D14" i="1"/>
  <c r="F14" i="1"/>
  <c r="H14" i="1"/>
  <c r="J14" i="1"/>
  <c r="L14" i="1"/>
  <c r="N14" i="1"/>
  <c r="E4" i="1"/>
  <c r="G4" i="1"/>
  <c r="I4" i="1"/>
  <c r="K4" i="1"/>
  <c r="M4" i="1"/>
  <c r="O4" i="1"/>
  <c r="Q4" i="1"/>
  <c r="S4" i="1"/>
  <c r="U4" i="1"/>
  <c r="W4" i="1"/>
  <c r="E5" i="1"/>
  <c r="G5" i="1"/>
  <c r="I5" i="1"/>
  <c r="K5" i="1"/>
  <c r="M5" i="1"/>
  <c r="O5" i="1"/>
  <c r="Q5" i="1"/>
  <c r="S5" i="1"/>
  <c r="U5" i="1"/>
  <c r="W5" i="1"/>
  <c r="E6" i="1"/>
  <c r="G6" i="1"/>
  <c r="I6" i="1"/>
  <c r="K6" i="1"/>
  <c r="M6" i="1"/>
  <c r="O6" i="1"/>
  <c r="Q6" i="1"/>
  <c r="S6" i="1"/>
  <c r="U6" i="1"/>
  <c r="W6" i="1"/>
  <c r="E7" i="1"/>
  <c r="G7" i="1"/>
  <c r="I7" i="1"/>
  <c r="K7" i="1"/>
  <c r="M7" i="1"/>
  <c r="O7" i="1"/>
  <c r="Q7" i="1"/>
  <c r="S7" i="1"/>
  <c r="U7" i="1"/>
  <c r="W7" i="1"/>
  <c r="E8" i="1"/>
  <c r="G8" i="1"/>
  <c r="I8" i="1"/>
  <c r="K8" i="1"/>
  <c r="M8" i="1"/>
  <c r="O8" i="1"/>
  <c r="Q8" i="1"/>
  <c r="S8" i="1"/>
  <c r="U8" i="1"/>
  <c r="W8" i="1"/>
  <c r="E9" i="1"/>
  <c r="G9" i="1"/>
  <c r="I9" i="1"/>
  <c r="K9" i="1"/>
  <c r="M9" i="1"/>
  <c r="O9" i="1"/>
  <c r="Q9" i="1"/>
  <c r="S9" i="1"/>
  <c r="U9" i="1"/>
  <c r="W9" i="1"/>
  <c r="E10" i="1"/>
  <c r="G10" i="1"/>
  <c r="I10" i="1"/>
  <c r="K10" i="1"/>
  <c r="M10" i="1"/>
  <c r="O10" i="1"/>
  <c r="Q10" i="1"/>
  <c r="S10" i="1"/>
  <c r="U10" i="1"/>
  <c r="W10" i="1"/>
  <c r="E11" i="1"/>
  <c r="G11" i="1"/>
  <c r="I11" i="1"/>
  <c r="K11" i="1"/>
  <c r="M11" i="1"/>
  <c r="O11" i="1"/>
  <c r="Q11" i="1"/>
  <c r="S11" i="1"/>
  <c r="U11" i="1"/>
  <c r="W11" i="1"/>
  <c r="E12" i="1"/>
  <c r="G12" i="1"/>
  <c r="I12" i="1"/>
  <c r="K12" i="1"/>
  <c r="M12" i="1"/>
  <c r="O12" i="1"/>
  <c r="Q12" i="1"/>
  <c r="S12" i="1"/>
  <c r="U12" i="1"/>
  <c r="W12" i="1"/>
  <c r="E13" i="1"/>
  <c r="G13" i="1"/>
  <c r="I13" i="1"/>
  <c r="K13" i="1"/>
  <c r="M13" i="1"/>
  <c r="O13" i="1"/>
  <c r="Q13" i="1"/>
  <c r="S13" i="1"/>
  <c r="U13" i="1"/>
  <c r="W13" i="1"/>
  <c r="E14" i="1"/>
  <c r="G14" i="1"/>
  <c r="I14" i="1"/>
  <c r="K14" i="1"/>
  <c r="M14" i="1"/>
  <c r="O14" i="1"/>
  <c r="Q14" i="1"/>
  <c r="S14" i="1"/>
  <c r="U14" i="1"/>
  <c r="W14" i="1"/>
  <c r="E15" i="1"/>
  <c r="G15" i="1"/>
  <c r="I15" i="1"/>
  <c r="K15" i="1"/>
  <c r="M15" i="1"/>
  <c r="O15" i="1"/>
  <c r="Q15" i="1"/>
  <c r="S15" i="1"/>
  <c r="U15" i="1"/>
  <c r="W15" i="1"/>
  <c r="E16" i="1"/>
  <c r="G16" i="1"/>
  <c r="I16" i="1"/>
  <c r="K16" i="1"/>
  <c r="M16" i="1"/>
  <c r="O16" i="1"/>
  <c r="Q16" i="1"/>
  <c r="P14" i="1"/>
  <c r="T14" i="1"/>
  <c r="D15" i="1"/>
  <c r="H15" i="1"/>
  <c r="L15" i="1"/>
  <c r="P15" i="1"/>
  <c r="T15" i="1"/>
  <c r="D16" i="1"/>
  <c r="H16" i="1"/>
  <c r="L16" i="1"/>
  <c r="P16" i="1"/>
  <c r="S16" i="1"/>
  <c r="U16" i="1"/>
  <c r="W16" i="1"/>
  <c r="E17" i="1"/>
  <c r="G17" i="1"/>
  <c r="I17" i="1"/>
  <c r="K17" i="1"/>
  <c r="M17" i="1"/>
  <c r="O17" i="1"/>
  <c r="Q17" i="1"/>
  <c r="S17" i="1"/>
  <c r="U17" i="1"/>
  <c r="W17" i="1"/>
  <c r="E18" i="1"/>
  <c r="G18" i="1"/>
  <c r="I18" i="1"/>
  <c r="K18" i="1"/>
  <c r="M18" i="1"/>
  <c r="O18" i="1"/>
  <c r="Q18" i="1"/>
  <c r="S18" i="1"/>
  <c r="U18" i="1"/>
  <c r="W18" i="1"/>
  <c r="E19" i="1"/>
  <c r="G19" i="1"/>
  <c r="I19" i="1"/>
  <c r="K19" i="1"/>
  <c r="M19" i="1"/>
  <c r="O19" i="1"/>
  <c r="Q19" i="1"/>
  <c r="S19" i="1"/>
  <c r="U19" i="1"/>
  <c r="W19" i="1"/>
  <c r="E20" i="1"/>
  <c r="G20" i="1"/>
  <c r="I20" i="1"/>
  <c r="K20" i="1"/>
  <c r="M20" i="1"/>
  <c r="O20" i="1"/>
  <c r="Q20" i="1"/>
  <c r="S20" i="1"/>
  <c r="U20" i="1"/>
  <c r="W20" i="1"/>
  <c r="E21" i="1"/>
  <c r="G21" i="1"/>
  <c r="I21" i="1"/>
  <c r="K21" i="1"/>
  <c r="M21" i="1"/>
  <c r="O21" i="1"/>
  <c r="Q21" i="1"/>
  <c r="S21" i="1"/>
  <c r="U21" i="1"/>
  <c r="W21" i="1"/>
  <c r="E22" i="1"/>
  <c r="G22" i="1"/>
  <c r="I22" i="1"/>
  <c r="K22" i="1"/>
  <c r="M22" i="1"/>
  <c r="O22" i="1"/>
  <c r="Q22" i="1"/>
  <c r="S22" i="1"/>
  <c r="U22" i="1"/>
  <c r="W22" i="1"/>
  <c r="G23" i="1"/>
  <c r="K23" i="1"/>
  <c r="O23" i="1"/>
  <c r="S23" i="1"/>
  <c r="W23" i="1"/>
  <c r="I24" i="1"/>
  <c r="M24" i="1"/>
  <c r="Q24" i="1"/>
  <c r="U24" i="1"/>
  <c r="E25" i="1"/>
  <c r="I25" i="1"/>
  <c r="M25" i="1"/>
  <c r="Q25" i="1"/>
  <c r="U25" i="1"/>
  <c r="R14" i="1"/>
  <c r="V14" i="1"/>
  <c r="F15" i="1"/>
  <c r="J15" i="1"/>
  <c r="N15" i="1"/>
  <c r="R15" i="1"/>
  <c r="V15" i="1"/>
  <c r="F16" i="1"/>
  <c r="J16" i="1"/>
  <c r="N16" i="1"/>
  <c r="R16" i="1"/>
  <c r="T16" i="1"/>
  <c r="V16" i="1"/>
  <c r="D17" i="1"/>
  <c r="F17" i="1"/>
  <c r="H17" i="1"/>
  <c r="J17" i="1"/>
  <c r="L17" i="1"/>
  <c r="N17" i="1"/>
  <c r="P17" i="1"/>
  <c r="R17" i="1"/>
  <c r="T17" i="1"/>
  <c r="V17" i="1"/>
  <c r="D18" i="1"/>
  <c r="F18" i="1"/>
  <c r="H18" i="1"/>
  <c r="J18" i="1"/>
  <c r="L18" i="1"/>
  <c r="N18" i="1"/>
  <c r="P18" i="1"/>
  <c r="R18" i="1"/>
  <c r="T18" i="1"/>
  <c r="V18" i="1"/>
  <c r="D19" i="1"/>
  <c r="F19" i="1"/>
  <c r="H19" i="1"/>
  <c r="J19" i="1"/>
  <c r="L19" i="1"/>
  <c r="N19" i="1"/>
  <c r="P19" i="1"/>
  <c r="R19" i="1"/>
  <c r="T19" i="1"/>
  <c r="V19" i="1"/>
  <c r="D20" i="1"/>
  <c r="F20" i="1"/>
  <c r="H20" i="1"/>
  <c r="J20" i="1"/>
  <c r="L20" i="1"/>
  <c r="N20" i="1"/>
  <c r="P20" i="1"/>
  <c r="R20" i="1"/>
  <c r="T20" i="1"/>
  <c r="V20" i="1"/>
  <c r="D21" i="1"/>
  <c r="F21" i="1"/>
  <c r="H21" i="1"/>
  <c r="J21" i="1"/>
  <c r="L21" i="1"/>
  <c r="N21" i="1"/>
  <c r="P21" i="1"/>
  <c r="R21" i="1"/>
  <c r="T21" i="1"/>
  <c r="V21" i="1"/>
  <c r="D22" i="1"/>
  <c r="F22" i="1"/>
  <c r="H22" i="1"/>
  <c r="J22" i="1"/>
  <c r="L22" i="1"/>
  <c r="N22" i="1"/>
  <c r="P22" i="1"/>
  <c r="R22" i="1"/>
  <c r="T22" i="1"/>
  <c r="V22" i="1"/>
  <c r="D23" i="1"/>
  <c r="F23" i="1"/>
  <c r="H23" i="1"/>
  <c r="J23" i="1"/>
  <c r="L23" i="1"/>
  <c r="N23" i="1"/>
  <c r="P23" i="1"/>
  <c r="R23" i="1"/>
  <c r="T23" i="1"/>
  <c r="V23" i="1"/>
  <c r="D24" i="1"/>
  <c r="F24" i="1"/>
  <c r="H24" i="1"/>
  <c r="J24" i="1"/>
  <c r="L24" i="1"/>
  <c r="N24" i="1"/>
  <c r="P24" i="1"/>
  <c r="R24" i="1"/>
  <c r="T24" i="1"/>
  <c r="V24" i="1"/>
  <c r="D25" i="1"/>
  <c r="F25" i="1"/>
  <c r="H25" i="1"/>
  <c r="J25" i="1"/>
  <c r="L25" i="1"/>
  <c r="N25" i="1"/>
  <c r="P25" i="1"/>
  <c r="R25" i="1"/>
  <c r="T25" i="1"/>
  <c r="V25" i="1"/>
  <c r="E23" i="1"/>
  <c r="I23" i="1"/>
  <c r="M23" i="1"/>
  <c r="Q23" i="1"/>
  <c r="U23" i="1"/>
  <c r="E24" i="1"/>
  <c r="G24" i="1"/>
  <c r="K24" i="1"/>
  <c r="O24" i="1"/>
  <c r="S24" i="1"/>
  <c r="W24" i="1"/>
  <c r="G25" i="1"/>
  <c r="K25" i="1"/>
  <c r="O25" i="1"/>
  <c r="S25" i="1"/>
  <c r="W25" i="1"/>
  <c r="E3" i="1"/>
  <c r="G3" i="1"/>
  <c r="I3" i="1"/>
  <c r="K3" i="1"/>
  <c r="M3" i="1"/>
  <c r="O3" i="1"/>
  <c r="Q3" i="1"/>
  <c r="S3" i="1"/>
  <c r="U3" i="1"/>
  <c r="W3" i="1"/>
  <c r="P3" i="1"/>
  <c r="T3" i="1"/>
  <c r="F3" i="1"/>
  <c r="H3" i="1"/>
  <c r="J3" i="1"/>
  <c r="L3" i="1"/>
  <c r="N3" i="1"/>
  <c r="R3" i="1"/>
  <c r="V3" i="1"/>
  <c r="D3" i="1"/>
</calcChain>
</file>

<file path=xl/sharedStrings.xml><?xml version="1.0" encoding="utf-8"?>
<sst xmlns="http://schemas.openxmlformats.org/spreadsheetml/2006/main" count="501" uniqueCount="107">
  <si>
    <r>
      <rPr>
        <sz val="10"/>
        <color indexed="8"/>
        <rFont val="宋体"/>
        <family val="3"/>
        <charset val="134"/>
      </rPr>
      <t>上市阶段</t>
    </r>
  </si>
  <si>
    <r>
      <rPr>
        <sz val="10"/>
        <color indexed="8"/>
        <rFont val="宋体"/>
        <family val="3"/>
        <charset val="134"/>
      </rPr>
      <t>产品类别</t>
    </r>
  </si>
  <si>
    <r>
      <rPr>
        <sz val="10"/>
        <color indexed="8"/>
        <rFont val="宋体"/>
        <family val="3"/>
        <charset val="134"/>
      </rPr>
      <t>货号</t>
    </r>
    <phoneticPr fontId="4" type="noConversion"/>
  </si>
  <si>
    <r>
      <t>2013</t>
    </r>
    <r>
      <rPr>
        <sz val="10"/>
        <color indexed="8"/>
        <rFont val="宋体"/>
        <family val="3"/>
        <charset val="134"/>
      </rPr>
      <t>春夏</t>
    </r>
  </si>
  <si>
    <r>
      <rPr>
        <sz val="10"/>
        <color indexed="8"/>
        <rFont val="宋体"/>
        <family val="3"/>
        <charset val="134"/>
      </rPr>
      <t>文胸</t>
    </r>
  </si>
  <si>
    <t>AKD01 YA</t>
  </si>
  <si>
    <t>AKD01 GD</t>
  </si>
  <si>
    <t>AKD02 BL</t>
  </si>
  <si>
    <t>AKD02 YB</t>
  </si>
  <si>
    <t>ALD01 OA</t>
  </si>
  <si>
    <t>ALD01 WD</t>
  </si>
  <si>
    <t>ALD01 YL</t>
  </si>
  <si>
    <t>ALD02 WL</t>
  </si>
  <si>
    <t>ALD02 BK</t>
  </si>
  <si>
    <t>ALD03 BK</t>
  </si>
  <si>
    <t>ALD03 WL</t>
  </si>
  <si>
    <t>ALD03 UP</t>
  </si>
  <si>
    <t>AMD01 BK</t>
  </si>
  <si>
    <t>AMD01 YA</t>
  </si>
  <si>
    <t>AMD01 GB</t>
  </si>
  <si>
    <t>AMD02 TH</t>
  </si>
  <si>
    <t>AMD02 WL</t>
  </si>
  <si>
    <t>AMD02 PL</t>
  </si>
  <si>
    <t>AMD03 PL</t>
  </si>
  <si>
    <t>AMD03 WL</t>
  </si>
  <si>
    <t>AMD03 TH</t>
  </si>
  <si>
    <t>AMD04 BK</t>
  </si>
  <si>
    <t>AMD04 WL</t>
  </si>
  <si>
    <r>
      <t>2013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Arial"/>
        <family val="2"/>
      </rPr>
      <t xml:space="preserve"> 2</t>
    </r>
    <r>
      <rPr>
        <sz val="10"/>
        <color theme="1"/>
        <rFont val="宋体"/>
        <family val="3"/>
        <charset val="134"/>
      </rPr>
      <t>月</t>
    </r>
    <phoneticPr fontId="7" type="noConversion"/>
  </si>
  <si>
    <r>
      <t>2013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Arial"/>
        <family val="2"/>
      </rPr>
      <t xml:space="preserve"> 3</t>
    </r>
    <r>
      <rPr>
        <sz val="10"/>
        <color theme="1"/>
        <rFont val="宋体"/>
        <family val="3"/>
        <charset val="134"/>
      </rPr>
      <t>月</t>
    </r>
  </si>
  <si>
    <r>
      <t>2013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Arial"/>
        <family val="2"/>
      </rPr>
      <t xml:space="preserve"> 4</t>
    </r>
    <r>
      <rPr>
        <sz val="10"/>
        <color theme="1"/>
        <rFont val="宋体"/>
        <family val="3"/>
        <charset val="134"/>
      </rPr>
      <t>月</t>
    </r>
  </si>
  <si>
    <r>
      <rPr>
        <sz val="10"/>
        <color indexed="8"/>
        <rFont val="宋体"/>
        <family val="3"/>
        <charset val="134"/>
      </rPr>
      <t>销售数量</t>
    </r>
  </si>
  <si>
    <r>
      <rPr>
        <sz val="10"/>
        <color indexed="8"/>
        <rFont val="宋体"/>
        <family val="3"/>
        <charset val="134"/>
      </rPr>
      <t>零售金额</t>
    </r>
  </si>
  <si>
    <r>
      <rPr>
        <sz val="10"/>
        <color indexed="8"/>
        <rFont val="宋体"/>
        <family val="3"/>
        <charset val="134"/>
      </rPr>
      <t>实销金额</t>
    </r>
  </si>
  <si>
    <r>
      <rPr>
        <sz val="10"/>
        <color indexed="8"/>
        <rFont val="宋体"/>
        <family val="3"/>
        <charset val="134"/>
      </rPr>
      <t>库存数量</t>
    </r>
  </si>
  <si>
    <r>
      <rPr>
        <sz val="10"/>
        <color indexed="8"/>
        <rFont val="宋体"/>
        <family val="3"/>
        <charset val="134"/>
      </rPr>
      <t>库存金额</t>
    </r>
  </si>
  <si>
    <r>
      <t>2013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Arial"/>
        <family val="2"/>
      </rPr>
      <t xml:space="preserve"> 1</t>
    </r>
    <r>
      <rPr>
        <sz val="10"/>
        <color theme="1"/>
        <rFont val="宋体"/>
        <family val="3"/>
        <charset val="134"/>
      </rPr>
      <t>月</t>
    </r>
    <phoneticPr fontId="7" type="noConversion"/>
  </si>
  <si>
    <r>
      <rPr>
        <sz val="10"/>
        <color theme="1"/>
        <rFont val="宋体"/>
        <family val="3"/>
        <charset val="134"/>
      </rPr>
      <t>年月</t>
    </r>
    <phoneticPr fontId="4" type="noConversion"/>
  </si>
  <si>
    <r>
      <rPr>
        <sz val="10"/>
        <color theme="1"/>
        <rFont val="宋体"/>
        <family val="3"/>
        <charset val="134"/>
      </rPr>
      <t>类别</t>
    </r>
    <phoneticPr fontId="7" type="noConversion"/>
  </si>
  <si>
    <r>
      <rPr>
        <sz val="10"/>
        <color theme="1"/>
        <rFont val="宋体"/>
        <family val="3"/>
        <charset val="134"/>
      </rPr>
      <t>上市阶段</t>
    </r>
    <phoneticPr fontId="7" type="noConversion"/>
  </si>
  <si>
    <r>
      <rPr>
        <sz val="10"/>
        <color theme="1"/>
        <rFont val="宋体"/>
        <family val="3"/>
        <charset val="134"/>
      </rPr>
      <t>货号</t>
    </r>
    <phoneticPr fontId="7" type="noConversion"/>
  </si>
  <si>
    <r>
      <rPr>
        <sz val="10"/>
        <color theme="1"/>
        <rFont val="Tahoma"/>
        <family val="2"/>
      </rPr>
      <t>文胸</t>
    </r>
  </si>
  <si>
    <r>
      <t>2013</t>
    </r>
    <r>
      <rPr>
        <sz val="10"/>
        <color theme="1"/>
        <rFont val="Tahoma"/>
        <family val="2"/>
      </rPr>
      <t>春夏</t>
    </r>
  </si>
  <si>
    <t>AMD04 RE</t>
  </si>
  <si>
    <r>
      <rPr>
        <sz val="10"/>
        <color theme="1"/>
        <rFont val="Tahoma"/>
        <family val="2"/>
      </rPr>
      <t>三角裤</t>
    </r>
  </si>
  <si>
    <t>CKD01 GD</t>
  </si>
  <si>
    <t>CKD01 YA</t>
  </si>
  <si>
    <t>CKD02 BL</t>
  </si>
  <si>
    <t>CKD02 YB</t>
  </si>
  <si>
    <t>CLD01 BK</t>
  </si>
  <si>
    <t>CLD01 OA</t>
  </si>
  <si>
    <t>CLD01 WD</t>
  </si>
  <si>
    <t>CLD01 WL</t>
  </si>
  <si>
    <t>CLD01 YL</t>
  </si>
  <si>
    <t>CLD02 BK</t>
  </si>
  <si>
    <t>CLD02 OA</t>
  </si>
  <si>
    <t>CLD02 WD</t>
  </si>
  <si>
    <t>CLD02 WL</t>
  </si>
  <si>
    <t>CLD02 YL</t>
  </si>
  <si>
    <t>CLD03 BK</t>
  </si>
  <si>
    <t>CLD03 UP</t>
  </si>
  <si>
    <t>CLD03 WL</t>
  </si>
  <si>
    <t>CMD01 BK</t>
  </si>
  <si>
    <t>CMD01 GB</t>
  </si>
  <si>
    <t>CMD01 YA</t>
  </si>
  <si>
    <t>CMD04 RE</t>
  </si>
  <si>
    <t>CPD01 BK</t>
  </si>
  <si>
    <t>CPD01 GB</t>
  </si>
  <si>
    <t>CPD01 YA</t>
  </si>
  <si>
    <t>CPD02 BL</t>
  </si>
  <si>
    <t>CPD02 YB</t>
  </si>
  <si>
    <t>CPD03 BK</t>
  </si>
  <si>
    <t>CPD03 UP</t>
  </si>
  <si>
    <t>CPD03 WL</t>
  </si>
  <si>
    <t>CTD01 GD</t>
  </si>
  <si>
    <t>CTD01 YA</t>
  </si>
  <si>
    <r>
      <rPr>
        <sz val="10"/>
        <color theme="1"/>
        <rFont val="Tahoma"/>
        <family val="2"/>
      </rPr>
      <t>衬裙</t>
    </r>
  </si>
  <si>
    <t>FED06 BK</t>
  </si>
  <si>
    <t>FED06 GB</t>
  </si>
  <si>
    <t>FJD01 GD</t>
  </si>
  <si>
    <t>FND03 OA</t>
  </si>
  <si>
    <t>CMD02 PL</t>
  </si>
  <si>
    <t>CMD02 TH</t>
  </si>
  <si>
    <t>CMD02 WL</t>
  </si>
  <si>
    <t>CMD03 PL</t>
  </si>
  <si>
    <t>CMD03 TH</t>
  </si>
  <si>
    <t>CMD03 WL</t>
  </si>
  <si>
    <t>CMD04 BK</t>
  </si>
  <si>
    <t>CMD04 WL</t>
  </si>
  <si>
    <t>Product</t>
  </si>
  <si>
    <t>Chocolates</t>
  </si>
  <si>
    <t>Juice</t>
  </si>
  <si>
    <t>Biscuits</t>
  </si>
  <si>
    <t>Milk</t>
  </si>
  <si>
    <t>Cookies</t>
  </si>
  <si>
    <t>South</t>
  </si>
  <si>
    <t>West</t>
  </si>
  <si>
    <t>East</t>
  </si>
  <si>
    <t>North</t>
  </si>
  <si>
    <t>Region</t>
  </si>
  <si>
    <t>Average</t>
  </si>
  <si>
    <t>Yogurt</t>
  </si>
  <si>
    <r>
      <rPr>
        <sz val="10"/>
        <color theme="0"/>
        <rFont val="宋体"/>
        <family val="3"/>
        <charset val="134"/>
      </rPr>
      <t>销售数量</t>
    </r>
  </si>
  <si>
    <r>
      <rPr>
        <sz val="10"/>
        <color theme="0"/>
        <rFont val="宋体"/>
        <family val="3"/>
        <charset val="134"/>
      </rPr>
      <t>零售金额</t>
    </r>
  </si>
  <si>
    <r>
      <rPr>
        <sz val="10"/>
        <color theme="0"/>
        <rFont val="宋体"/>
        <family val="3"/>
        <charset val="134"/>
      </rPr>
      <t>实销金额</t>
    </r>
  </si>
  <si>
    <r>
      <rPr>
        <sz val="10"/>
        <color theme="0"/>
        <rFont val="宋体"/>
        <family val="3"/>
        <charset val="134"/>
      </rPr>
      <t>库存数量</t>
    </r>
  </si>
  <si>
    <r>
      <rPr>
        <sz val="10"/>
        <color theme="0"/>
        <rFont val="宋体"/>
        <family val="3"/>
        <charset val="134"/>
      </rPr>
      <t>库存金额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</si>
</sst>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_);[Red]\(0\)"/>
  </numFmts>
  <fonts count="14">
    <font>
      <sz val="10"/>
      <color theme="1"/>
      <name val="微软雅黑"/>
      <family val="2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9"/>
      <name val="Calibri"/>
      <family val="2"/>
      <charset val="134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0"/>
      <name val="Arial"/>
      <family val="2"/>
    </font>
    <font>
      <sz val="10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0" fillId="2" borderId="0" xfId="0" applyFont="1" applyFill="1">
      <alignment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常规 3" xfId="1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65" formatCode="0_);[Red]\(0\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数据表" displayName="数据表" ref="A1:I121" totalsRowShown="0" headerRowDxfId="21" dataDxfId="20">
  <tableColumns count="9">
    <tableColumn id="3" name="年月" dataDxfId="19"/>
    <tableColumn id="6" name="类别" dataDxfId="18"/>
    <tableColumn id="7" name="上市阶段" dataDxfId="17"/>
    <tableColumn id="10" name="货号" dataDxfId="16" dataCellStyle="常规 3"/>
    <tableColumn id="11" name="销售数量" dataDxfId="15"/>
    <tableColumn id="12" name="零售金额" dataDxfId="14"/>
    <tableColumn id="13" name="实销金额" dataDxfId="13"/>
    <tableColumn id="14" name="库存数量" dataDxfId="12"/>
    <tableColumn id="15" name="库存金额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Product" displayName="Product" ref="A1:A7" totalsRowShown="0" headerRowDxfId="0" dataDxfId="1">
  <tableColumns count="1">
    <tableColumn id="1" name="Product" dataDxfId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Sales" displayName="Sales" ref="K12:P16" totalsRowShown="0" headerRowDxfId="3" dataDxfId="4">
  <tableColumns count="6">
    <tableColumn id="1" name="Region" dataDxfId="10"/>
    <tableColumn id="2" name="Chocolates" dataDxfId="9"/>
    <tableColumn id="3" name="Juice" dataDxfId="8"/>
    <tableColumn id="4" name="Biscuits" dataDxfId="7"/>
    <tableColumn id="5" name="Milk" dataDxfId="6"/>
    <tableColumn id="6" name="Cookies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showGridLines="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16.5"/>
  <cols>
    <col min="1" max="3" width="9" style="1"/>
    <col min="4" max="4" width="8" style="1" bestFit="1" customWidth="1"/>
    <col min="5" max="5" width="8.25" style="1" bestFit="1" customWidth="1"/>
    <col min="6" max="23" width="8" style="1" bestFit="1" customWidth="1"/>
    <col min="24" max="16384" width="9" style="1"/>
  </cols>
  <sheetData>
    <row r="1" spans="1:23">
      <c r="D1" s="6" t="s">
        <v>36</v>
      </c>
      <c r="E1" s="7"/>
      <c r="F1" s="7"/>
      <c r="G1" s="7"/>
      <c r="H1" s="7"/>
      <c r="I1" s="6" t="s">
        <v>28</v>
      </c>
      <c r="J1" s="7"/>
      <c r="K1" s="7"/>
      <c r="L1" s="7"/>
      <c r="M1" s="7"/>
      <c r="N1" s="6" t="s">
        <v>29</v>
      </c>
      <c r="O1" s="7"/>
      <c r="P1" s="7"/>
      <c r="Q1" s="7"/>
      <c r="R1" s="7"/>
      <c r="S1" s="6" t="s">
        <v>30</v>
      </c>
      <c r="T1" s="7"/>
      <c r="U1" s="7"/>
      <c r="V1" s="7"/>
      <c r="W1" s="7"/>
    </row>
    <row r="2" spans="1:23">
      <c r="A2" s="2" t="s">
        <v>0</v>
      </c>
      <c r="B2" s="2" t="s">
        <v>1</v>
      </c>
      <c r="C2" s="2" t="s">
        <v>2</v>
      </c>
      <c r="D2" s="14" t="s">
        <v>31</v>
      </c>
      <c r="E2" s="14" t="s">
        <v>32</v>
      </c>
      <c r="F2" s="14" t="s">
        <v>33</v>
      </c>
      <c r="G2" s="14" t="s">
        <v>34</v>
      </c>
      <c r="H2" s="14" t="s">
        <v>35</v>
      </c>
      <c r="I2" s="14" t="s">
        <v>31</v>
      </c>
      <c r="J2" s="14" t="s">
        <v>32</v>
      </c>
      <c r="K2" s="14" t="s">
        <v>33</v>
      </c>
      <c r="L2" s="14" t="s">
        <v>34</v>
      </c>
      <c r="M2" s="14" t="s">
        <v>35</v>
      </c>
      <c r="N2" s="2" t="s">
        <v>31</v>
      </c>
      <c r="O2" s="3" t="s">
        <v>32</v>
      </c>
      <c r="P2" s="3" t="s">
        <v>33</v>
      </c>
      <c r="Q2" s="2" t="s">
        <v>34</v>
      </c>
      <c r="R2" s="3" t="s">
        <v>35</v>
      </c>
      <c r="S2" s="2" t="s">
        <v>31</v>
      </c>
      <c r="T2" s="3" t="s">
        <v>32</v>
      </c>
      <c r="U2" s="3" t="s">
        <v>33</v>
      </c>
      <c r="V2" s="2" t="s">
        <v>34</v>
      </c>
      <c r="W2" s="3" t="s">
        <v>35</v>
      </c>
    </row>
    <row r="3" spans="1:23">
      <c r="A3" s="2" t="s">
        <v>3</v>
      </c>
      <c r="B3" s="2" t="s">
        <v>4</v>
      </c>
      <c r="C3" s="2" t="s">
        <v>5</v>
      </c>
      <c r="D3" s="13">
        <f ca="1">SUMIFS(INDIRECT("数据表["&amp;D$2&amp;"]"),INDIRECT("数据表["&amp;$C$2&amp;"]"),$C3,INDIRECT("数据表[类别]"),$B3,INDIRECT("数据表[年月]"),"2013"&amp;TEXT(INT((COLUMN()-4)/5)+1,"00"))</f>
        <v>0</v>
      </c>
      <c r="E3" s="13">
        <f t="shared" ref="E3:W16" ca="1" si="0">SUMIFS(INDIRECT("数据表["&amp;E$2&amp;"]"),INDIRECT("数据表["&amp;$C$2&amp;"]"),$C3,INDIRECT("数据表[类别]"),$B3,INDIRECT("数据表[年月]"),"2013"&amp;TEXT(INT((COLUMN()-4)/5)+1,"00"))</f>
        <v>0</v>
      </c>
      <c r="F3" s="13">
        <f t="shared" ca="1" si="0"/>
        <v>0</v>
      </c>
      <c r="G3" s="13">
        <f t="shared" ca="1" si="0"/>
        <v>6</v>
      </c>
      <c r="H3" s="13">
        <f t="shared" ca="1" si="0"/>
        <v>4728</v>
      </c>
      <c r="I3" s="13">
        <f t="shared" ca="1" si="0"/>
        <v>0</v>
      </c>
      <c r="J3" s="13">
        <f t="shared" ca="1" si="0"/>
        <v>0</v>
      </c>
      <c r="K3" s="13">
        <f t="shared" ca="1" si="0"/>
        <v>0</v>
      </c>
      <c r="L3" s="13">
        <f t="shared" ca="1" si="0"/>
        <v>4</v>
      </c>
      <c r="M3" s="13">
        <f t="shared" ca="1" si="0"/>
        <v>3152</v>
      </c>
      <c r="N3" s="1">
        <f t="shared" ca="1" si="0"/>
        <v>0</v>
      </c>
      <c r="O3" s="1">
        <f t="shared" ca="1" si="0"/>
        <v>0</v>
      </c>
      <c r="P3" s="1">
        <f t="shared" ca="1" si="0"/>
        <v>0</v>
      </c>
      <c r="Q3" s="1">
        <f t="shared" ca="1" si="0"/>
        <v>0</v>
      </c>
      <c r="R3" s="1">
        <f t="shared" ca="1" si="0"/>
        <v>0</v>
      </c>
      <c r="S3" s="1">
        <f t="shared" ca="1" si="0"/>
        <v>0</v>
      </c>
      <c r="T3" s="1">
        <f t="shared" ca="1" si="0"/>
        <v>0</v>
      </c>
      <c r="U3" s="1">
        <f t="shared" ca="1" si="0"/>
        <v>0</v>
      </c>
      <c r="V3" s="1">
        <f t="shared" ca="1" si="0"/>
        <v>0</v>
      </c>
      <c r="W3" s="1">
        <f t="shared" ca="1" si="0"/>
        <v>0</v>
      </c>
    </row>
    <row r="4" spans="1:23">
      <c r="A4" s="2" t="s">
        <v>3</v>
      </c>
      <c r="B4" s="2" t="s">
        <v>4</v>
      </c>
      <c r="C4" s="2" t="s">
        <v>6</v>
      </c>
      <c r="D4" s="13">
        <f t="shared" ref="D4:S25" ca="1" si="1">SUMIFS(INDIRECT("数据表["&amp;D$2&amp;"]"),INDIRECT("数据表["&amp;$C$2&amp;"]"),$C4,INDIRECT("数据表[类别]"),$B4,INDIRECT("数据表[年月]"),"2013"&amp;TEXT(INT((COLUMN()-4)/5)+1,"00"))</f>
        <v>0</v>
      </c>
      <c r="E4" s="13">
        <f t="shared" ca="1" si="0"/>
        <v>0</v>
      </c>
      <c r="F4" s="13">
        <f t="shared" ca="1" si="0"/>
        <v>0</v>
      </c>
      <c r="G4" s="13">
        <f t="shared" ca="1" si="0"/>
        <v>6</v>
      </c>
      <c r="H4" s="13">
        <f t="shared" ca="1" si="0"/>
        <v>4728</v>
      </c>
      <c r="I4" s="13">
        <f t="shared" ca="1" si="0"/>
        <v>0</v>
      </c>
      <c r="J4" s="13">
        <f t="shared" ca="1" si="0"/>
        <v>0</v>
      </c>
      <c r="K4" s="13">
        <f t="shared" ca="1" si="0"/>
        <v>0</v>
      </c>
      <c r="L4" s="13">
        <f t="shared" ca="1" si="0"/>
        <v>4</v>
      </c>
      <c r="M4" s="13">
        <f t="shared" ca="1" si="0"/>
        <v>3152</v>
      </c>
      <c r="N4" s="1">
        <f t="shared" ca="1" si="0"/>
        <v>0</v>
      </c>
      <c r="O4" s="1">
        <f t="shared" ca="1" si="0"/>
        <v>0</v>
      </c>
      <c r="P4" s="1">
        <f t="shared" ca="1" si="0"/>
        <v>0</v>
      </c>
      <c r="Q4" s="1">
        <f t="shared" ca="1" si="0"/>
        <v>0</v>
      </c>
      <c r="R4" s="1">
        <f t="shared" ca="1" si="0"/>
        <v>0</v>
      </c>
      <c r="S4" s="1">
        <f t="shared" ca="1" si="0"/>
        <v>0</v>
      </c>
      <c r="T4" s="1">
        <f t="shared" ca="1" si="0"/>
        <v>0</v>
      </c>
      <c r="U4" s="1">
        <f t="shared" ca="1" si="0"/>
        <v>0</v>
      </c>
      <c r="V4" s="1">
        <f t="shared" ca="1" si="0"/>
        <v>0</v>
      </c>
      <c r="W4" s="1">
        <f t="shared" ca="1" si="0"/>
        <v>0</v>
      </c>
    </row>
    <row r="5" spans="1:23">
      <c r="A5" s="2" t="s">
        <v>3</v>
      </c>
      <c r="B5" s="2" t="s">
        <v>4</v>
      </c>
      <c r="C5" s="2" t="s">
        <v>7</v>
      </c>
      <c r="D5" s="13">
        <f t="shared" ca="1" si="1"/>
        <v>0</v>
      </c>
      <c r="E5" s="13">
        <f t="shared" ca="1" si="0"/>
        <v>0</v>
      </c>
      <c r="F5" s="13">
        <f t="shared" ca="1" si="0"/>
        <v>0</v>
      </c>
      <c r="G5" s="13">
        <f t="shared" ca="1" si="0"/>
        <v>24</v>
      </c>
      <c r="H5" s="13">
        <f t="shared" ca="1" si="0"/>
        <v>11712</v>
      </c>
      <c r="I5" s="13">
        <f t="shared" ca="1" si="0"/>
        <v>5</v>
      </c>
      <c r="J5" s="13">
        <f t="shared" ca="1" si="0"/>
        <v>2440</v>
      </c>
      <c r="K5" s="13">
        <f t="shared" ca="1" si="0"/>
        <v>2240</v>
      </c>
      <c r="L5" s="13">
        <f t="shared" ca="1" si="0"/>
        <v>24</v>
      </c>
      <c r="M5" s="13">
        <f t="shared" ca="1" si="0"/>
        <v>11712</v>
      </c>
      <c r="N5" s="13">
        <f t="shared" ca="1" si="0"/>
        <v>1</v>
      </c>
      <c r="O5" s="1">
        <f t="shared" ca="1" si="0"/>
        <v>488</v>
      </c>
      <c r="P5" s="1">
        <f t="shared" ca="1" si="0"/>
        <v>488</v>
      </c>
      <c r="Q5" s="1">
        <f t="shared" ca="1" si="0"/>
        <v>15</v>
      </c>
      <c r="R5" s="1">
        <f t="shared" ca="1" si="0"/>
        <v>7320</v>
      </c>
      <c r="S5" s="1">
        <f t="shared" ca="1" si="0"/>
        <v>0</v>
      </c>
      <c r="T5" s="1">
        <f t="shared" ca="1" si="0"/>
        <v>0</v>
      </c>
      <c r="U5" s="1">
        <f t="shared" ca="1" si="0"/>
        <v>0</v>
      </c>
      <c r="V5" s="1">
        <f t="shared" ca="1" si="0"/>
        <v>0</v>
      </c>
      <c r="W5" s="1">
        <f t="shared" ca="1" si="0"/>
        <v>0</v>
      </c>
    </row>
    <row r="6" spans="1:23">
      <c r="A6" s="2" t="s">
        <v>3</v>
      </c>
      <c r="B6" s="2" t="s">
        <v>4</v>
      </c>
      <c r="C6" s="2" t="s">
        <v>8</v>
      </c>
      <c r="D6" s="13">
        <f t="shared" ca="1" si="1"/>
        <v>0</v>
      </c>
      <c r="E6" s="13">
        <f t="shared" ca="1" si="0"/>
        <v>0</v>
      </c>
      <c r="F6" s="13">
        <f t="shared" ca="1" si="0"/>
        <v>0</v>
      </c>
      <c r="G6" s="13">
        <f t="shared" ca="1" si="0"/>
        <v>24</v>
      </c>
      <c r="H6" s="13">
        <f t="shared" ca="1" si="0"/>
        <v>11712</v>
      </c>
      <c r="I6" s="13">
        <f t="shared" ca="1" si="0"/>
        <v>6</v>
      </c>
      <c r="J6" s="13">
        <f t="shared" ca="1" si="0"/>
        <v>2928</v>
      </c>
      <c r="K6" s="13">
        <f t="shared" ca="1" si="0"/>
        <v>2768</v>
      </c>
      <c r="L6" s="13">
        <f t="shared" ca="1" si="0"/>
        <v>18</v>
      </c>
      <c r="M6" s="13">
        <f t="shared" ca="1" si="0"/>
        <v>8784</v>
      </c>
      <c r="N6" s="13">
        <f t="shared" ca="1" si="0"/>
        <v>0</v>
      </c>
      <c r="O6" s="1">
        <f t="shared" ca="1" si="0"/>
        <v>0</v>
      </c>
      <c r="P6" s="1">
        <f t="shared" ca="1" si="0"/>
        <v>0</v>
      </c>
      <c r="Q6" s="1">
        <f t="shared" ca="1" si="0"/>
        <v>16</v>
      </c>
      <c r="R6" s="1">
        <f t="shared" ca="1" si="0"/>
        <v>7808</v>
      </c>
      <c r="S6" s="1">
        <f t="shared" ca="1" si="0"/>
        <v>0</v>
      </c>
      <c r="T6" s="1">
        <f t="shared" ca="1" si="0"/>
        <v>0</v>
      </c>
      <c r="U6" s="1">
        <f t="shared" ca="1" si="0"/>
        <v>0</v>
      </c>
      <c r="V6" s="1">
        <f t="shared" ca="1" si="0"/>
        <v>0</v>
      </c>
      <c r="W6" s="1">
        <f t="shared" ca="1" si="0"/>
        <v>0</v>
      </c>
    </row>
    <row r="7" spans="1:23">
      <c r="A7" s="2" t="s">
        <v>3</v>
      </c>
      <c r="B7" s="2" t="s">
        <v>4</v>
      </c>
      <c r="C7" s="2" t="s">
        <v>9</v>
      </c>
      <c r="D7" s="13">
        <f t="shared" ca="1" si="1"/>
        <v>0</v>
      </c>
      <c r="E7" s="13">
        <f t="shared" ca="1" si="0"/>
        <v>0</v>
      </c>
      <c r="F7" s="13">
        <f t="shared" ca="1" si="0"/>
        <v>0</v>
      </c>
      <c r="G7" s="13">
        <f t="shared" ca="1" si="0"/>
        <v>411</v>
      </c>
      <c r="H7" s="13">
        <f t="shared" ca="1" si="0"/>
        <v>122478</v>
      </c>
      <c r="I7" s="13">
        <f t="shared" ca="1" si="0"/>
        <v>27</v>
      </c>
      <c r="J7" s="13">
        <f t="shared" ca="1" si="0"/>
        <v>8046</v>
      </c>
      <c r="K7" s="13">
        <f t="shared" ca="1" si="0"/>
        <v>7238</v>
      </c>
      <c r="L7" s="13">
        <f t="shared" ca="1" si="0"/>
        <v>109</v>
      </c>
      <c r="M7" s="13">
        <f t="shared" ca="1" si="0"/>
        <v>32482</v>
      </c>
      <c r="N7" s="13">
        <f t="shared" ca="1" si="0"/>
        <v>35</v>
      </c>
      <c r="O7" s="1">
        <f t="shared" ca="1" si="0"/>
        <v>10430</v>
      </c>
      <c r="P7" s="1">
        <f t="shared" ca="1" si="0"/>
        <v>10091.200000000001</v>
      </c>
      <c r="Q7" s="1">
        <f t="shared" ca="1" si="0"/>
        <v>148</v>
      </c>
      <c r="R7" s="1">
        <f t="shared" ca="1" si="0"/>
        <v>44104</v>
      </c>
      <c r="S7" s="1">
        <f t="shared" ca="1" si="0"/>
        <v>0</v>
      </c>
      <c r="T7" s="1">
        <f t="shared" ca="1" si="0"/>
        <v>0</v>
      </c>
      <c r="U7" s="1">
        <f t="shared" ca="1" si="0"/>
        <v>0</v>
      </c>
      <c r="V7" s="1">
        <f t="shared" ca="1" si="0"/>
        <v>0</v>
      </c>
      <c r="W7" s="1">
        <f t="shared" ca="1" si="0"/>
        <v>0</v>
      </c>
    </row>
    <row r="8" spans="1:23">
      <c r="A8" s="2" t="s">
        <v>3</v>
      </c>
      <c r="B8" s="2" t="s">
        <v>4</v>
      </c>
      <c r="C8" s="2" t="s">
        <v>10</v>
      </c>
      <c r="D8" s="13">
        <f t="shared" ca="1" si="1"/>
        <v>0</v>
      </c>
      <c r="E8" s="13">
        <f t="shared" ca="1" si="0"/>
        <v>0</v>
      </c>
      <c r="F8" s="13">
        <f t="shared" ca="1" si="0"/>
        <v>0</v>
      </c>
      <c r="G8" s="13">
        <f t="shared" ca="1" si="0"/>
        <v>461</v>
      </c>
      <c r="H8" s="13">
        <f t="shared" ca="1" si="0"/>
        <v>137378</v>
      </c>
      <c r="I8" s="13">
        <f t="shared" ca="1" si="0"/>
        <v>46</v>
      </c>
      <c r="J8" s="13">
        <f t="shared" ca="1" si="0"/>
        <v>13708</v>
      </c>
      <c r="K8" s="13">
        <f t="shared" ca="1" si="0"/>
        <v>11830</v>
      </c>
      <c r="L8" s="13">
        <f t="shared" ca="1" si="0"/>
        <v>115</v>
      </c>
      <c r="M8" s="13">
        <f t="shared" ca="1" si="0"/>
        <v>34270</v>
      </c>
      <c r="N8" s="13">
        <f t="shared" ca="1" si="0"/>
        <v>72</v>
      </c>
      <c r="O8" s="1">
        <f t="shared" ca="1" si="0"/>
        <v>21456</v>
      </c>
      <c r="P8" s="1">
        <f t="shared" ca="1" si="0"/>
        <v>18479</v>
      </c>
      <c r="Q8" s="1">
        <f t="shared" ca="1" si="0"/>
        <v>139</v>
      </c>
      <c r="R8" s="1">
        <f t="shared" ca="1" si="0"/>
        <v>41422</v>
      </c>
      <c r="S8" s="1">
        <f t="shared" ca="1" si="0"/>
        <v>0</v>
      </c>
      <c r="T8" s="1">
        <f t="shared" ca="1" si="0"/>
        <v>0</v>
      </c>
      <c r="U8" s="1">
        <f t="shared" ca="1" si="0"/>
        <v>0</v>
      </c>
      <c r="V8" s="1">
        <f t="shared" ca="1" si="0"/>
        <v>0</v>
      </c>
      <c r="W8" s="1">
        <f t="shared" ca="1" si="0"/>
        <v>0</v>
      </c>
    </row>
    <row r="9" spans="1:23">
      <c r="A9" s="2" t="s">
        <v>3</v>
      </c>
      <c r="B9" s="2" t="s">
        <v>4</v>
      </c>
      <c r="C9" s="2" t="s">
        <v>11</v>
      </c>
      <c r="D9" s="13">
        <f t="shared" ca="1" si="1"/>
        <v>0</v>
      </c>
      <c r="E9" s="13">
        <f t="shared" ca="1" si="0"/>
        <v>0</v>
      </c>
      <c r="F9" s="13">
        <f t="shared" ca="1" si="0"/>
        <v>0</v>
      </c>
      <c r="G9" s="13">
        <f t="shared" ca="1" si="0"/>
        <v>448</v>
      </c>
      <c r="H9" s="13">
        <f t="shared" ca="1" si="0"/>
        <v>133504</v>
      </c>
      <c r="I9" s="13">
        <f t="shared" ca="1" si="0"/>
        <v>2</v>
      </c>
      <c r="J9" s="13">
        <f t="shared" ca="1" si="0"/>
        <v>596</v>
      </c>
      <c r="K9" s="13">
        <f t="shared" ca="1" si="0"/>
        <v>298</v>
      </c>
      <c r="L9" s="13">
        <f t="shared" ca="1" si="0"/>
        <v>157</v>
      </c>
      <c r="M9" s="13">
        <f t="shared" ca="1" si="0"/>
        <v>46786</v>
      </c>
      <c r="N9" s="13">
        <f t="shared" ca="1" si="0"/>
        <v>35</v>
      </c>
      <c r="O9" s="1">
        <f t="shared" ca="1" si="0"/>
        <v>10430</v>
      </c>
      <c r="P9" s="1">
        <f t="shared" ca="1" si="0"/>
        <v>8194.2000000000007</v>
      </c>
      <c r="Q9" s="1">
        <f t="shared" ca="1" si="0"/>
        <v>169</v>
      </c>
      <c r="R9" s="1">
        <f t="shared" ca="1" si="0"/>
        <v>50362</v>
      </c>
      <c r="S9" s="1">
        <f t="shared" ca="1" si="0"/>
        <v>0</v>
      </c>
      <c r="T9" s="1">
        <f t="shared" ca="1" si="0"/>
        <v>0</v>
      </c>
      <c r="U9" s="1">
        <f t="shared" ca="1" si="0"/>
        <v>0</v>
      </c>
      <c r="V9" s="1">
        <f t="shared" ca="1" si="0"/>
        <v>0</v>
      </c>
      <c r="W9" s="1">
        <f t="shared" ca="1" si="0"/>
        <v>0</v>
      </c>
    </row>
    <row r="10" spans="1:23">
      <c r="A10" s="2" t="s">
        <v>3</v>
      </c>
      <c r="B10" s="2" t="s">
        <v>4</v>
      </c>
      <c r="C10" s="2" t="s">
        <v>12</v>
      </c>
      <c r="D10" s="13">
        <f t="shared" ca="1" si="1"/>
        <v>0</v>
      </c>
      <c r="E10" s="13">
        <f t="shared" ca="1" si="0"/>
        <v>0</v>
      </c>
      <c r="F10" s="13">
        <f t="shared" ca="1" si="0"/>
        <v>0</v>
      </c>
      <c r="G10" s="13">
        <f t="shared" ca="1" si="0"/>
        <v>522</v>
      </c>
      <c r="H10" s="13">
        <f t="shared" ca="1" si="0"/>
        <v>155556</v>
      </c>
      <c r="I10" s="13">
        <f t="shared" ca="1" si="0"/>
        <v>8</v>
      </c>
      <c r="J10" s="13">
        <f t="shared" ca="1" si="0"/>
        <v>2384</v>
      </c>
      <c r="K10" s="13">
        <f t="shared" ca="1" si="0"/>
        <v>2055.4</v>
      </c>
      <c r="L10" s="13">
        <f t="shared" ca="1" si="0"/>
        <v>165</v>
      </c>
      <c r="M10" s="13">
        <f t="shared" ca="1" si="0"/>
        <v>49170</v>
      </c>
      <c r="N10" s="13">
        <f t="shared" ca="1" si="0"/>
        <v>39</v>
      </c>
      <c r="O10" s="1">
        <f t="shared" ca="1" si="0"/>
        <v>11622</v>
      </c>
      <c r="P10" s="1">
        <f t="shared" ca="1" si="0"/>
        <v>9119.4</v>
      </c>
      <c r="Q10" s="1">
        <f t="shared" ca="1" si="0"/>
        <v>194</v>
      </c>
      <c r="R10" s="1">
        <f t="shared" ca="1" si="0"/>
        <v>57812</v>
      </c>
      <c r="S10" s="1">
        <f t="shared" ca="1" si="0"/>
        <v>0</v>
      </c>
      <c r="T10" s="1">
        <f t="shared" ca="1" si="0"/>
        <v>0</v>
      </c>
      <c r="U10" s="1">
        <f t="shared" ca="1" si="0"/>
        <v>0</v>
      </c>
      <c r="V10" s="1">
        <f t="shared" ca="1" si="0"/>
        <v>0</v>
      </c>
      <c r="W10" s="1">
        <f t="shared" ca="1" si="0"/>
        <v>0</v>
      </c>
    </row>
    <row r="11" spans="1:23">
      <c r="A11" s="2" t="s">
        <v>3</v>
      </c>
      <c r="B11" s="2" t="s">
        <v>4</v>
      </c>
      <c r="C11" s="2" t="s">
        <v>13</v>
      </c>
      <c r="D11" s="13">
        <f t="shared" ca="1" si="1"/>
        <v>0</v>
      </c>
      <c r="E11" s="13">
        <f t="shared" ca="1" si="0"/>
        <v>0</v>
      </c>
      <c r="F11" s="13">
        <f t="shared" ca="1" si="0"/>
        <v>0</v>
      </c>
      <c r="G11" s="13">
        <f t="shared" ca="1" si="0"/>
        <v>437</v>
      </c>
      <c r="H11" s="13">
        <f t="shared" ca="1" si="0"/>
        <v>130226</v>
      </c>
      <c r="I11" s="13">
        <f t="shared" ca="1" si="0"/>
        <v>16</v>
      </c>
      <c r="J11" s="13">
        <f t="shared" ca="1" si="0"/>
        <v>4768</v>
      </c>
      <c r="K11" s="13">
        <f t="shared" ca="1" si="0"/>
        <v>4529.5999999999995</v>
      </c>
      <c r="L11" s="13">
        <f t="shared" ca="1" si="0"/>
        <v>115</v>
      </c>
      <c r="M11" s="13">
        <f t="shared" ca="1" si="0"/>
        <v>34270</v>
      </c>
      <c r="N11" s="13">
        <f t="shared" ca="1" si="0"/>
        <v>22</v>
      </c>
      <c r="O11" s="1">
        <f t="shared" ca="1" si="0"/>
        <v>6556</v>
      </c>
      <c r="P11" s="1">
        <f t="shared" ca="1" si="0"/>
        <v>4935.3999999999996</v>
      </c>
      <c r="Q11" s="1">
        <f t="shared" ca="1" si="0"/>
        <v>179</v>
      </c>
      <c r="R11" s="1">
        <f t="shared" ca="1" si="0"/>
        <v>53342</v>
      </c>
      <c r="S11" s="1">
        <f t="shared" ca="1" si="0"/>
        <v>0</v>
      </c>
      <c r="T11" s="1">
        <f t="shared" ca="1" si="0"/>
        <v>0</v>
      </c>
      <c r="U11" s="1">
        <f t="shared" ca="1" si="0"/>
        <v>0</v>
      </c>
      <c r="V11" s="1">
        <f t="shared" ca="1" si="0"/>
        <v>0</v>
      </c>
      <c r="W11" s="1">
        <f t="shared" ca="1" si="0"/>
        <v>0</v>
      </c>
    </row>
    <row r="12" spans="1:23">
      <c r="A12" s="2" t="s">
        <v>3</v>
      </c>
      <c r="B12" s="2" t="s">
        <v>4</v>
      </c>
      <c r="C12" s="2" t="s">
        <v>14</v>
      </c>
      <c r="D12" s="13">
        <f t="shared" ca="1" si="1"/>
        <v>0</v>
      </c>
      <c r="E12" s="13">
        <f t="shared" ca="1" si="0"/>
        <v>0</v>
      </c>
      <c r="F12" s="13">
        <f t="shared" ca="1" si="0"/>
        <v>0</v>
      </c>
      <c r="G12" s="13">
        <f t="shared" ca="1" si="0"/>
        <v>0</v>
      </c>
      <c r="H12" s="13">
        <f t="shared" ca="1" si="0"/>
        <v>0</v>
      </c>
      <c r="I12" s="13">
        <f t="shared" ca="1" si="0"/>
        <v>1</v>
      </c>
      <c r="J12" s="13">
        <f t="shared" ca="1" si="0"/>
        <v>298</v>
      </c>
      <c r="K12" s="13">
        <f t="shared" ca="1" si="0"/>
        <v>238</v>
      </c>
      <c r="L12" s="13">
        <f t="shared" ca="1" si="0"/>
        <v>154</v>
      </c>
      <c r="M12" s="13">
        <f t="shared" ca="1" si="0"/>
        <v>45892</v>
      </c>
      <c r="N12" s="13">
        <f t="shared" ca="1" si="0"/>
        <v>14</v>
      </c>
      <c r="O12" s="1">
        <f t="shared" ca="1" si="0"/>
        <v>4172</v>
      </c>
      <c r="P12" s="1">
        <f t="shared" ca="1" si="0"/>
        <v>2771</v>
      </c>
      <c r="Q12" s="1">
        <f t="shared" ca="1" si="0"/>
        <v>183</v>
      </c>
      <c r="R12" s="1">
        <f t="shared" ca="1" si="0"/>
        <v>54534</v>
      </c>
      <c r="S12" s="1">
        <f t="shared" ca="1" si="0"/>
        <v>0</v>
      </c>
      <c r="T12" s="1">
        <f t="shared" ca="1" si="0"/>
        <v>0</v>
      </c>
      <c r="U12" s="1">
        <f t="shared" ca="1" si="0"/>
        <v>0</v>
      </c>
      <c r="V12" s="1">
        <f t="shared" ca="1" si="0"/>
        <v>0</v>
      </c>
      <c r="W12" s="1">
        <f t="shared" ca="1" si="0"/>
        <v>0</v>
      </c>
    </row>
    <row r="13" spans="1:23">
      <c r="A13" s="2" t="s">
        <v>3</v>
      </c>
      <c r="B13" s="2" t="s">
        <v>4</v>
      </c>
      <c r="C13" s="2" t="s">
        <v>15</v>
      </c>
      <c r="D13" s="13">
        <f t="shared" ca="1" si="1"/>
        <v>0</v>
      </c>
      <c r="E13" s="13">
        <f t="shared" ca="1" si="0"/>
        <v>0</v>
      </c>
      <c r="F13" s="13">
        <f t="shared" ca="1" si="0"/>
        <v>0</v>
      </c>
      <c r="G13" s="13">
        <f t="shared" ca="1" si="0"/>
        <v>0</v>
      </c>
      <c r="H13" s="13">
        <f t="shared" ca="1" si="0"/>
        <v>0</v>
      </c>
      <c r="I13" s="13">
        <f t="shared" ca="1" si="0"/>
        <v>0</v>
      </c>
      <c r="J13" s="13">
        <f t="shared" ca="1" si="0"/>
        <v>0</v>
      </c>
      <c r="K13" s="13">
        <f t="shared" ca="1" si="0"/>
        <v>0</v>
      </c>
      <c r="L13" s="13">
        <f t="shared" ca="1" si="0"/>
        <v>174</v>
      </c>
      <c r="M13" s="13">
        <f t="shared" ca="1" si="0"/>
        <v>51852</v>
      </c>
      <c r="N13" s="13">
        <f t="shared" ca="1" si="0"/>
        <v>27</v>
      </c>
      <c r="O13" s="1">
        <f t="shared" ca="1" si="0"/>
        <v>8046</v>
      </c>
      <c r="P13" s="1">
        <f t="shared" ca="1" si="0"/>
        <v>7207.4</v>
      </c>
      <c r="Q13" s="1">
        <f t="shared" ca="1" si="0"/>
        <v>183</v>
      </c>
      <c r="R13" s="1">
        <f t="shared" ca="1" si="0"/>
        <v>54534</v>
      </c>
      <c r="S13" s="1">
        <f t="shared" ca="1" si="0"/>
        <v>0</v>
      </c>
      <c r="T13" s="1">
        <f t="shared" ca="1" si="0"/>
        <v>0</v>
      </c>
      <c r="U13" s="1">
        <f t="shared" ca="1" si="0"/>
        <v>0</v>
      </c>
      <c r="V13" s="1">
        <f t="shared" ca="1" si="0"/>
        <v>0</v>
      </c>
      <c r="W13" s="1">
        <f t="shared" ca="1" si="0"/>
        <v>0</v>
      </c>
    </row>
    <row r="14" spans="1:23">
      <c r="A14" s="2" t="s">
        <v>3</v>
      </c>
      <c r="B14" s="2" t="s">
        <v>4</v>
      </c>
      <c r="C14" s="2" t="s">
        <v>16</v>
      </c>
      <c r="D14" s="13">
        <f t="shared" ca="1" si="1"/>
        <v>0</v>
      </c>
      <c r="E14" s="13">
        <f t="shared" ca="1" si="0"/>
        <v>0</v>
      </c>
      <c r="F14" s="13">
        <f t="shared" ca="1" si="0"/>
        <v>0</v>
      </c>
      <c r="G14" s="13">
        <f t="shared" ca="1" si="0"/>
        <v>0</v>
      </c>
      <c r="H14" s="13">
        <f t="shared" ca="1" si="0"/>
        <v>0</v>
      </c>
      <c r="I14" s="13">
        <f t="shared" ca="1" si="0"/>
        <v>1</v>
      </c>
      <c r="J14" s="13">
        <f t="shared" ca="1" si="0"/>
        <v>298</v>
      </c>
      <c r="K14" s="13">
        <f t="shared" ca="1" si="0"/>
        <v>238</v>
      </c>
      <c r="L14" s="13">
        <f t="shared" ca="1" si="0"/>
        <v>148</v>
      </c>
      <c r="M14" s="13">
        <f t="shared" ca="1" si="0"/>
        <v>44104</v>
      </c>
      <c r="N14" s="13">
        <f t="shared" ca="1" si="0"/>
        <v>27</v>
      </c>
      <c r="O14" s="1">
        <f t="shared" ca="1" si="0"/>
        <v>8046</v>
      </c>
      <c r="P14" s="1">
        <f t="shared" ca="1" si="0"/>
        <v>6496</v>
      </c>
      <c r="Q14" s="1">
        <f t="shared" ca="1" si="0"/>
        <v>166</v>
      </c>
      <c r="R14" s="1">
        <f t="shared" ca="1" si="0"/>
        <v>49468</v>
      </c>
      <c r="S14" s="1">
        <f t="shared" ca="1" si="0"/>
        <v>0</v>
      </c>
      <c r="T14" s="1">
        <f t="shared" ca="1" si="0"/>
        <v>0</v>
      </c>
      <c r="U14" s="1">
        <f t="shared" ca="1" si="0"/>
        <v>0</v>
      </c>
      <c r="V14" s="1">
        <f t="shared" ca="1" si="0"/>
        <v>0</v>
      </c>
      <c r="W14" s="1">
        <f t="shared" ca="1" si="0"/>
        <v>0</v>
      </c>
    </row>
    <row r="15" spans="1:23">
      <c r="A15" s="2" t="s">
        <v>3</v>
      </c>
      <c r="B15" s="2" t="s">
        <v>4</v>
      </c>
      <c r="C15" s="2" t="s">
        <v>17</v>
      </c>
      <c r="D15" s="13">
        <f t="shared" ca="1" si="1"/>
        <v>0</v>
      </c>
      <c r="E15" s="13">
        <f t="shared" ca="1" si="0"/>
        <v>0</v>
      </c>
      <c r="F15" s="13">
        <f t="shared" ca="1" si="0"/>
        <v>0</v>
      </c>
      <c r="G15" s="13">
        <f t="shared" ca="1" si="0"/>
        <v>192</v>
      </c>
      <c r="H15" s="13">
        <f t="shared" ca="1" si="0"/>
        <v>76416</v>
      </c>
      <c r="I15" s="13">
        <f t="shared" ca="1" si="0"/>
        <v>9</v>
      </c>
      <c r="J15" s="13">
        <f t="shared" ca="1" si="0"/>
        <v>3582</v>
      </c>
      <c r="K15" s="13">
        <f t="shared" ca="1" si="0"/>
        <v>3243</v>
      </c>
      <c r="L15" s="13">
        <f t="shared" ca="1" si="0"/>
        <v>52</v>
      </c>
      <c r="M15" s="13">
        <f t="shared" ca="1" si="0"/>
        <v>20696</v>
      </c>
      <c r="N15" s="13">
        <f t="shared" ca="1" si="0"/>
        <v>11</v>
      </c>
      <c r="O15" s="1">
        <f t="shared" ca="1" si="0"/>
        <v>4378</v>
      </c>
      <c r="P15" s="1">
        <f t="shared" ca="1" si="0"/>
        <v>3860</v>
      </c>
      <c r="Q15" s="1">
        <f t="shared" ca="1" si="0"/>
        <v>61</v>
      </c>
      <c r="R15" s="1">
        <f t="shared" ca="1" si="0"/>
        <v>24278</v>
      </c>
      <c r="S15" s="1">
        <f t="shared" ca="1" si="0"/>
        <v>0</v>
      </c>
      <c r="T15" s="1">
        <f t="shared" ca="1" si="0"/>
        <v>0</v>
      </c>
      <c r="U15" s="1">
        <f t="shared" ca="1" si="0"/>
        <v>0</v>
      </c>
      <c r="V15" s="1">
        <f t="shared" ca="1" si="0"/>
        <v>0</v>
      </c>
      <c r="W15" s="1">
        <f t="shared" ca="1" si="0"/>
        <v>0</v>
      </c>
    </row>
    <row r="16" spans="1:23">
      <c r="A16" s="2" t="s">
        <v>3</v>
      </c>
      <c r="B16" s="2" t="s">
        <v>4</v>
      </c>
      <c r="C16" s="2" t="s">
        <v>18</v>
      </c>
      <c r="D16" s="13">
        <f t="shared" ca="1" si="1"/>
        <v>0</v>
      </c>
      <c r="E16" s="13">
        <f t="shared" ca="1" si="0"/>
        <v>0</v>
      </c>
      <c r="F16" s="13">
        <f t="shared" ca="1" si="0"/>
        <v>0</v>
      </c>
      <c r="G16" s="13">
        <f t="shared" ca="1" si="0"/>
        <v>209</v>
      </c>
      <c r="H16" s="13">
        <f t="shared" ca="1" si="0"/>
        <v>83182</v>
      </c>
      <c r="I16" s="13">
        <f t="shared" ca="1" si="0"/>
        <v>1</v>
      </c>
      <c r="J16" s="13">
        <f t="shared" ca="1" si="0"/>
        <v>398</v>
      </c>
      <c r="K16" s="13">
        <f t="shared" ca="1" si="0"/>
        <v>398</v>
      </c>
      <c r="L16" s="13">
        <f t="shared" ca="1" si="0"/>
        <v>66</v>
      </c>
      <c r="M16" s="13">
        <f t="shared" ref="M16:W25" ca="1" si="2">SUMIFS(INDIRECT("数据表["&amp;M$2&amp;"]"),INDIRECT("数据表["&amp;$C$2&amp;"]"),$C16,INDIRECT("数据表[类别]"),$B16,INDIRECT("数据表[年月]"),"2013"&amp;TEXT(INT((COLUMN()-4)/5)+1,"00"))</f>
        <v>26268</v>
      </c>
      <c r="N16" s="13">
        <f t="shared" ca="1" si="2"/>
        <v>13</v>
      </c>
      <c r="O16" s="1">
        <f t="shared" ca="1" si="2"/>
        <v>5174</v>
      </c>
      <c r="P16" s="1">
        <f t="shared" ca="1" si="2"/>
        <v>4378</v>
      </c>
      <c r="Q16" s="1">
        <f t="shared" ca="1" si="2"/>
        <v>65</v>
      </c>
      <c r="R16" s="1">
        <f t="shared" ca="1" si="2"/>
        <v>25870</v>
      </c>
      <c r="S16" s="1">
        <f t="shared" ca="1" si="2"/>
        <v>0</v>
      </c>
      <c r="T16" s="1">
        <f t="shared" ca="1" si="2"/>
        <v>0</v>
      </c>
      <c r="U16" s="1">
        <f t="shared" ca="1" si="2"/>
        <v>0</v>
      </c>
      <c r="V16" s="1">
        <f t="shared" ca="1" si="2"/>
        <v>0</v>
      </c>
      <c r="W16" s="1">
        <f t="shared" ca="1" si="2"/>
        <v>0</v>
      </c>
    </row>
    <row r="17" spans="1:23" ht="25.5">
      <c r="A17" s="2" t="s">
        <v>3</v>
      </c>
      <c r="B17" s="2" t="s">
        <v>4</v>
      </c>
      <c r="C17" s="2" t="s">
        <v>19</v>
      </c>
      <c r="D17" s="13">
        <f t="shared" ca="1" si="1"/>
        <v>0</v>
      </c>
      <c r="E17" s="13">
        <f t="shared" ca="1" si="1"/>
        <v>0</v>
      </c>
      <c r="F17" s="13">
        <f t="shared" ca="1" si="1"/>
        <v>0</v>
      </c>
      <c r="G17" s="13">
        <f t="shared" ca="1" si="1"/>
        <v>192</v>
      </c>
      <c r="H17" s="13">
        <f t="shared" ca="1" si="1"/>
        <v>76416</v>
      </c>
      <c r="I17" s="13">
        <f t="shared" ca="1" si="1"/>
        <v>1</v>
      </c>
      <c r="J17" s="13">
        <f t="shared" ca="1" si="1"/>
        <v>398</v>
      </c>
      <c r="K17" s="13">
        <f t="shared" ca="1" si="1"/>
        <v>199</v>
      </c>
      <c r="L17" s="13">
        <f t="shared" ca="1" si="1"/>
        <v>60</v>
      </c>
      <c r="M17" s="13">
        <f t="shared" ca="1" si="1"/>
        <v>23880</v>
      </c>
      <c r="N17" s="13">
        <f t="shared" ca="1" si="1"/>
        <v>14</v>
      </c>
      <c r="O17" s="1">
        <f t="shared" ca="1" si="1"/>
        <v>5572</v>
      </c>
      <c r="P17" s="1">
        <f t="shared" ca="1" si="1"/>
        <v>4807</v>
      </c>
      <c r="Q17" s="1">
        <f t="shared" ca="1" si="1"/>
        <v>58</v>
      </c>
      <c r="R17" s="1">
        <f t="shared" ca="1" si="1"/>
        <v>23084</v>
      </c>
      <c r="S17" s="1">
        <f t="shared" ca="1" si="1"/>
        <v>0</v>
      </c>
      <c r="T17" s="1">
        <f t="shared" ca="1" si="2"/>
        <v>0</v>
      </c>
      <c r="U17" s="1">
        <f t="shared" ca="1" si="2"/>
        <v>0</v>
      </c>
      <c r="V17" s="1">
        <f t="shared" ca="1" si="2"/>
        <v>0</v>
      </c>
      <c r="W17" s="1">
        <f t="shared" ca="1" si="2"/>
        <v>0</v>
      </c>
    </row>
    <row r="18" spans="1:23">
      <c r="A18" s="2" t="s">
        <v>3</v>
      </c>
      <c r="B18" s="2" t="s">
        <v>4</v>
      </c>
      <c r="C18" s="2" t="s">
        <v>20</v>
      </c>
      <c r="D18" s="13">
        <f t="shared" ca="1" si="1"/>
        <v>0</v>
      </c>
      <c r="E18" s="13">
        <f t="shared" ca="1" si="1"/>
        <v>0</v>
      </c>
      <c r="F18" s="13">
        <f t="shared" ca="1" si="1"/>
        <v>0</v>
      </c>
      <c r="G18" s="13">
        <f t="shared" ca="1" si="1"/>
        <v>0</v>
      </c>
      <c r="H18" s="13">
        <f t="shared" ca="1" si="1"/>
        <v>0</v>
      </c>
      <c r="I18" s="13">
        <f t="shared" ca="1" si="1"/>
        <v>0</v>
      </c>
      <c r="J18" s="13">
        <f t="shared" ca="1" si="1"/>
        <v>0</v>
      </c>
      <c r="K18" s="13">
        <f t="shared" ca="1" si="1"/>
        <v>0</v>
      </c>
      <c r="L18" s="13">
        <f t="shared" ca="1" si="1"/>
        <v>0</v>
      </c>
      <c r="M18" s="13">
        <f t="shared" ca="1" si="1"/>
        <v>0</v>
      </c>
      <c r="N18" s="13">
        <f t="shared" ca="1" si="1"/>
        <v>0</v>
      </c>
      <c r="O18" s="1">
        <f t="shared" ca="1" si="1"/>
        <v>0</v>
      </c>
      <c r="P18" s="1">
        <f t="shared" ca="1" si="1"/>
        <v>0</v>
      </c>
      <c r="Q18" s="1">
        <f t="shared" ca="1" si="1"/>
        <v>114</v>
      </c>
      <c r="R18" s="1">
        <f t="shared" ca="1" si="1"/>
        <v>37392</v>
      </c>
      <c r="S18" s="1">
        <f t="shared" ca="1" si="1"/>
        <v>0</v>
      </c>
      <c r="T18" s="1">
        <f t="shared" ca="1" si="2"/>
        <v>0</v>
      </c>
      <c r="U18" s="1">
        <f t="shared" ca="1" si="2"/>
        <v>0</v>
      </c>
      <c r="V18" s="1">
        <f t="shared" ca="1" si="2"/>
        <v>0</v>
      </c>
      <c r="W18" s="1">
        <f t="shared" ca="1" si="2"/>
        <v>0</v>
      </c>
    </row>
    <row r="19" spans="1:23" ht="25.5">
      <c r="A19" s="2" t="s">
        <v>3</v>
      </c>
      <c r="B19" s="2" t="s">
        <v>4</v>
      </c>
      <c r="C19" s="2" t="s">
        <v>21</v>
      </c>
      <c r="D19" s="13">
        <f t="shared" ca="1" si="1"/>
        <v>0</v>
      </c>
      <c r="E19" s="13">
        <f t="shared" ca="1" si="1"/>
        <v>0</v>
      </c>
      <c r="F19" s="13">
        <f t="shared" ca="1" si="1"/>
        <v>0</v>
      </c>
      <c r="G19" s="13">
        <f t="shared" ca="1" si="1"/>
        <v>0</v>
      </c>
      <c r="H19" s="13">
        <f t="shared" ca="1" si="1"/>
        <v>0</v>
      </c>
      <c r="I19" s="13">
        <f t="shared" ca="1" si="1"/>
        <v>0</v>
      </c>
      <c r="J19" s="13">
        <f t="shared" ca="1" si="1"/>
        <v>0</v>
      </c>
      <c r="K19" s="13">
        <f t="shared" ca="1" si="1"/>
        <v>0</v>
      </c>
      <c r="L19" s="13">
        <f t="shared" ca="1" si="1"/>
        <v>0</v>
      </c>
      <c r="M19" s="13">
        <f t="shared" ca="1" si="1"/>
        <v>0</v>
      </c>
      <c r="N19" s="13">
        <f t="shared" ca="1" si="1"/>
        <v>0</v>
      </c>
      <c r="O19" s="1">
        <f t="shared" ca="1" si="1"/>
        <v>0</v>
      </c>
      <c r="P19" s="1">
        <f t="shared" ca="1" si="1"/>
        <v>0</v>
      </c>
      <c r="Q19" s="1">
        <f t="shared" ca="1" si="1"/>
        <v>0</v>
      </c>
      <c r="R19" s="1">
        <f t="shared" ca="1" si="1"/>
        <v>0</v>
      </c>
      <c r="S19" s="1">
        <f t="shared" ca="1" si="1"/>
        <v>0</v>
      </c>
      <c r="T19" s="1">
        <f t="shared" ca="1" si="2"/>
        <v>0</v>
      </c>
      <c r="U19" s="1">
        <f t="shared" ca="1" si="2"/>
        <v>0</v>
      </c>
      <c r="V19" s="1">
        <f t="shared" ca="1" si="2"/>
        <v>0</v>
      </c>
      <c r="W19" s="1">
        <f t="shared" ca="1" si="2"/>
        <v>0</v>
      </c>
    </row>
    <row r="20" spans="1:23">
      <c r="A20" s="2" t="s">
        <v>3</v>
      </c>
      <c r="B20" s="2" t="s">
        <v>4</v>
      </c>
      <c r="C20" s="2" t="s">
        <v>22</v>
      </c>
      <c r="D20" s="13">
        <f t="shared" ca="1" si="1"/>
        <v>0</v>
      </c>
      <c r="E20" s="13">
        <f t="shared" ca="1" si="1"/>
        <v>0</v>
      </c>
      <c r="F20" s="13">
        <f t="shared" ca="1" si="1"/>
        <v>0</v>
      </c>
      <c r="G20" s="13">
        <f t="shared" ca="1" si="1"/>
        <v>0</v>
      </c>
      <c r="H20" s="13">
        <f t="shared" ca="1" si="1"/>
        <v>0</v>
      </c>
      <c r="I20" s="13">
        <f t="shared" ca="1" si="1"/>
        <v>0</v>
      </c>
      <c r="J20" s="13">
        <f t="shared" ca="1" si="1"/>
        <v>0</v>
      </c>
      <c r="K20" s="13">
        <f t="shared" ca="1" si="1"/>
        <v>0</v>
      </c>
      <c r="L20" s="13">
        <f t="shared" ca="1" si="1"/>
        <v>0</v>
      </c>
      <c r="M20" s="13">
        <f t="shared" ca="1" si="1"/>
        <v>0</v>
      </c>
      <c r="N20" s="13">
        <f t="shared" ca="1" si="1"/>
        <v>1</v>
      </c>
      <c r="O20" s="1">
        <f t="shared" ca="1" si="1"/>
        <v>328</v>
      </c>
      <c r="P20" s="1">
        <f t="shared" ca="1" si="1"/>
        <v>328</v>
      </c>
      <c r="Q20" s="1">
        <f t="shared" ca="1" si="1"/>
        <v>155</v>
      </c>
      <c r="R20" s="1">
        <f t="shared" ca="1" si="1"/>
        <v>50840</v>
      </c>
      <c r="S20" s="1">
        <f t="shared" ca="1" si="1"/>
        <v>0</v>
      </c>
      <c r="T20" s="1">
        <f t="shared" ca="1" si="2"/>
        <v>0</v>
      </c>
      <c r="U20" s="1">
        <f t="shared" ca="1" si="2"/>
        <v>0</v>
      </c>
      <c r="V20" s="1">
        <f t="shared" ca="1" si="2"/>
        <v>0</v>
      </c>
      <c r="W20" s="1">
        <f t="shared" ca="1" si="2"/>
        <v>0</v>
      </c>
    </row>
    <row r="21" spans="1:23">
      <c r="A21" s="2" t="s">
        <v>3</v>
      </c>
      <c r="B21" s="2" t="s">
        <v>4</v>
      </c>
      <c r="C21" s="2" t="s">
        <v>23</v>
      </c>
      <c r="D21" s="13">
        <f t="shared" ca="1" si="1"/>
        <v>0</v>
      </c>
      <c r="E21" s="13">
        <f t="shared" ca="1" si="1"/>
        <v>0</v>
      </c>
      <c r="F21" s="13">
        <f t="shared" ca="1" si="1"/>
        <v>0</v>
      </c>
      <c r="G21" s="13">
        <f t="shared" ca="1" si="1"/>
        <v>0</v>
      </c>
      <c r="H21" s="13">
        <f t="shared" ca="1" si="1"/>
        <v>0</v>
      </c>
      <c r="I21" s="13">
        <f t="shared" ca="1" si="1"/>
        <v>0</v>
      </c>
      <c r="J21" s="13">
        <f t="shared" ca="1" si="1"/>
        <v>0</v>
      </c>
      <c r="K21" s="13">
        <f t="shared" ca="1" si="1"/>
        <v>0</v>
      </c>
      <c r="L21" s="13">
        <f t="shared" ca="1" si="1"/>
        <v>0</v>
      </c>
      <c r="M21" s="13">
        <f t="shared" ca="1" si="1"/>
        <v>0</v>
      </c>
      <c r="N21" s="13">
        <f t="shared" ca="1" si="1"/>
        <v>0</v>
      </c>
      <c r="O21" s="1">
        <f t="shared" ca="1" si="1"/>
        <v>0</v>
      </c>
      <c r="P21" s="1">
        <f t="shared" ca="1" si="1"/>
        <v>0</v>
      </c>
      <c r="Q21" s="1">
        <f t="shared" ca="1" si="1"/>
        <v>0</v>
      </c>
      <c r="R21" s="1">
        <f t="shared" ca="1" si="1"/>
        <v>0</v>
      </c>
      <c r="S21" s="1">
        <f t="shared" ca="1" si="1"/>
        <v>0</v>
      </c>
      <c r="T21" s="1">
        <f t="shared" ca="1" si="2"/>
        <v>0</v>
      </c>
      <c r="U21" s="1">
        <f t="shared" ca="1" si="2"/>
        <v>0</v>
      </c>
      <c r="V21" s="1">
        <f t="shared" ca="1" si="2"/>
        <v>0</v>
      </c>
      <c r="W21" s="1">
        <f t="shared" ca="1" si="2"/>
        <v>0</v>
      </c>
    </row>
    <row r="22" spans="1:23" ht="25.5">
      <c r="A22" s="2" t="s">
        <v>3</v>
      </c>
      <c r="B22" s="2" t="s">
        <v>4</v>
      </c>
      <c r="C22" s="2" t="s">
        <v>24</v>
      </c>
      <c r="D22" s="13">
        <f t="shared" ca="1" si="1"/>
        <v>0</v>
      </c>
      <c r="E22" s="13">
        <f t="shared" ca="1" si="1"/>
        <v>0</v>
      </c>
      <c r="F22" s="13">
        <f t="shared" ca="1" si="1"/>
        <v>0</v>
      </c>
      <c r="G22" s="13">
        <f t="shared" ca="1" si="1"/>
        <v>0</v>
      </c>
      <c r="H22" s="13">
        <f t="shared" ca="1" si="1"/>
        <v>0</v>
      </c>
      <c r="I22" s="13">
        <f t="shared" ca="1" si="1"/>
        <v>0</v>
      </c>
      <c r="J22" s="13">
        <f t="shared" ca="1" si="1"/>
        <v>0</v>
      </c>
      <c r="K22" s="13">
        <f t="shared" ca="1" si="1"/>
        <v>0</v>
      </c>
      <c r="L22" s="13">
        <f t="shared" ca="1" si="1"/>
        <v>0</v>
      </c>
      <c r="M22" s="13">
        <f t="shared" ca="1" si="1"/>
        <v>0</v>
      </c>
      <c r="N22" s="13">
        <f t="shared" ca="1" si="1"/>
        <v>0</v>
      </c>
      <c r="O22" s="1">
        <f t="shared" ca="1" si="1"/>
        <v>0</v>
      </c>
      <c r="P22" s="1">
        <f t="shared" ca="1" si="1"/>
        <v>0</v>
      </c>
      <c r="Q22" s="1">
        <f t="shared" ca="1" si="1"/>
        <v>0</v>
      </c>
      <c r="R22" s="1">
        <f t="shared" ca="1" si="1"/>
        <v>0</v>
      </c>
      <c r="S22" s="1">
        <f t="shared" ca="1" si="1"/>
        <v>1</v>
      </c>
      <c r="T22" s="1">
        <f t="shared" ca="1" si="2"/>
        <v>328</v>
      </c>
      <c r="U22" s="1">
        <f t="shared" ca="1" si="2"/>
        <v>164</v>
      </c>
      <c r="V22" s="1">
        <f t="shared" ca="1" si="2"/>
        <v>51</v>
      </c>
      <c r="W22" s="1">
        <f t="shared" ca="1" si="2"/>
        <v>16728</v>
      </c>
    </row>
    <row r="23" spans="1:23">
      <c r="A23" s="2" t="s">
        <v>3</v>
      </c>
      <c r="B23" s="2" t="s">
        <v>4</v>
      </c>
      <c r="C23" s="2" t="s">
        <v>25</v>
      </c>
      <c r="D23" s="13">
        <f t="shared" ca="1" si="1"/>
        <v>0</v>
      </c>
      <c r="E23" s="13">
        <f t="shared" ca="1" si="1"/>
        <v>0</v>
      </c>
      <c r="F23" s="13">
        <f t="shared" ca="1" si="1"/>
        <v>0</v>
      </c>
      <c r="G23" s="13">
        <f t="shared" ca="1" si="1"/>
        <v>0</v>
      </c>
      <c r="H23" s="13">
        <f t="shared" ca="1" si="1"/>
        <v>0</v>
      </c>
      <c r="I23" s="13">
        <f t="shared" ca="1" si="1"/>
        <v>0</v>
      </c>
      <c r="J23" s="13">
        <f t="shared" ca="1" si="1"/>
        <v>0</v>
      </c>
      <c r="K23" s="13">
        <f t="shared" ca="1" si="1"/>
        <v>0</v>
      </c>
      <c r="L23" s="13">
        <f t="shared" ca="1" si="1"/>
        <v>0</v>
      </c>
      <c r="M23" s="13">
        <f t="shared" ca="1" si="1"/>
        <v>0</v>
      </c>
      <c r="N23" s="13">
        <f t="shared" ca="1" si="1"/>
        <v>0</v>
      </c>
      <c r="O23" s="1">
        <f t="shared" ca="1" si="1"/>
        <v>0</v>
      </c>
      <c r="P23" s="1">
        <f t="shared" ca="1" si="1"/>
        <v>0</v>
      </c>
      <c r="Q23" s="1">
        <f t="shared" ca="1" si="1"/>
        <v>0</v>
      </c>
      <c r="R23" s="1">
        <f t="shared" ca="1" si="1"/>
        <v>0</v>
      </c>
      <c r="S23" s="1">
        <f t="shared" ca="1" si="1"/>
        <v>0</v>
      </c>
      <c r="T23" s="1">
        <f t="shared" ca="1" si="2"/>
        <v>0</v>
      </c>
      <c r="U23" s="1">
        <f t="shared" ca="1" si="2"/>
        <v>0</v>
      </c>
      <c r="V23" s="1">
        <f t="shared" ca="1" si="2"/>
        <v>32</v>
      </c>
      <c r="W23" s="1">
        <f t="shared" ca="1" si="2"/>
        <v>10496</v>
      </c>
    </row>
    <row r="24" spans="1:23">
      <c r="A24" s="2" t="s">
        <v>3</v>
      </c>
      <c r="B24" s="2" t="s">
        <v>4</v>
      </c>
      <c r="C24" s="2" t="s">
        <v>26</v>
      </c>
      <c r="D24" s="13">
        <f t="shared" ca="1" si="1"/>
        <v>0</v>
      </c>
      <c r="E24" s="13">
        <f t="shared" ca="1" si="1"/>
        <v>0</v>
      </c>
      <c r="F24" s="13">
        <f t="shared" ca="1" si="1"/>
        <v>0</v>
      </c>
      <c r="G24" s="13">
        <f t="shared" ca="1" si="1"/>
        <v>0</v>
      </c>
      <c r="H24" s="13">
        <f t="shared" ca="1" si="1"/>
        <v>0</v>
      </c>
      <c r="I24" s="13">
        <f t="shared" ca="1" si="1"/>
        <v>0</v>
      </c>
      <c r="J24" s="13">
        <f t="shared" ca="1" si="1"/>
        <v>0</v>
      </c>
      <c r="K24" s="13">
        <f t="shared" ca="1" si="1"/>
        <v>0</v>
      </c>
      <c r="L24" s="13">
        <f t="shared" ca="1" si="1"/>
        <v>0</v>
      </c>
      <c r="M24" s="13">
        <f t="shared" ca="1" si="1"/>
        <v>0</v>
      </c>
      <c r="N24" s="13">
        <f t="shared" ca="1" si="1"/>
        <v>0</v>
      </c>
      <c r="O24" s="1">
        <f t="shared" ca="1" si="1"/>
        <v>0</v>
      </c>
      <c r="P24" s="1">
        <f t="shared" ca="1" si="1"/>
        <v>0</v>
      </c>
      <c r="Q24" s="1">
        <f t="shared" ca="1" si="1"/>
        <v>0</v>
      </c>
      <c r="R24" s="1">
        <f t="shared" ca="1" si="1"/>
        <v>0</v>
      </c>
      <c r="S24" s="1">
        <f t="shared" ca="1" si="1"/>
        <v>3</v>
      </c>
      <c r="T24" s="1">
        <f t="shared" ca="1" si="2"/>
        <v>744</v>
      </c>
      <c r="U24" s="1">
        <f t="shared" ca="1" si="2"/>
        <v>614</v>
      </c>
      <c r="V24" s="1">
        <f t="shared" ca="1" si="2"/>
        <v>86</v>
      </c>
      <c r="W24" s="1">
        <f t="shared" ca="1" si="2"/>
        <v>21328</v>
      </c>
    </row>
    <row r="25" spans="1:23" ht="25.5">
      <c r="A25" s="2" t="s">
        <v>3</v>
      </c>
      <c r="B25" s="2" t="s">
        <v>4</v>
      </c>
      <c r="C25" s="2" t="s">
        <v>27</v>
      </c>
      <c r="D25" s="13">
        <f t="shared" ca="1" si="1"/>
        <v>0</v>
      </c>
      <c r="E25" s="13">
        <f t="shared" ca="1" si="1"/>
        <v>0</v>
      </c>
      <c r="F25" s="13">
        <f t="shared" ca="1" si="1"/>
        <v>0</v>
      </c>
      <c r="G25" s="13">
        <f t="shared" ca="1" si="1"/>
        <v>0</v>
      </c>
      <c r="H25" s="13">
        <f t="shared" ca="1" si="1"/>
        <v>0</v>
      </c>
      <c r="I25" s="13">
        <f t="shared" ca="1" si="1"/>
        <v>0</v>
      </c>
      <c r="J25" s="13">
        <f t="shared" ca="1" si="1"/>
        <v>0</v>
      </c>
      <c r="K25" s="13">
        <f t="shared" ca="1" si="1"/>
        <v>0</v>
      </c>
      <c r="L25" s="13">
        <f t="shared" ca="1" si="1"/>
        <v>0</v>
      </c>
      <c r="M25" s="13">
        <f t="shared" ca="1" si="1"/>
        <v>0</v>
      </c>
      <c r="N25" s="13">
        <f t="shared" ca="1" si="1"/>
        <v>0</v>
      </c>
      <c r="O25" s="1">
        <f t="shared" ca="1" si="1"/>
        <v>0</v>
      </c>
      <c r="P25" s="1">
        <f t="shared" ca="1" si="1"/>
        <v>0</v>
      </c>
      <c r="Q25" s="1">
        <f t="shared" ca="1" si="1"/>
        <v>0</v>
      </c>
      <c r="R25" s="1">
        <f t="shared" ca="1" si="1"/>
        <v>0</v>
      </c>
      <c r="S25" s="1">
        <f t="shared" ca="1" si="1"/>
        <v>1</v>
      </c>
      <c r="T25" s="1">
        <f t="shared" ca="1" si="2"/>
        <v>248</v>
      </c>
      <c r="U25" s="1">
        <f t="shared" ca="1" si="2"/>
        <v>178</v>
      </c>
      <c r="V25" s="1">
        <f t="shared" ca="1" si="2"/>
        <v>85</v>
      </c>
      <c r="W25" s="1">
        <f t="shared" ca="1" si="2"/>
        <v>21080</v>
      </c>
    </row>
  </sheetData>
  <mergeCells count="4">
    <mergeCell ref="D1:H1"/>
    <mergeCell ref="I1:M1"/>
    <mergeCell ref="N1:R1"/>
    <mergeCell ref="S1:W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showGridLines="0" workbookViewId="0">
      <pane xSplit="4" ySplit="1" topLeftCell="E14" activePane="bottomRight" state="frozen"/>
      <selection pane="topRight" activeCell="K1" sqref="K1"/>
      <selection pane="bottomLeft" activeCell="A2" sqref="A2"/>
      <selection pane="bottomRight" activeCell="M33" sqref="M33"/>
    </sheetView>
  </sheetViews>
  <sheetFormatPr defaultRowHeight="16.5"/>
  <cols>
    <col min="1" max="9" width="12.625" customWidth="1"/>
  </cols>
  <sheetData>
    <row r="1" spans="1:9">
      <c r="A1" s="4" t="s">
        <v>37</v>
      </c>
      <c r="B1" s="4" t="s">
        <v>38</v>
      </c>
      <c r="C1" s="4" t="s">
        <v>39</v>
      </c>
      <c r="D1" s="4" t="s">
        <v>40</v>
      </c>
      <c r="E1" s="11" t="s">
        <v>102</v>
      </c>
      <c r="F1" s="12" t="s">
        <v>103</v>
      </c>
      <c r="G1" s="12" t="s">
        <v>104</v>
      </c>
      <c r="H1" s="11" t="s">
        <v>105</v>
      </c>
      <c r="I1" s="12" t="s">
        <v>106</v>
      </c>
    </row>
    <row r="2" spans="1:9">
      <c r="A2" s="4">
        <v>201301</v>
      </c>
      <c r="B2" s="4" t="s">
        <v>41</v>
      </c>
      <c r="C2" s="4" t="s">
        <v>42</v>
      </c>
      <c r="D2" s="5" t="s">
        <v>6</v>
      </c>
      <c r="E2" s="4">
        <v>0</v>
      </c>
      <c r="F2" s="4">
        <v>0</v>
      </c>
      <c r="G2" s="4">
        <v>0</v>
      </c>
      <c r="H2" s="4">
        <v>6</v>
      </c>
      <c r="I2" s="4">
        <v>4728</v>
      </c>
    </row>
    <row r="3" spans="1:9">
      <c r="A3" s="4">
        <v>201301</v>
      </c>
      <c r="B3" s="4" t="s">
        <v>41</v>
      </c>
      <c r="C3" s="4" t="s">
        <v>42</v>
      </c>
      <c r="D3" s="5" t="s">
        <v>5</v>
      </c>
      <c r="E3" s="4">
        <v>0</v>
      </c>
      <c r="F3" s="4">
        <v>0</v>
      </c>
      <c r="G3" s="4">
        <v>0</v>
      </c>
      <c r="H3" s="4">
        <v>6</v>
      </c>
      <c r="I3" s="4">
        <v>4728</v>
      </c>
    </row>
    <row r="4" spans="1:9">
      <c r="A4" s="4">
        <v>201301</v>
      </c>
      <c r="B4" s="4" t="s">
        <v>41</v>
      </c>
      <c r="C4" s="4" t="s">
        <v>42</v>
      </c>
      <c r="D4" s="5" t="s">
        <v>7</v>
      </c>
      <c r="E4" s="4">
        <v>0</v>
      </c>
      <c r="F4" s="4">
        <v>0</v>
      </c>
      <c r="G4" s="4">
        <v>0</v>
      </c>
      <c r="H4" s="4">
        <v>24</v>
      </c>
      <c r="I4" s="4">
        <v>11712</v>
      </c>
    </row>
    <row r="5" spans="1:9">
      <c r="A5" s="4">
        <v>201301</v>
      </c>
      <c r="B5" s="4" t="s">
        <v>41</v>
      </c>
      <c r="C5" s="4" t="s">
        <v>42</v>
      </c>
      <c r="D5" s="5" t="s">
        <v>8</v>
      </c>
      <c r="E5" s="4">
        <v>0</v>
      </c>
      <c r="F5" s="4">
        <v>0</v>
      </c>
      <c r="G5" s="4">
        <v>0</v>
      </c>
      <c r="H5" s="4">
        <v>24</v>
      </c>
      <c r="I5" s="4">
        <v>11712</v>
      </c>
    </row>
    <row r="6" spans="1:9">
      <c r="A6" s="4">
        <v>201301</v>
      </c>
      <c r="B6" s="4" t="s">
        <v>41</v>
      </c>
      <c r="C6" s="4" t="s">
        <v>42</v>
      </c>
      <c r="D6" s="5" t="s">
        <v>9</v>
      </c>
      <c r="E6" s="4">
        <v>0</v>
      </c>
      <c r="F6" s="4">
        <v>0</v>
      </c>
      <c r="G6" s="4">
        <v>0</v>
      </c>
      <c r="H6" s="4">
        <v>411</v>
      </c>
      <c r="I6" s="4">
        <v>122478</v>
      </c>
    </row>
    <row r="7" spans="1:9">
      <c r="A7" s="4">
        <v>201301</v>
      </c>
      <c r="B7" s="4" t="s">
        <v>41</v>
      </c>
      <c r="C7" s="4" t="s">
        <v>42</v>
      </c>
      <c r="D7" s="5" t="s">
        <v>10</v>
      </c>
      <c r="E7" s="4">
        <v>0</v>
      </c>
      <c r="F7" s="4">
        <v>0</v>
      </c>
      <c r="G7" s="4">
        <v>0</v>
      </c>
      <c r="H7" s="4">
        <v>461</v>
      </c>
      <c r="I7" s="4">
        <v>137378</v>
      </c>
    </row>
    <row r="8" spans="1:9">
      <c r="A8" s="4">
        <v>201301</v>
      </c>
      <c r="B8" s="4" t="s">
        <v>41</v>
      </c>
      <c r="C8" s="4" t="s">
        <v>42</v>
      </c>
      <c r="D8" s="5" t="s">
        <v>11</v>
      </c>
      <c r="E8" s="4">
        <v>0</v>
      </c>
      <c r="F8" s="4">
        <v>0</v>
      </c>
      <c r="G8" s="4">
        <v>0</v>
      </c>
      <c r="H8" s="4">
        <v>448</v>
      </c>
      <c r="I8" s="4">
        <v>133504</v>
      </c>
    </row>
    <row r="9" spans="1:9">
      <c r="A9" s="4">
        <v>201301</v>
      </c>
      <c r="B9" s="4" t="s">
        <v>41</v>
      </c>
      <c r="C9" s="4" t="s">
        <v>42</v>
      </c>
      <c r="D9" s="5" t="s">
        <v>13</v>
      </c>
      <c r="E9" s="4">
        <v>0</v>
      </c>
      <c r="F9" s="4">
        <v>0</v>
      </c>
      <c r="G9" s="4">
        <v>0</v>
      </c>
      <c r="H9" s="4">
        <v>437</v>
      </c>
      <c r="I9" s="4">
        <v>130226</v>
      </c>
    </row>
    <row r="10" spans="1:9">
      <c r="A10" s="4">
        <v>201301</v>
      </c>
      <c r="B10" s="4" t="s">
        <v>41</v>
      </c>
      <c r="C10" s="4" t="s">
        <v>42</v>
      </c>
      <c r="D10" s="5" t="s">
        <v>12</v>
      </c>
      <c r="E10" s="4">
        <v>0</v>
      </c>
      <c r="F10" s="4">
        <v>0</v>
      </c>
      <c r="G10" s="4">
        <v>0</v>
      </c>
      <c r="H10" s="4">
        <v>522</v>
      </c>
      <c r="I10" s="4">
        <v>155556</v>
      </c>
    </row>
    <row r="11" spans="1:9">
      <c r="A11" s="4">
        <v>201301</v>
      </c>
      <c r="B11" s="4" t="s">
        <v>41</v>
      </c>
      <c r="C11" s="4" t="s">
        <v>42</v>
      </c>
      <c r="D11" s="5" t="s">
        <v>17</v>
      </c>
      <c r="E11" s="4">
        <v>0</v>
      </c>
      <c r="F11" s="4">
        <v>0</v>
      </c>
      <c r="G11" s="4">
        <v>0</v>
      </c>
      <c r="H11" s="4">
        <v>192</v>
      </c>
      <c r="I11" s="4">
        <v>76416</v>
      </c>
    </row>
    <row r="12" spans="1:9">
      <c r="A12" s="4">
        <v>201301</v>
      </c>
      <c r="B12" s="4" t="s">
        <v>41</v>
      </c>
      <c r="C12" s="4" t="s">
        <v>42</v>
      </c>
      <c r="D12" s="5" t="s">
        <v>19</v>
      </c>
      <c r="E12" s="4">
        <v>0</v>
      </c>
      <c r="F12" s="4">
        <v>0</v>
      </c>
      <c r="G12" s="4">
        <v>0</v>
      </c>
      <c r="H12" s="4">
        <v>192</v>
      </c>
      <c r="I12" s="4">
        <v>76416</v>
      </c>
    </row>
    <row r="13" spans="1:9">
      <c r="A13" s="4">
        <v>201301</v>
      </c>
      <c r="B13" s="4" t="s">
        <v>41</v>
      </c>
      <c r="C13" s="4" t="s">
        <v>42</v>
      </c>
      <c r="D13" s="5" t="s">
        <v>18</v>
      </c>
      <c r="E13" s="4">
        <v>0</v>
      </c>
      <c r="F13" s="4">
        <v>0</v>
      </c>
      <c r="G13" s="4">
        <v>0</v>
      </c>
      <c r="H13" s="4">
        <v>209</v>
      </c>
      <c r="I13" s="4">
        <v>83182</v>
      </c>
    </row>
    <row r="14" spans="1:9">
      <c r="A14" s="4">
        <v>201301</v>
      </c>
      <c r="B14" s="4" t="s">
        <v>41</v>
      </c>
      <c r="C14" s="4" t="s">
        <v>42</v>
      </c>
      <c r="D14" s="5" t="s">
        <v>43</v>
      </c>
      <c r="E14" s="4">
        <v>0</v>
      </c>
      <c r="F14" s="4">
        <v>0</v>
      </c>
      <c r="G14" s="4">
        <v>0</v>
      </c>
      <c r="H14" s="4">
        <v>605</v>
      </c>
      <c r="I14" s="4">
        <v>150040</v>
      </c>
    </row>
    <row r="15" spans="1:9">
      <c r="A15" s="4">
        <v>201301</v>
      </c>
      <c r="B15" s="4" t="s">
        <v>44</v>
      </c>
      <c r="C15" s="4" t="s">
        <v>42</v>
      </c>
      <c r="D15" s="5" t="s">
        <v>45</v>
      </c>
      <c r="E15" s="4">
        <v>0</v>
      </c>
      <c r="F15" s="4">
        <v>0</v>
      </c>
      <c r="G15" s="4">
        <v>0</v>
      </c>
      <c r="H15" s="4">
        <v>4</v>
      </c>
      <c r="I15" s="4">
        <v>1152</v>
      </c>
    </row>
    <row r="16" spans="1:9">
      <c r="A16" s="4">
        <v>201301</v>
      </c>
      <c r="B16" s="4" t="s">
        <v>44</v>
      </c>
      <c r="C16" s="4" t="s">
        <v>42</v>
      </c>
      <c r="D16" s="5" t="s">
        <v>46</v>
      </c>
      <c r="E16" s="4">
        <v>0</v>
      </c>
      <c r="F16" s="4">
        <v>0</v>
      </c>
      <c r="G16" s="4">
        <v>0</v>
      </c>
      <c r="H16" s="4">
        <v>4</v>
      </c>
      <c r="I16" s="4">
        <v>1152</v>
      </c>
    </row>
    <row r="17" spans="1:9">
      <c r="A17" s="4">
        <v>201301</v>
      </c>
      <c r="B17" s="4" t="s">
        <v>44</v>
      </c>
      <c r="C17" s="4" t="s">
        <v>42</v>
      </c>
      <c r="D17" s="5" t="s">
        <v>47</v>
      </c>
      <c r="E17" s="4">
        <v>0</v>
      </c>
      <c r="F17" s="4">
        <v>0</v>
      </c>
      <c r="G17" s="4">
        <v>0</v>
      </c>
      <c r="H17" s="4">
        <v>8</v>
      </c>
      <c r="I17" s="4">
        <v>1584</v>
      </c>
    </row>
    <row r="18" spans="1:9">
      <c r="A18" s="4">
        <v>201301</v>
      </c>
      <c r="B18" s="4" t="s">
        <v>44</v>
      </c>
      <c r="C18" s="4" t="s">
        <v>42</v>
      </c>
      <c r="D18" s="5" t="s">
        <v>48</v>
      </c>
      <c r="E18" s="4">
        <v>0</v>
      </c>
      <c r="F18" s="4">
        <v>0</v>
      </c>
      <c r="G18" s="4">
        <v>0</v>
      </c>
      <c r="H18" s="4">
        <v>7</v>
      </c>
      <c r="I18" s="4">
        <v>1386</v>
      </c>
    </row>
    <row r="19" spans="1:9">
      <c r="A19" s="4">
        <v>201301</v>
      </c>
      <c r="B19" s="4" t="s">
        <v>44</v>
      </c>
      <c r="C19" s="4" t="s">
        <v>42</v>
      </c>
      <c r="D19" s="5" t="s">
        <v>49</v>
      </c>
      <c r="E19" s="4">
        <v>0</v>
      </c>
      <c r="F19" s="4">
        <v>0</v>
      </c>
      <c r="G19" s="4">
        <v>0</v>
      </c>
      <c r="H19" s="4">
        <v>83</v>
      </c>
      <c r="I19" s="4">
        <v>8964</v>
      </c>
    </row>
    <row r="20" spans="1:9">
      <c r="A20" s="4">
        <v>201301</v>
      </c>
      <c r="B20" s="4" t="s">
        <v>44</v>
      </c>
      <c r="C20" s="4" t="s">
        <v>42</v>
      </c>
      <c r="D20" s="5" t="s">
        <v>50</v>
      </c>
      <c r="E20" s="4">
        <v>0</v>
      </c>
      <c r="F20" s="4">
        <v>0</v>
      </c>
      <c r="G20" s="4">
        <v>0</v>
      </c>
      <c r="H20" s="4">
        <v>78</v>
      </c>
      <c r="I20" s="4">
        <v>8424</v>
      </c>
    </row>
    <row r="21" spans="1:9">
      <c r="A21" s="4">
        <v>201301</v>
      </c>
      <c r="B21" s="4" t="s">
        <v>44</v>
      </c>
      <c r="C21" s="4" t="s">
        <v>42</v>
      </c>
      <c r="D21" s="5" t="s">
        <v>51</v>
      </c>
      <c r="E21" s="4">
        <v>0</v>
      </c>
      <c r="F21" s="4">
        <v>0</v>
      </c>
      <c r="G21" s="4">
        <v>0</v>
      </c>
      <c r="H21" s="4">
        <v>88</v>
      </c>
      <c r="I21" s="4">
        <v>9504</v>
      </c>
    </row>
    <row r="22" spans="1:9">
      <c r="A22" s="4">
        <v>201301</v>
      </c>
      <c r="B22" s="4" t="s">
        <v>44</v>
      </c>
      <c r="C22" s="4" t="s">
        <v>42</v>
      </c>
      <c r="D22" s="5" t="s">
        <v>52</v>
      </c>
      <c r="E22" s="4">
        <v>0</v>
      </c>
      <c r="F22" s="4">
        <v>0</v>
      </c>
      <c r="G22" s="4">
        <v>0</v>
      </c>
      <c r="H22" s="4">
        <v>100</v>
      </c>
      <c r="I22" s="4">
        <v>10800</v>
      </c>
    </row>
    <row r="23" spans="1:9">
      <c r="A23" s="4">
        <v>201301</v>
      </c>
      <c r="B23" s="4" t="s">
        <v>44</v>
      </c>
      <c r="C23" s="4" t="s">
        <v>42</v>
      </c>
      <c r="D23" s="5" t="s">
        <v>53</v>
      </c>
      <c r="E23" s="4">
        <v>0</v>
      </c>
      <c r="F23" s="4">
        <v>0</v>
      </c>
      <c r="G23" s="4">
        <v>0</v>
      </c>
      <c r="H23" s="4">
        <v>85</v>
      </c>
      <c r="I23" s="4">
        <v>9180</v>
      </c>
    </row>
    <row r="24" spans="1:9">
      <c r="A24" s="4">
        <v>201301</v>
      </c>
      <c r="B24" s="4" t="s">
        <v>44</v>
      </c>
      <c r="C24" s="4" t="s">
        <v>42</v>
      </c>
      <c r="D24" s="5" t="s">
        <v>54</v>
      </c>
      <c r="E24" s="4">
        <v>0</v>
      </c>
      <c r="F24" s="4">
        <v>0</v>
      </c>
      <c r="G24" s="4">
        <v>0</v>
      </c>
      <c r="H24" s="4">
        <v>92</v>
      </c>
      <c r="I24" s="4">
        <v>9936</v>
      </c>
    </row>
    <row r="25" spans="1:9">
      <c r="A25" s="4">
        <v>201302</v>
      </c>
      <c r="B25" s="4" t="s">
        <v>41</v>
      </c>
      <c r="C25" s="4" t="s">
        <v>42</v>
      </c>
      <c r="D25" s="5" t="s">
        <v>6</v>
      </c>
      <c r="E25" s="4">
        <v>0</v>
      </c>
      <c r="F25" s="4">
        <v>0</v>
      </c>
      <c r="G25" s="4">
        <v>0</v>
      </c>
      <c r="H25" s="4">
        <v>4</v>
      </c>
      <c r="I25" s="4">
        <v>3152</v>
      </c>
    </row>
    <row r="26" spans="1:9">
      <c r="A26" s="4">
        <v>201302</v>
      </c>
      <c r="B26" s="4" t="s">
        <v>41</v>
      </c>
      <c r="C26" s="4" t="s">
        <v>42</v>
      </c>
      <c r="D26" s="5" t="s">
        <v>5</v>
      </c>
      <c r="E26" s="4">
        <v>0</v>
      </c>
      <c r="F26" s="4">
        <v>0</v>
      </c>
      <c r="G26" s="4">
        <v>0</v>
      </c>
      <c r="H26" s="4">
        <v>4</v>
      </c>
      <c r="I26" s="4">
        <v>3152</v>
      </c>
    </row>
    <row r="27" spans="1:9">
      <c r="A27" s="4">
        <v>201302</v>
      </c>
      <c r="B27" s="4" t="s">
        <v>41</v>
      </c>
      <c r="C27" s="4" t="s">
        <v>42</v>
      </c>
      <c r="D27" s="5" t="s">
        <v>7</v>
      </c>
      <c r="E27" s="4">
        <v>5</v>
      </c>
      <c r="F27" s="4">
        <v>2440</v>
      </c>
      <c r="G27" s="4">
        <v>2240</v>
      </c>
      <c r="H27" s="4">
        <v>24</v>
      </c>
      <c r="I27" s="4">
        <v>11712</v>
      </c>
    </row>
    <row r="28" spans="1:9">
      <c r="A28" s="4">
        <v>201302</v>
      </c>
      <c r="B28" s="4" t="s">
        <v>41</v>
      </c>
      <c r="C28" s="4" t="s">
        <v>42</v>
      </c>
      <c r="D28" s="5" t="s">
        <v>8</v>
      </c>
      <c r="E28" s="4">
        <v>6</v>
      </c>
      <c r="F28" s="4">
        <v>2928</v>
      </c>
      <c r="G28" s="4">
        <v>2768</v>
      </c>
      <c r="H28" s="4">
        <v>18</v>
      </c>
      <c r="I28" s="4">
        <v>8784</v>
      </c>
    </row>
    <row r="29" spans="1:9">
      <c r="A29" s="4">
        <v>201302</v>
      </c>
      <c r="B29" s="4" t="s">
        <v>41</v>
      </c>
      <c r="C29" s="4" t="s">
        <v>42</v>
      </c>
      <c r="D29" s="5" t="s">
        <v>9</v>
      </c>
      <c r="E29" s="4">
        <v>27</v>
      </c>
      <c r="F29" s="4">
        <v>8046</v>
      </c>
      <c r="G29" s="4">
        <v>7238</v>
      </c>
      <c r="H29" s="4">
        <v>109</v>
      </c>
      <c r="I29" s="4">
        <v>32482</v>
      </c>
    </row>
    <row r="30" spans="1:9">
      <c r="A30" s="4">
        <v>201302</v>
      </c>
      <c r="B30" s="4" t="s">
        <v>41</v>
      </c>
      <c r="C30" s="4" t="s">
        <v>42</v>
      </c>
      <c r="D30" s="5" t="s">
        <v>10</v>
      </c>
      <c r="E30" s="4">
        <v>46</v>
      </c>
      <c r="F30" s="4">
        <v>13708</v>
      </c>
      <c r="G30" s="4">
        <v>11830</v>
      </c>
      <c r="H30" s="4">
        <v>115</v>
      </c>
      <c r="I30" s="4">
        <v>34270</v>
      </c>
    </row>
    <row r="31" spans="1:9">
      <c r="A31" s="4">
        <v>201302</v>
      </c>
      <c r="B31" s="4" t="s">
        <v>41</v>
      </c>
      <c r="C31" s="4" t="s">
        <v>42</v>
      </c>
      <c r="D31" s="5" t="s">
        <v>11</v>
      </c>
      <c r="E31" s="4">
        <v>2</v>
      </c>
      <c r="F31" s="4">
        <v>596</v>
      </c>
      <c r="G31" s="4">
        <v>298</v>
      </c>
      <c r="H31" s="4">
        <v>157</v>
      </c>
      <c r="I31" s="4">
        <v>46786</v>
      </c>
    </row>
    <row r="32" spans="1:9">
      <c r="A32" s="4">
        <v>201302</v>
      </c>
      <c r="B32" s="4" t="s">
        <v>41</v>
      </c>
      <c r="C32" s="4" t="s">
        <v>42</v>
      </c>
      <c r="D32" s="5" t="s">
        <v>13</v>
      </c>
      <c r="E32" s="4">
        <v>16</v>
      </c>
      <c r="F32" s="4">
        <v>4768</v>
      </c>
      <c r="G32" s="4">
        <v>4529.5999999999995</v>
      </c>
      <c r="H32" s="4">
        <v>115</v>
      </c>
      <c r="I32" s="4">
        <v>34270</v>
      </c>
    </row>
    <row r="33" spans="1:9">
      <c r="A33" s="4">
        <v>201302</v>
      </c>
      <c r="B33" s="4" t="s">
        <v>41</v>
      </c>
      <c r="C33" s="4" t="s">
        <v>42</v>
      </c>
      <c r="D33" s="5" t="s">
        <v>12</v>
      </c>
      <c r="E33" s="4">
        <v>8</v>
      </c>
      <c r="F33" s="4">
        <v>2384</v>
      </c>
      <c r="G33" s="4">
        <v>2055.4</v>
      </c>
      <c r="H33" s="4">
        <v>165</v>
      </c>
      <c r="I33" s="4">
        <v>49170</v>
      </c>
    </row>
    <row r="34" spans="1:9">
      <c r="A34" s="4">
        <v>201302</v>
      </c>
      <c r="B34" s="4" t="s">
        <v>41</v>
      </c>
      <c r="C34" s="4" t="s">
        <v>42</v>
      </c>
      <c r="D34" s="5" t="s">
        <v>14</v>
      </c>
      <c r="E34" s="4">
        <v>1</v>
      </c>
      <c r="F34" s="4">
        <v>298</v>
      </c>
      <c r="G34" s="4">
        <v>238</v>
      </c>
      <c r="H34" s="4">
        <v>154</v>
      </c>
      <c r="I34" s="4">
        <v>45892</v>
      </c>
    </row>
    <row r="35" spans="1:9">
      <c r="A35" s="4">
        <v>201302</v>
      </c>
      <c r="B35" s="4" t="s">
        <v>41</v>
      </c>
      <c r="C35" s="4" t="s">
        <v>42</v>
      </c>
      <c r="D35" s="5" t="s">
        <v>16</v>
      </c>
      <c r="E35" s="4">
        <v>1</v>
      </c>
      <c r="F35" s="4">
        <v>298</v>
      </c>
      <c r="G35" s="4">
        <v>238</v>
      </c>
      <c r="H35" s="4">
        <v>148</v>
      </c>
      <c r="I35" s="4">
        <v>44104</v>
      </c>
    </row>
    <row r="36" spans="1:9">
      <c r="A36" s="4">
        <v>201302</v>
      </c>
      <c r="B36" s="4" t="s">
        <v>41</v>
      </c>
      <c r="C36" s="4" t="s">
        <v>42</v>
      </c>
      <c r="D36" s="5" t="s">
        <v>15</v>
      </c>
      <c r="E36" s="4">
        <v>0</v>
      </c>
      <c r="F36" s="4">
        <v>0</v>
      </c>
      <c r="G36" s="4">
        <v>0</v>
      </c>
      <c r="H36" s="4">
        <v>174</v>
      </c>
      <c r="I36" s="4">
        <v>51852</v>
      </c>
    </row>
    <row r="37" spans="1:9">
      <c r="A37" s="4">
        <v>201302</v>
      </c>
      <c r="B37" s="4" t="s">
        <v>41</v>
      </c>
      <c r="C37" s="4" t="s">
        <v>42</v>
      </c>
      <c r="D37" s="5" t="s">
        <v>17</v>
      </c>
      <c r="E37" s="4">
        <v>9</v>
      </c>
      <c r="F37" s="4">
        <v>3582</v>
      </c>
      <c r="G37" s="4">
        <v>3243</v>
      </c>
      <c r="H37" s="4">
        <v>52</v>
      </c>
      <c r="I37" s="4">
        <v>20696</v>
      </c>
    </row>
    <row r="38" spans="1:9">
      <c r="A38" s="4">
        <v>201302</v>
      </c>
      <c r="B38" s="4" t="s">
        <v>41</v>
      </c>
      <c r="C38" s="4" t="s">
        <v>42</v>
      </c>
      <c r="D38" s="5" t="s">
        <v>19</v>
      </c>
      <c r="E38" s="4">
        <v>1</v>
      </c>
      <c r="F38" s="4">
        <v>398</v>
      </c>
      <c r="G38" s="4">
        <v>199</v>
      </c>
      <c r="H38" s="4">
        <v>60</v>
      </c>
      <c r="I38" s="4">
        <v>23880</v>
      </c>
    </row>
    <row r="39" spans="1:9">
      <c r="A39" s="4">
        <v>201302</v>
      </c>
      <c r="B39" s="4" t="s">
        <v>41</v>
      </c>
      <c r="C39" s="4" t="s">
        <v>42</v>
      </c>
      <c r="D39" s="5" t="s">
        <v>18</v>
      </c>
      <c r="E39" s="4">
        <v>1</v>
      </c>
      <c r="F39" s="4">
        <v>398</v>
      </c>
      <c r="G39" s="4">
        <v>398</v>
      </c>
      <c r="H39" s="4">
        <v>66</v>
      </c>
      <c r="I39" s="4">
        <v>26268</v>
      </c>
    </row>
    <row r="40" spans="1:9">
      <c r="A40" s="4">
        <v>201302</v>
      </c>
      <c r="B40" s="4" t="s">
        <v>41</v>
      </c>
      <c r="C40" s="4" t="s">
        <v>42</v>
      </c>
      <c r="D40" s="5" t="s">
        <v>43</v>
      </c>
      <c r="E40" s="4">
        <v>19</v>
      </c>
      <c r="F40" s="4">
        <v>4712</v>
      </c>
      <c r="G40" s="4">
        <v>4311.6000000000004</v>
      </c>
      <c r="H40" s="4">
        <v>122</v>
      </c>
      <c r="I40" s="4">
        <v>30256</v>
      </c>
    </row>
    <row r="41" spans="1:9">
      <c r="A41" s="4">
        <v>201302</v>
      </c>
      <c r="B41" s="4" t="s">
        <v>44</v>
      </c>
      <c r="C41" s="4" t="s">
        <v>42</v>
      </c>
      <c r="D41" s="5" t="s">
        <v>45</v>
      </c>
      <c r="E41" s="4">
        <v>0</v>
      </c>
      <c r="F41" s="4">
        <v>0</v>
      </c>
      <c r="G41" s="4">
        <v>0</v>
      </c>
      <c r="H41" s="4">
        <v>2</v>
      </c>
      <c r="I41" s="4">
        <v>576</v>
      </c>
    </row>
    <row r="42" spans="1:9">
      <c r="A42" s="4">
        <v>201302</v>
      </c>
      <c r="B42" s="4" t="s">
        <v>44</v>
      </c>
      <c r="C42" s="4" t="s">
        <v>42</v>
      </c>
      <c r="D42" s="5" t="s">
        <v>46</v>
      </c>
      <c r="E42" s="4">
        <v>0</v>
      </c>
      <c r="F42" s="4">
        <v>0</v>
      </c>
      <c r="G42" s="4">
        <v>0</v>
      </c>
      <c r="H42" s="4">
        <v>2</v>
      </c>
      <c r="I42" s="4">
        <v>576</v>
      </c>
    </row>
    <row r="43" spans="1:9">
      <c r="A43" s="4">
        <v>201302</v>
      </c>
      <c r="B43" s="4" t="s">
        <v>44</v>
      </c>
      <c r="C43" s="4" t="s">
        <v>42</v>
      </c>
      <c r="D43" s="5" t="s">
        <v>47</v>
      </c>
      <c r="E43" s="4">
        <v>3</v>
      </c>
      <c r="F43" s="4">
        <v>594</v>
      </c>
      <c r="G43" s="4">
        <v>474</v>
      </c>
      <c r="H43" s="4">
        <v>5</v>
      </c>
      <c r="I43" s="4">
        <v>990</v>
      </c>
    </row>
    <row r="44" spans="1:9">
      <c r="A44" s="4">
        <v>201302</v>
      </c>
      <c r="B44" s="4" t="s">
        <v>44</v>
      </c>
      <c r="C44" s="4" t="s">
        <v>42</v>
      </c>
      <c r="D44" s="5" t="s">
        <v>48</v>
      </c>
      <c r="E44" s="4">
        <v>2</v>
      </c>
      <c r="F44" s="4">
        <v>396</v>
      </c>
      <c r="G44" s="4">
        <v>276</v>
      </c>
      <c r="H44" s="4">
        <v>4</v>
      </c>
      <c r="I44" s="4">
        <v>792</v>
      </c>
    </row>
    <row r="45" spans="1:9">
      <c r="A45" s="4">
        <v>201302</v>
      </c>
      <c r="B45" s="4" t="s">
        <v>44</v>
      </c>
      <c r="C45" s="4" t="s">
        <v>42</v>
      </c>
      <c r="D45" s="5" t="s">
        <v>49</v>
      </c>
      <c r="E45" s="4">
        <v>0</v>
      </c>
      <c r="F45" s="4">
        <v>0</v>
      </c>
      <c r="G45" s="4">
        <v>0</v>
      </c>
      <c r="H45" s="4">
        <v>31</v>
      </c>
      <c r="I45" s="4">
        <v>3348</v>
      </c>
    </row>
    <row r="46" spans="1:9">
      <c r="A46" s="4">
        <v>201302</v>
      </c>
      <c r="B46" s="4" t="s">
        <v>44</v>
      </c>
      <c r="C46" s="4" t="s">
        <v>42</v>
      </c>
      <c r="D46" s="5" t="s">
        <v>50</v>
      </c>
      <c r="E46" s="4">
        <v>9</v>
      </c>
      <c r="F46" s="4">
        <v>972</v>
      </c>
      <c r="G46" s="4">
        <v>740.8</v>
      </c>
      <c r="H46" s="4">
        <v>17</v>
      </c>
      <c r="I46" s="4">
        <v>1836</v>
      </c>
    </row>
    <row r="47" spans="1:9">
      <c r="A47" s="4">
        <v>201302</v>
      </c>
      <c r="B47" s="4" t="s">
        <v>44</v>
      </c>
      <c r="C47" s="4" t="s">
        <v>42</v>
      </c>
      <c r="D47" s="5" t="s">
        <v>51</v>
      </c>
      <c r="E47" s="4">
        <v>11</v>
      </c>
      <c r="F47" s="4">
        <v>1188</v>
      </c>
      <c r="G47" s="4">
        <v>1050</v>
      </c>
      <c r="H47" s="4">
        <v>21</v>
      </c>
      <c r="I47" s="4">
        <v>2268</v>
      </c>
    </row>
    <row r="48" spans="1:9">
      <c r="A48" s="4">
        <v>201302</v>
      </c>
      <c r="B48" s="4" t="s">
        <v>44</v>
      </c>
      <c r="C48" s="4" t="s">
        <v>42</v>
      </c>
      <c r="D48" s="5" t="s">
        <v>52</v>
      </c>
      <c r="E48" s="4">
        <v>3</v>
      </c>
      <c r="F48" s="4">
        <v>324</v>
      </c>
      <c r="G48" s="4">
        <v>313</v>
      </c>
      <c r="H48" s="4">
        <v>30</v>
      </c>
      <c r="I48" s="4">
        <v>3240</v>
      </c>
    </row>
    <row r="49" spans="1:9">
      <c r="A49" s="4">
        <v>201302</v>
      </c>
      <c r="B49" s="4" t="s">
        <v>44</v>
      </c>
      <c r="C49" s="4" t="s">
        <v>42</v>
      </c>
      <c r="D49" s="5" t="s">
        <v>53</v>
      </c>
      <c r="E49" s="4">
        <v>2</v>
      </c>
      <c r="F49" s="4">
        <v>216</v>
      </c>
      <c r="G49" s="4">
        <v>177</v>
      </c>
      <c r="H49" s="4">
        <v>29</v>
      </c>
      <c r="I49" s="4">
        <v>3132</v>
      </c>
    </row>
    <row r="50" spans="1:9">
      <c r="A50" s="4">
        <v>201302</v>
      </c>
      <c r="B50" s="4" t="s">
        <v>44</v>
      </c>
      <c r="C50" s="4" t="s">
        <v>42</v>
      </c>
      <c r="D50" s="5" t="s">
        <v>54</v>
      </c>
      <c r="E50" s="4">
        <v>3</v>
      </c>
      <c r="F50" s="4">
        <v>324</v>
      </c>
      <c r="G50" s="4">
        <v>313.2</v>
      </c>
      <c r="H50" s="4">
        <v>30</v>
      </c>
      <c r="I50" s="4">
        <v>3240</v>
      </c>
    </row>
    <row r="51" spans="1:9">
      <c r="A51" s="4">
        <v>201302</v>
      </c>
      <c r="B51" s="4" t="s">
        <v>44</v>
      </c>
      <c r="C51" s="4" t="s">
        <v>42</v>
      </c>
      <c r="D51" s="5" t="s">
        <v>55</v>
      </c>
      <c r="E51" s="4">
        <v>1</v>
      </c>
      <c r="F51" s="4">
        <v>108</v>
      </c>
      <c r="G51" s="4">
        <v>108</v>
      </c>
      <c r="H51" s="4">
        <v>27</v>
      </c>
      <c r="I51" s="4">
        <v>2916</v>
      </c>
    </row>
    <row r="52" spans="1:9">
      <c r="A52" s="4">
        <v>201302</v>
      </c>
      <c r="B52" s="4" t="s">
        <v>44</v>
      </c>
      <c r="C52" s="4" t="s">
        <v>42</v>
      </c>
      <c r="D52" s="5" t="s">
        <v>56</v>
      </c>
      <c r="E52" s="4">
        <v>10</v>
      </c>
      <c r="F52" s="4">
        <v>1080</v>
      </c>
      <c r="G52" s="4">
        <v>848</v>
      </c>
      <c r="H52" s="4">
        <v>25</v>
      </c>
      <c r="I52" s="4">
        <v>2700</v>
      </c>
    </row>
    <row r="53" spans="1:9">
      <c r="A53" s="4">
        <v>201302</v>
      </c>
      <c r="B53" s="4" t="s">
        <v>44</v>
      </c>
      <c r="C53" s="4" t="s">
        <v>42</v>
      </c>
      <c r="D53" s="5" t="s">
        <v>57</v>
      </c>
      <c r="E53" s="4">
        <v>2</v>
      </c>
      <c r="F53" s="4">
        <v>216</v>
      </c>
      <c r="G53" s="4">
        <v>196</v>
      </c>
      <c r="H53" s="4">
        <v>35</v>
      </c>
      <c r="I53" s="4">
        <v>3780</v>
      </c>
    </row>
    <row r="54" spans="1:9">
      <c r="A54" s="4">
        <v>201302</v>
      </c>
      <c r="B54" s="4" t="s">
        <v>44</v>
      </c>
      <c r="C54" s="4" t="s">
        <v>42</v>
      </c>
      <c r="D54" s="5" t="s">
        <v>58</v>
      </c>
      <c r="E54" s="4">
        <v>0</v>
      </c>
      <c r="F54" s="4">
        <v>0</v>
      </c>
      <c r="G54" s="4">
        <v>0</v>
      </c>
      <c r="H54" s="4">
        <v>33</v>
      </c>
      <c r="I54" s="4">
        <v>3564</v>
      </c>
    </row>
    <row r="55" spans="1:9">
      <c r="A55" s="4">
        <v>201302</v>
      </c>
      <c r="B55" s="4" t="s">
        <v>44</v>
      </c>
      <c r="C55" s="4" t="s">
        <v>42</v>
      </c>
      <c r="D55" s="5" t="s">
        <v>59</v>
      </c>
      <c r="E55" s="4">
        <v>0</v>
      </c>
      <c r="F55" s="4">
        <v>0</v>
      </c>
      <c r="G55" s="4">
        <v>0</v>
      </c>
      <c r="H55" s="4">
        <v>23</v>
      </c>
      <c r="I55" s="4">
        <v>2484</v>
      </c>
    </row>
    <row r="56" spans="1:9">
      <c r="A56" s="4">
        <v>201302</v>
      </c>
      <c r="B56" s="4" t="s">
        <v>44</v>
      </c>
      <c r="C56" s="4" t="s">
        <v>42</v>
      </c>
      <c r="D56" s="5" t="s">
        <v>60</v>
      </c>
      <c r="E56" s="4">
        <v>1</v>
      </c>
      <c r="F56" s="4">
        <v>108</v>
      </c>
      <c r="G56" s="4">
        <v>88</v>
      </c>
      <c r="H56" s="4">
        <v>22</v>
      </c>
      <c r="I56" s="4">
        <v>2376</v>
      </c>
    </row>
    <row r="57" spans="1:9">
      <c r="A57" s="4">
        <v>201302</v>
      </c>
      <c r="B57" s="4" t="s">
        <v>44</v>
      </c>
      <c r="C57" s="4" t="s">
        <v>42</v>
      </c>
      <c r="D57" s="5" t="s">
        <v>61</v>
      </c>
      <c r="E57" s="4">
        <v>0</v>
      </c>
      <c r="F57" s="4">
        <v>0</v>
      </c>
      <c r="G57" s="4">
        <v>0</v>
      </c>
      <c r="H57" s="4">
        <v>26</v>
      </c>
      <c r="I57" s="4">
        <v>2808</v>
      </c>
    </row>
    <row r="58" spans="1:9">
      <c r="A58" s="4">
        <v>201302</v>
      </c>
      <c r="B58" s="4" t="s">
        <v>44</v>
      </c>
      <c r="C58" s="4" t="s">
        <v>42</v>
      </c>
      <c r="D58" s="5" t="s">
        <v>62</v>
      </c>
      <c r="E58" s="4">
        <v>4</v>
      </c>
      <c r="F58" s="4">
        <v>552</v>
      </c>
      <c r="G58" s="4">
        <v>461</v>
      </c>
      <c r="H58" s="4">
        <v>11</v>
      </c>
      <c r="I58" s="4">
        <v>1518</v>
      </c>
    </row>
    <row r="59" spans="1:9">
      <c r="A59" s="4">
        <v>201302</v>
      </c>
      <c r="B59" s="4" t="s">
        <v>44</v>
      </c>
      <c r="C59" s="4" t="s">
        <v>42</v>
      </c>
      <c r="D59" s="5" t="s">
        <v>63</v>
      </c>
      <c r="E59" s="4">
        <v>0</v>
      </c>
      <c r="F59" s="4">
        <v>0</v>
      </c>
      <c r="G59" s="4">
        <v>0</v>
      </c>
      <c r="H59" s="4">
        <v>15</v>
      </c>
      <c r="I59" s="4">
        <v>2070</v>
      </c>
    </row>
    <row r="60" spans="1:9">
      <c r="A60" s="4">
        <v>201302</v>
      </c>
      <c r="B60" s="4" t="s">
        <v>44</v>
      </c>
      <c r="C60" s="4" t="s">
        <v>42</v>
      </c>
      <c r="D60" s="5" t="s">
        <v>64</v>
      </c>
      <c r="E60" s="4">
        <v>1</v>
      </c>
      <c r="F60" s="4">
        <v>138</v>
      </c>
      <c r="G60" s="4">
        <v>138</v>
      </c>
      <c r="H60" s="4">
        <v>14</v>
      </c>
      <c r="I60" s="4">
        <v>1932</v>
      </c>
    </row>
    <row r="61" spans="1:9">
      <c r="A61" s="4">
        <v>201302</v>
      </c>
      <c r="B61" s="4" t="s">
        <v>44</v>
      </c>
      <c r="C61" s="4" t="s">
        <v>42</v>
      </c>
      <c r="D61" s="5" t="s">
        <v>65</v>
      </c>
      <c r="E61" s="4">
        <v>17</v>
      </c>
      <c r="F61" s="4">
        <v>1666</v>
      </c>
      <c r="G61" s="4">
        <v>1512.4</v>
      </c>
      <c r="H61" s="4">
        <v>43</v>
      </c>
      <c r="I61" s="4">
        <v>4214</v>
      </c>
    </row>
    <row r="62" spans="1:9">
      <c r="A62" s="4">
        <v>201302</v>
      </c>
      <c r="B62" s="4" t="s">
        <v>44</v>
      </c>
      <c r="C62" s="4" t="s">
        <v>42</v>
      </c>
      <c r="D62" s="5" t="s">
        <v>66</v>
      </c>
      <c r="E62" s="4">
        <v>4</v>
      </c>
      <c r="F62" s="4">
        <v>632</v>
      </c>
      <c r="G62" s="4">
        <v>508</v>
      </c>
      <c r="H62" s="4">
        <v>11</v>
      </c>
      <c r="I62" s="4">
        <v>1738</v>
      </c>
    </row>
    <row r="63" spans="1:9">
      <c r="A63" s="4">
        <v>201302</v>
      </c>
      <c r="B63" s="4" t="s">
        <v>44</v>
      </c>
      <c r="C63" s="4" t="s">
        <v>42</v>
      </c>
      <c r="D63" s="5" t="s">
        <v>67</v>
      </c>
      <c r="E63" s="4">
        <v>0</v>
      </c>
      <c r="F63" s="4">
        <v>0</v>
      </c>
      <c r="G63" s="4">
        <v>0</v>
      </c>
      <c r="H63" s="4">
        <v>15</v>
      </c>
      <c r="I63" s="4">
        <v>2370</v>
      </c>
    </row>
    <row r="64" spans="1:9">
      <c r="A64" s="4">
        <v>201302</v>
      </c>
      <c r="B64" s="4" t="s">
        <v>44</v>
      </c>
      <c r="C64" s="4" t="s">
        <v>42</v>
      </c>
      <c r="D64" s="5" t="s">
        <v>68</v>
      </c>
      <c r="E64" s="4">
        <v>0</v>
      </c>
      <c r="F64" s="4">
        <v>0</v>
      </c>
      <c r="G64" s="4">
        <v>0</v>
      </c>
      <c r="H64" s="4">
        <v>15</v>
      </c>
      <c r="I64" s="4">
        <v>2370</v>
      </c>
    </row>
    <row r="65" spans="1:9">
      <c r="A65" s="4">
        <v>201302</v>
      </c>
      <c r="B65" s="4" t="s">
        <v>44</v>
      </c>
      <c r="C65" s="4" t="s">
        <v>42</v>
      </c>
      <c r="D65" s="5" t="s">
        <v>69</v>
      </c>
      <c r="E65" s="4">
        <v>0</v>
      </c>
      <c r="F65" s="4">
        <v>0</v>
      </c>
      <c r="G65" s="4">
        <v>0</v>
      </c>
      <c r="H65" s="4">
        <v>9</v>
      </c>
      <c r="I65" s="4">
        <v>1782</v>
      </c>
    </row>
    <row r="66" spans="1:9">
      <c r="A66" s="4">
        <v>201302</v>
      </c>
      <c r="B66" s="4" t="s">
        <v>44</v>
      </c>
      <c r="C66" s="4" t="s">
        <v>42</v>
      </c>
      <c r="D66" s="5" t="s">
        <v>70</v>
      </c>
      <c r="E66" s="4">
        <v>3</v>
      </c>
      <c r="F66" s="4">
        <v>594</v>
      </c>
      <c r="G66" s="4">
        <v>574</v>
      </c>
      <c r="H66" s="4">
        <v>4</v>
      </c>
      <c r="I66" s="4">
        <v>792</v>
      </c>
    </row>
    <row r="67" spans="1:9">
      <c r="A67" s="4">
        <v>201302</v>
      </c>
      <c r="B67" s="4" t="s">
        <v>44</v>
      </c>
      <c r="C67" s="4" t="s">
        <v>42</v>
      </c>
      <c r="D67" s="5" t="s">
        <v>71</v>
      </c>
      <c r="E67" s="4">
        <v>1</v>
      </c>
      <c r="F67" s="4">
        <v>108</v>
      </c>
      <c r="G67" s="4">
        <v>99</v>
      </c>
      <c r="H67" s="4">
        <v>28</v>
      </c>
      <c r="I67" s="4">
        <v>3024</v>
      </c>
    </row>
    <row r="68" spans="1:9">
      <c r="A68" s="4">
        <v>201302</v>
      </c>
      <c r="B68" s="4" t="s">
        <v>44</v>
      </c>
      <c r="C68" s="4" t="s">
        <v>42</v>
      </c>
      <c r="D68" s="5" t="s">
        <v>72</v>
      </c>
      <c r="E68" s="4">
        <v>0</v>
      </c>
      <c r="F68" s="4">
        <v>0</v>
      </c>
      <c r="G68" s="4">
        <v>0</v>
      </c>
      <c r="H68" s="4">
        <v>28</v>
      </c>
      <c r="I68" s="4">
        <v>3024</v>
      </c>
    </row>
    <row r="69" spans="1:9">
      <c r="A69" s="4">
        <v>201302</v>
      </c>
      <c r="B69" s="4" t="s">
        <v>44</v>
      </c>
      <c r="C69" s="4" t="s">
        <v>42</v>
      </c>
      <c r="D69" s="5" t="s">
        <v>73</v>
      </c>
      <c r="E69" s="4">
        <v>1</v>
      </c>
      <c r="F69" s="4">
        <v>108</v>
      </c>
      <c r="G69" s="4">
        <v>96</v>
      </c>
      <c r="H69" s="4">
        <v>32</v>
      </c>
      <c r="I69" s="4">
        <v>3456</v>
      </c>
    </row>
    <row r="70" spans="1:9">
      <c r="A70" s="4">
        <v>201302</v>
      </c>
      <c r="B70" s="4" t="s">
        <v>44</v>
      </c>
      <c r="C70" s="4" t="s">
        <v>42</v>
      </c>
      <c r="D70" s="5" t="s">
        <v>74</v>
      </c>
      <c r="E70" s="4">
        <v>0</v>
      </c>
      <c r="F70" s="4">
        <v>0</v>
      </c>
      <c r="G70" s="4">
        <v>0</v>
      </c>
      <c r="H70" s="4">
        <v>2</v>
      </c>
      <c r="I70" s="4">
        <v>576</v>
      </c>
    </row>
    <row r="71" spans="1:9">
      <c r="A71" s="4">
        <v>201302</v>
      </c>
      <c r="B71" s="4" t="s">
        <v>44</v>
      </c>
      <c r="C71" s="4" t="s">
        <v>42</v>
      </c>
      <c r="D71" s="5" t="s">
        <v>75</v>
      </c>
      <c r="E71" s="4">
        <v>0</v>
      </c>
      <c r="F71" s="4">
        <v>0</v>
      </c>
      <c r="G71" s="4">
        <v>0</v>
      </c>
      <c r="H71" s="4">
        <v>2</v>
      </c>
      <c r="I71" s="4">
        <v>576</v>
      </c>
    </row>
    <row r="72" spans="1:9">
      <c r="A72" s="4">
        <v>201302</v>
      </c>
      <c r="B72" s="4" t="s">
        <v>76</v>
      </c>
      <c r="C72" s="4" t="s">
        <v>42</v>
      </c>
      <c r="D72" s="5" t="s">
        <v>77</v>
      </c>
      <c r="E72" s="4">
        <v>1</v>
      </c>
      <c r="F72" s="4">
        <v>498</v>
      </c>
      <c r="G72" s="4">
        <v>391</v>
      </c>
      <c r="H72" s="4">
        <v>9</v>
      </c>
      <c r="I72" s="4">
        <v>4482</v>
      </c>
    </row>
    <row r="73" spans="1:9">
      <c r="A73" s="4">
        <v>201302</v>
      </c>
      <c r="B73" s="4" t="s">
        <v>76</v>
      </c>
      <c r="C73" s="4" t="s">
        <v>42</v>
      </c>
      <c r="D73" s="5" t="s">
        <v>78</v>
      </c>
      <c r="E73" s="4">
        <v>0</v>
      </c>
      <c r="F73" s="4">
        <v>0</v>
      </c>
      <c r="G73" s="4">
        <v>0</v>
      </c>
      <c r="H73" s="4">
        <v>10</v>
      </c>
      <c r="I73" s="4">
        <v>4980</v>
      </c>
    </row>
    <row r="74" spans="1:9">
      <c r="A74" s="4">
        <v>201302</v>
      </c>
      <c r="B74" s="4" t="s">
        <v>76</v>
      </c>
      <c r="C74" s="4" t="s">
        <v>42</v>
      </c>
      <c r="D74" s="5" t="s">
        <v>79</v>
      </c>
      <c r="E74" s="4">
        <v>0</v>
      </c>
      <c r="F74" s="4">
        <v>0</v>
      </c>
      <c r="G74" s="4">
        <v>0</v>
      </c>
      <c r="H74" s="4">
        <v>4</v>
      </c>
      <c r="I74" s="4">
        <v>4352</v>
      </c>
    </row>
    <row r="75" spans="1:9">
      <c r="A75" s="4">
        <v>201303</v>
      </c>
      <c r="B75" s="4" t="s">
        <v>76</v>
      </c>
      <c r="C75" s="4" t="s">
        <v>42</v>
      </c>
      <c r="D75" s="5" t="s">
        <v>80</v>
      </c>
      <c r="E75" s="4">
        <v>13</v>
      </c>
      <c r="F75" s="4">
        <v>5044</v>
      </c>
      <c r="G75" s="4">
        <v>4556</v>
      </c>
      <c r="H75" s="4">
        <v>89</v>
      </c>
      <c r="I75" s="4">
        <v>34532</v>
      </c>
    </row>
    <row r="76" spans="1:9">
      <c r="A76" s="4">
        <v>201303</v>
      </c>
      <c r="B76" s="4" t="s">
        <v>41</v>
      </c>
      <c r="C76" s="4" t="s">
        <v>42</v>
      </c>
      <c r="D76" s="5" t="s">
        <v>7</v>
      </c>
      <c r="E76" s="4">
        <v>1</v>
      </c>
      <c r="F76" s="4">
        <v>488</v>
      </c>
      <c r="G76" s="4">
        <v>488</v>
      </c>
      <c r="H76" s="4">
        <v>15</v>
      </c>
      <c r="I76" s="4">
        <v>7320</v>
      </c>
    </row>
    <row r="77" spans="1:9">
      <c r="A77" s="4">
        <v>201303</v>
      </c>
      <c r="B77" s="4" t="s">
        <v>41</v>
      </c>
      <c r="C77" s="4" t="s">
        <v>42</v>
      </c>
      <c r="D77" s="5" t="s">
        <v>8</v>
      </c>
      <c r="E77" s="4">
        <v>0</v>
      </c>
      <c r="F77" s="4">
        <v>0</v>
      </c>
      <c r="G77" s="4">
        <v>0</v>
      </c>
      <c r="H77" s="4">
        <v>16</v>
      </c>
      <c r="I77" s="4">
        <v>7808</v>
      </c>
    </row>
    <row r="78" spans="1:9">
      <c r="A78" s="4">
        <v>201303</v>
      </c>
      <c r="B78" s="4" t="s">
        <v>41</v>
      </c>
      <c r="C78" s="4" t="s">
        <v>42</v>
      </c>
      <c r="D78" s="5" t="s">
        <v>9</v>
      </c>
      <c r="E78" s="4">
        <v>35</v>
      </c>
      <c r="F78" s="4">
        <v>10430</v>
      </c>
      <c r="G78" s="4">
        <v>10091.200000000001</v>
      </c>
      <c r="H78" s="4">
        <v>148</v>
      </c>
      <c r="I78" s="4">
        <v>44104</v>
      </c>
    </row>
    <row r="79" spans="1:9">
      <c r="A79" s="4">
        <v>201303</v>
      </c>
      <c r="B79" s="4" t="s">
        <v>41</v>
      </c>
      <c r="C79" s="4" t="s">
        <v>42</v>
      </c>
      <c r="D79" s="5" t="s">
        <v>10</v>
      </c>
      <c r="E79" s="4">
        <v>72</v>
      </c>
      <c r="F79" s="4">
        <v>21456</v>
      </c>
      <c r="G79" s="4">
        <v>18479</v>
      </c>
      <c r="H79" s="4">
        <v>139</v>
      </c>
      <c r="I79" s="4">
        <v>41422</v>
      </c>
    </row>
    <row r="80" spans="1:9">
      <c r="A80" s="4">
        <v>201303</v>
      </c>
      <c r="B80" s="4" t="s">
        <v>41</v>
      </c>
      <c r="C80" s="4" t="s">
        <v>42</v>
      </c>
      <c r="D80" s="5" t="s">
        <v>11</v>
      </c>
      <c r="E80" s="4">
        <v>35</v>
      </c>
      <c r="F80" s="4">
        <v>10430</v>
      </c>
      <c r="G80" s="4">
        <v>8194.2000000000007</v>
      </c>
      <c r="H80" s="4">
        <v>169</v>
      </c>
      <c r="I80" s="4">
        <v>50362</v>
      </c>
    </row>
    <row r="81" spans="1:9">
      <c r="A81" s="4">
        <v>201303</v>
      </c>
      <c r="B81" s="4" t="s">
        <v>41</v>
      </c>
      <c r="C81" s="4" t="s">
        <v>42</v>
      </c>
      <c r="D81" s="5" t="s">
        <v>13</v>
      </c>
      <c r="E81" s="4">
        <v>22</v>
      </c>
      <c r="F81" s="4">
        <v>6556</v>
      </c>
      <c r="G81" s="4">
        <v>4935.3999999999996</v>
      </c>
      <c r="H81" s="4">
        <v>179</v>
      </c>
      <c r="I81" s="4">
        <v>53342</v>
      </c>
    </row>
    <row r="82" spans="1:9">
      <c r="A82" s="4">
        <v>201303</v>
      </c>
      <c r="B82" s="4" t="s">
        <v>41</v>
      </c>
      <c r="C82" s="4" t="s">
        <v>42</v>
      </c>
      <c r="D82" s="5" t="s">
        <v>12</v>
      </c>
      <c r="E82" s="4">
        <v>39</v>
      </c>
      <c r="F82" s="4">
        <v>11622</v>
      </c>
      <c r="G82" s="4">
        <v>9119.4</v>
      </c>
      <c r="H82" s="4">
        <v>194</v>
      </c>
      <c r="I82" s="4">
        <v>57812</v>
      </c>
    </row>
    <row r="83" spans="1:9">
      <c r="A83" s="4">
        <v>201303</v>
      </c>
      <c r="B83" s="4" t="s">
        <v>41</v>
      </c>
      <c r="C83" s="4" t="s">
        <v>42</v>
      </c>
      <c r="D83" s="5" t="s">
        <v>14</v>
      </c>
      <c r="E83" s="4">
        <v>14</v>
      </c>
      <c r="F83" s="4">
        <v>4172</v>
      </c>
      <c r="G83" s="4">
        <v>2771</v>
      </c>
      <c r="H83" s="4">
        <v>183</v>
      </c>
      <c r="I83" s="4">
        <v>54534</v>
      </c>
    </row>
    <row r="84" spans="1:9">
      <c r="A84" s="4">
        <v>201303</v>
      </c>
      <c r="B84" s="4" t="s">
        <v>41</v>
      </c>
      <c r="C84" s="4" t="s">
        <v>42</v>
      </c>
      <c r="D84" s="5" t="s">
        <v>16</v>
      </c>
      <c r="E84" s="4">
        <v>27</v>
      </c>
      <c r="F84" s="4">
        <v>8046</v>
      </c>
      <c r="G84" s="4">
        <v>6496</v>
      </c>
      <c r="H84" s="4">
        <v>166</v>
      </c>
      <c r="I84" s="4">
        <v>49468</v>
      </c>
    </row>
    <row r="85" spans="1:9">
      <c r="A85" s="4">
        <v>201303</v>
      </c>
      <c r="B85" s="4" t="s">
        <v>41</v>
      </c>
      <c r="C85" s="4" t="s">
        <v>42</v>
      </c>
      <c r="D85" s="5" t="s">
        <v>15</v>
      </c>
      <c r="E85" s="4">
        <v>27</v>
      </c>
      <c r="F85" s="4">
        <v>8046</v>
      </c>
      <c r="G85" s="4">
        <v>7207.4</v>
      </c>
      <c r="H85" s="4">
        <v>183</v>
      </c>
      <c r="I85" s="4">
        <v>54534</v>
      </c>
    </row>
    <row r="86" spans="1:9">
      <c r="A86" s="4">
        <v>201303</v>
      </c>
      <c r="B86" s="4" t="s">
        <v>41</v>
      </c>
      <c r="C86" s="4" t="s">
        <v>42</v>
      </c>
      <c r="D86" s="5" t="s">
        <v>17</v>
      </c>
      <c r="E86" s="4">
        <v>11</v>
      </c>
      <c r="F86" s="4">
        <v>4378</v>
      </c>
      <c r="G86" s="4">
        <v>3860</v>
      </c>
      <c r="H86" s="4">
        <v>61</v>
      </c>
      <c r="I86" s="4">
        <v>24278</v>
      </c>
    </row>
    <row r="87" spans="1:9">
      <c r="A87" s="4">
        <v>201303</v>
      </c>
      <c r="B87" s="4" t="s">
        <v>41</v>
      </c>
      <c r="C87" s="4" t="s">
        <v>42</v>
      </c>
      <c r="D87" s="5" t="s">
        <v>19</v>
      </c>
      <c r="E87" s="4">
        <v>14</v>
      </c>
      <c r="F87" s="4">
        <v>5572</v>
      </c>
      <c r="G87" s="4">
        <v>4807</v>
      </c>
      <c r="H87" s="4">
        <v>58</v>
      </c>
      <c r="I87" s="4">
        <v>23084</v>
      </c>
    </row>
    <row r="88" spans="1:9">
      <c r="A88" s="4">
        <v>201303</v>
      </c>
      <c r="B88" s="4" t="s">
        <v>41</v>
      </c>
      <c r="C88" s="4" t="s">
        <v>42</v>
      </c>
      <c r="D88" s="5" t="s">
        <v>18</v>
      </c>
      <c r="E88" s="4">
        <v>13</v>
      </c>
      <c r="F88" s="4">
        <v>5174</v>
      </c>
      <c r="G88" s="4">
        <v>4378</v>
      </c>
      <c r="H88" s="4">
        <v>65</v>
      </c>
      <c r="I88" s="4">
        <v>25870</v>
      </c>
    </row>
    <row r="89" spans="1:9">
      <c r="A89" s="4">
        <v>201303</v>
      </c>
      <c r="B89" s="4" t="s">
        <v>41</v>
      </c>
      <c r="C89" s="4" t="s">
        <v>42</v>
      </c>
      <c r="D89" s="5" t="s">
        <v>22</v>
      </c>
      <c r="E89" s="4">
        <v>1</v>
      </c>
      <c r="F89" s="4">
        <v>328</v>
      </c>
      <c r="G89" s="4">
        <v>328</v>
      </c>
      <c r="H89" s="4">
        <v>155</v>
      </c>
      <c r="I89" s="4">
        <v>50840</v>
      </c>
    </row>
    <row r="90" spans="1:9">
      <c r="A90" s="4">
        <v>201303</v>
      </c>
      <c r="B90" s="4" t="s">
        <v>41</v>
      </c>
      <c r="C90" s="4" t="s">
        <v>42</v>
      </c>
      <c r="D90" s="5" t="s">
        <v>20</v>
      </c>
      <c r="E90" s="4">
        <v>0</v>
      </c>
      <c r="F90" s="4">
        <v>0</v>
      </c>
      <c r="G90" s="4">
        <v>0</v>
      </c>
      <c r="H90" s="4">
        <v>114</v>
      </c>
      <c r="I90" s="4">
        <v>37392</v>
      </c>
    </row>
    <row r="91" spans="1:9">
      <c r="A91" s="4">
        <v>201304</v>
      </c>
      <c r="B91" s="4" t="s">
        <v>41</v>
      </c>
      <c r="C91" s="4" t="s">
        <v>42</v>
      </c>
      <c r="D91" s="5" t="s">
        <v>25</v>
      </c>
      <c r="E91" s="4">
        <v>0</v>
      </c>
      <c r="F91" s="4">
        <v>0</v>
      </c>
      <c r="G91" s="4">
        <v>0</v>
      </c>
      <c r="H91" s="4">
        <v>32</v>
      </c>
      <c r="I91" s="4">
        <v>10496</v>
      </c>
    </row>
    <row r="92" spans="1:9">
      <c r="A92" s="4">
        <v>201304</v>
      </c>
      <c r="B92" s="4" t="s">
        <v>41</v>
      </c>
      <c r="C92" s="4" t="s">
        <v>42</v>
      </c>
      <c r="D92" s="5" t="s">
        <v>24</v>
      </c>
      <c r="E92" s="4">
        <v>1</v>
      </c>
      <c r="F92" s="4">
        <v>328</v>
      </c>
      <c r="G92" s="4">
        <v>164</v>
      </c>
      <c r="H92" s="4">
        <v>51</v>
      </c>
      <c r="I92" s="4">
        <v>16728</v>
      </c>
    </row>
    <row r="93" spans="1:9">
      <c r="A93" s="4">
        <v>201304</v>
      </c>
      <c r="B93" s="4" t="s">
        <v>41</v>
      </c>
      <c r="C93" s="4" t="s">
        <v>42</v>
      </c>
      <c r="D93" s="5" t="s">
        <v>26</v>
      </c>
      <c r="E93" s="4">
        <v>3</v>
      </c>
      <c r="F93" s="4">
        <v>744</v>
      </c>
      <c r="G93" s="4">
        <v>614</v>
      </c>
      <c r="H93" s="4">
        <v>86</v>
      </c>
      <c r="I93" s="4">
        <v>21328</v>
      </c>
    </row>
    <row r="94" spans="1:9">
      <c r="A94" s="4">
        <v>201304</v>
      </c>
      <c r="B94" s="4" t="s">
        <v>41</v>
      </c>
      <c r="C94" s="4" t="s">
        <v>42</v>
      </c>
      <c r="D94" s="5" t="s">
        <v>43</v>
      </c>
      <c r="E94" s="4">
        <v>1</v>
      </c>
      <c r="F94" s="4">
        <v>248</v>
      </c>
      <c r="G94" s="4">
        <v>198</v>
      </c>
      <c r="H94" s="4">
        <v>81</v>
      </c>
      <c r="I94" s="4">
        <v>20088</v>
      </c>
    </row>
    <row r="95" spans="1:9">
      <c r="A95" s="4">
        <v>201304</v>
      </c>
      <c r="B95" s="4" t="s">
        <v>41</v>
      </c>
      <c r="C95" s="4" t="s">
        <v>42</v>
      </c>
      <c r="D95" s="5" t="s">
        <v>27</v>
      </c>
      <c r="E95" s="4">
        <v>1</v>
      </c>
      <c r="F95" s="4">
        <v>248</v>
      </c>
      <c r="G95" s="4">
        <v>178</v>
      </c>
      <c r="H95" s="4">
        <v>85</v>
      </c>
      <c r="I95" s="4">
        <v>21080</v>
      </c>
    </row>
    <row r="96" spans="1:9">
      <c r="A96" s="4">
        <v>201304</v>
      </c>
      <c r="B96" s="4" t="s">
        <v>44</v>
      </c>
      <c r="C96" s="4" t="s">
        <v>42</v>
      </c>
      <c r="D96" s="5" t="s">
        <v>49</v>
      </c>
      <c r="E96" s="4">
        <v>0</v>
      </c>
      <c r="F96" s="4">
        <v>0</v>
      </c>
      <c r="G96" s="4">
        <v>0</v>
      </c>
      <c r="H96" s="4">
        <v>13</v>
      </c>
      <c r="I96" s="4">
        <v>1404</v>
      </c>
    </row>
    <row r="97" spans="1:9">
      <c r="A97" s="4">
        <v>201304</v>
      </c>
      <c r="B97" s="4" t="s">
        <v>44</v>
      </c>
      <c r="C97" s="4" t="s">
        <v>42</v>
      </c>
      <c r="D97" s="5" t="s">
        <v>50</v>
      </c>
      <c r="E97" s="4">
        <v>1</v>
      </c>
      <c r="F97" s="4">
        <v>108</v>
      </c>
      <c r="G97" s="4">
        <v>78</v>
      </c>
      <c r="H97" s="4">
        <v>14</v>
      </c>
      <c r="I97" s="4">
        <v>1512</v>
      </c>
    </row>
    <row r="98" spans="1:9">
      <c r="A98" s="4">
        <v>201304</v>
      </c>
      <c r="B98" s="4" t="s">
        <v>44</v>
      </c>
      <c r="C98" s="4" t="s">
        <v>42</v>
      </c>
      <c r="D98" s="5" t="s">
        <v>51</v>
      </c>
      <c r="E98" s="4">
        <v>2</v>
      </c>
      <c r="F98" s="4">
        <v>216</v>
      </c>
      <c r="G98" s="4">
        <v>154</v>
      </c>
      <c r="H98" s="4">
        <v>16</v>
      </c>
      <c r="I98" s="4">
        <v>1728</v>
      </c>
    </row>
    <row r="99" spans="1:9">
      <c r="A99" s="4">
        <v>201304</v>
      </c>
      <c r="B99" s="4" t="s">
        <v>44</v>
      </c>
      <c r="C99" s="4" t="s">
        <v>42</v>
      </c>
      <c r="D99" s="5" t="s">
        <v>52</v>
      </c>
      <c r="E99" s="4">
        <v>2</v>
      </c>
      <c r="F99" s="4">
        <v>216</v>
      </c>
      <c r="G99" s="4">
        <v>156</v>
      </c>
      <c r="H99" s="4">
        <v>15</v>
      </c>
      <c r="I99" s="4">
        <v>1620</v>
      </c>
    </row>
    <row r="100" spans="1:9">
      <c r="A100" s="4">
        <v>201304</v>
      </c>
      <c r="B100" s="4" t="s">
        <v>44</v>
      </c>
      <c r="C100" s="4" t="s">
        <v>42</v>
      </c>
      <c r="D100" s="5" t="s">
        <v>53</v>
      </c>
      <c r="E100" s="4">
        <v>0</v>
      </c>
      <c r="F100" s="4">
        <v>0</v>
      </c>
      <c r="G100" s="4">
        <v>0</v>
      </c>
      <c r="H100" s="4">
        <v>15</v>
      </c>
      <c r="I100" s="4">
        <v>1620</v>
      </c>
    </row>
    <row r="101" spans="1:9">
      <c r="A101" s="4">
        <v>201304</v>
      </c>
      <c r="B101" s="4" t="s">
        <v>44</v>
      </c>
      <c r="C101" s="4" t="s">
        <v>42</v>
      </c>
      <c r="D101" s="5" t="s">
        <v>54</v>
      </c>
      <c r="E101" s="4">
        <v>0</v>
      </c>
      <c r="F101" s="4">
        <v>0</v>
      </c>
      <c r="G101" s="4">
        <v>0</v>
      </c>
      <c r="H101" s="4">
        <v>15</v>
      </c>
      <c r="I101" s="4">
        <v>1620</v>
      </c>
    </row>
    <row r="102" spans="1:9">
      <c r="A102" s="4">
        <v>201304</v>
      </c>
      <c r="B102" s="4" t="s">
        <v>44</v>
      </c>
      <c r="C102" s="4" t="s">
        <v>42</v>
      </c>
      <c r="D102" s="5" t="s">
        <v>55</v>
      </c>
      <c r="E102" s="4">
        <v>0</v>
      </c>
      <c r="F102" s="4">
        <v>0</v>
      </c>
      <c r="G102" s="4">
        <v>0</v>
      </c>
      <c r="H102" s="4">
        <v>15</v>
      </c>
      <c r="I102" s="4">
        <v>1620</v>
      </c>
    </row>
    <row r="103" spans="1:9">
      <c r="A103" s="4">
        <v>201304</v>
      </c>
      <c r="B103" s="4" t="s">
        <v>44</v>
      </c>
      <c r="C103" s="4" t="s">
        <v>42</v>
      </c>
      <c r="D103" s="5" t="s">
        <v>56</v>
      </c>
      <c r="E103" s="4">
        <v>0</v>
      </c>
      <c r="F103" s="4">
        <v>0</v>
      </c>
      <c r="G103" s="4">
        <v>0</v>
      </c>
      <c r="H103" s="4">
        <v>18</v>
      </c>
      <c r="I103" s="4">
        <v>1944</v>
      </c>
    </row>
    <row r="104" spans="1:9">
      <c r="A104" s="4">
        <v>201304</v>
      </c>
      <c r="B104" s="4" t="s">
        <v>44</v>
      </c>
      <c r="C104" s="4" t="s">
        <v>42</v>
      </c>
      <c r="D104" s="5" t="s">
        <v>57</v>
      </c>
      <c r="E104" s="4">
        <v>0</v>
      </c>
      <c r="F104" s="4">
        <v>0</v>
      </c>
      <c r="G104" s="4">
        <v>0</v>
      </c>
      <c r="H104" s="4">
        <v>18</v>
      </c>
      <c r="I104" s="4">
        <v>1944</v>
      </c>
    </row>
    <row r="105" spans="1:9">
      <c r="A105" s="4">
        <v>201304</v>
      </c>
      <c r="B105" s="4" t="s">
        <v>44</v>
      </c>
      <c r="C105" s="4" t="s">
        <v>42</v>
      </c>
      <c r="D105" s="5" t="s">
        <v>58</v>
      </c>
      <c r="E105" s="4">
        <v>2</v>
      </c>
      <c r="F105" s="4">
        <v>216</v>
      </c>
      <c r="G105" s="4">
        <v>176</v>
      </c>
      <c r="H105" s="4">
        <v>15</v>
      </c>
      <c r="I105" s="4">
        <v>1620</v>
      </c>
    </row>
    <row r="106" spans="1:9">
      <c r="A106" s="4">
        <v>201304</v>
      </c>
      <c r="B106" s="4" t="s">
        <v>44</v>
      </c>
      <c r="C106" s="4" t="s">
        <v>42</v>
      </c>
      <c r="D106" s="5" t="s">
        <v>59</v>
      </c>
      <c r="E106" s="4">
        <v>0</v>
      </c>
      <c r="F106" s="4">
        <v>0</v>
      </c>
      <c r="G106" s="4">
        <v>0</v>
      </c>
      <c r="H106" s="4">
        <v>12</v>
      </c>
      <c r="I106" s="4">
        <v>1296</v>
      </c>
    </row>
    <row r="107" spans="1:9">
      <c r="A107" s="4">
        <v>201304</v>
      </c>
      <c r="B107" s="4" t="s">
        <v>44</v>
      </c>
      <c r="C107" s="4" t="s">
        <v>42</v>
      </c>
      <c r="D107" s="5" t="s">
        <v>60</v>
      </c>
      <c r="E107" s="4">
        <v>0</v>
      </c>
      <c r="F107" s="4">
        <v>0</v>
      </c>
      <c r="G107" s="4">
        <v>0</v>
      </c>
      <c r="H107" s="4">
        <v>12</v>
      </c>
      <c r="I107" s="4">
        <v>1296</v>
      </c>
    </row>
    <row r="108" spans="1:9">
      <c r="A108" s="4">
        <v>201304</v>
      </c>
      <c r="B108" s="4" t="s">
        <v>44</v>
      </c>
      <c r="C108" s="4" t="s">
        <v>42</v>
      </c>
      <c r="D108" s="5" t="s">
        <v>61</v>
      </c>
      <c r="E108" s="4">
        <v>1</v>
      </c>
      <c r="F108" s="4">
        <v>108</v>
      </c>
      <c r="G108" s="4">
        <v>108</v>
      </c>
      <c r="H108" s="4">
        <v>12</v>
      </c>
      <c r="I108" s="4">
        <v>1296</v>
      </c>
    </row>
    <row r="109" spans="1:9">
      <c r="A109" s="4">
        <v>201304</v>
      </c>
      <c r="B109" s="4" t="s">
        <v>44</v>
      </c>
      <c r="C109" s="4" t="s">
        <v>42</v>
      </c>
      <c r="D109" s="5" t="s">
        <v>62</v>
      </c>
      <c r="E109" s="4">
        <v>0</v>
      </c>
      <c r="F109" s="4">
        <v>0</v>
      </c>
      <c r="G109" s="4">
        <v>0</v>
      </c>
      <c r="H109" s="4">
        <v>3</v>
      </c>
      <c r="I109" s="4">
        <v>414</v>
      </c>
    </row>
    <row r="110" spans="1:9">
      <c r="A110" s="4">
        <v>201304</v>
      </c>
      <c r="B110" s="4" t="s">
        <v>44</v>
      </c>
      <c r="C110" s="4" t="s">
        <v>42</v>
      </c>
      <c r="D110" s="5" t="s">
        <v>63</v>
      </c>
      <c r="E110" s="4">
        <v>0</v>
      </c>
      <c r="F110" s="4">
        <v>0</v>
      </c>
      <c r="G110" s="4">
        <v>0</v>
      </c>
      <c r="H110" s="4">
        <v>3</v>
      </c>
      <c r="I110" s="4">
        <v>414</v>
      </c>
    </row>
    <row r="111" spans="1:9">
      <c r="A111" s="4">
        <v>201304</v>
      </c>
      <c r="B111" s="4" t="s">
        <v>44</v>
      </c>
      <c r="C111" s="4" t="s">
        <v>42</v>
      </c>
      <c r="D111" s="5" t="s">
        <v>64</v>
      </c>
      <c r="E111" s="4">
        <v>0</v>
      </c>
      <c r="F111" s="4">
        <v>0</v>
      </c>
      <c r="G111" s="4">
        <v>0</v>
      </c>
      <c r="H111" s="4">
        <v>3</v>
      </c>
      <c r="I111" s="4">
        <v>414</v>
      </c>
    </row>
    <row r="112" spans="1:9">
      <c r="A112" s="4">
        <v>201304</v>
      </c>
      <c r="B112" s="4" t="s">
        <v>44</v>
      </c>
      <c r="C112" s="4" t="s">
        <v>42</v>
      </c>
      <c r="D112" s="5" t="s">
        <v>81</v>
      </c>
      <c r="E112" s="4">
        <v>0</v>
      </c>
      <c r="F112" s="4">
        <v>0</v>
      </c>
      <c r="G112" s="4">
        <v>0</v>
      </c>
      <c r="H112" s="4">
        <v>21</v>
      </c>
      <c r="I112" s="4">
        <v>2688</v>
      </c>
    </row>
    <row r="113" spans="1:9">
      <c r="A113" s="4">
        <v>201304</v>
      </c>
      <c r="B113" s="4" t="s">
        <v>44</v>
      </c>
      <c r="C113" s="4" t="s">
        <v>42</v>
      </c>
      <c r="D113" s="5" t="s">
        <v>82</v>
      </c>
      <c r="E113" s="4">
        <v>0</v>
      </c>
      <c r="F113" s="4">
        <v>0</v>
      </c>
      <c r="G113" s="4">
        <v>0</v>
      </c>
      <c r="H113" s="4">
        <v>21</v>
      </c>
      <c r="I113" s="4">
        <v>2688</v>
      </c>
    </row>
    <row r="114" spans="1:9">
      <c r="A114" s="4">
        <v>201304</v>
      </c>
      <c r="B114" s="4" t="s">
        <v>44</v>
      </c>
      <c r="C114" s="4" t="s">
        <v>42</v>
      </c>
      <c r="D114" s="5" t="s">
        <v>83</v>
      </c>
      <c r="E114" s="4">
        <v>0</v>
      </c>
      <c r="F114" s="4">
        <v>0</v>
      </c>
      <c r="G114" s="4">
        <v>0</v>
      </c>
      <c r="H114" s="4">
        <v>23</v>
      </c>
      <c r="I114" s="4">
        <v>2944</v>
      </c>
    </row>
    <row r="115" spans="1:9">
      <c r="A115" s="4">
        <v>201304</v>
      </c>
      <c r="B115" s="4" t="s">
        <v>44</v>
      </c>
      <c r="C115" s="4" t="s">
        <v>42</v>
      </c>
      <c r="D115" s="5" t="s">
        <v>84</v>
      </c>
      <c r="E115" s="4">
        <v>0</v>
      </c>
      <c r="F115" s="4">
        <v>0</v>
      </c>
      <c r="G115" s="4">
        <v>0</v>
      </c>
      <c r="H115" s="4">
        <v>21</v>
      </c>
      <c r="I115" s="4">
        <v>2688</v>
      </c>
    </row>
    <row r="116" spans="1:9">
      <c r="A116" s="4">
        <v>201304</v>
      </c>
      <c r="B116" s="4" t="s">
        <v>44</v>
      </c>
      <c r="C116" s="4" t="s">
        <v>42</v>
      </c>
      <c r="D116" s="5" t="s">
        <v>85</v>
      </c>
      <c r="E116" s="4">
        <v>0</v>
      </c>
      <c r="F116" s="4">
        <v>0</v>
      </c>
      <c r="G116" s="4">
        <v>0</v>
      </c>
      <c r="H116" s="4">
        <v>21</v>
      </c>
      <c r="I116" s="4">
        <v>2688</v>
      </c>
    </row>
    <row r="117" spans="1:9">
      <c r="A117" s="4">
        <v>201304</v>
      </c>
      <c r="B117" s="4" t="s">
        <v>44</v>
      </c>
      <c r="C117" s="4" t="s">
        <v>42</v>
      </c>
      <c r="D117" s="5" t="s">
        <v>86</v>
      </c>
      <c r="E117" s="4">
        <v>0</v>
      </c>
      <c r="F117" s="4">
        <v>0</v>
      </c>
      <c r="G117" s="4">
        <v>0</v>
      </c>
      <c r="H117" s="4">
        <v>23</v>
      </c>
      <c r="I117" s="4">
        <v>2944</v>
      </c>
    </row>
    <row r="118" spans="1:9">
      <c r="A118" s="4">
        <v>201304</v>
      </c>
      <c r="B118" s="4" t="s">
        <v>44</v>
      </c>
      <c r="C118" s="4" t="s">
        <v>42</v>
      </c>
      <c r="D118" s="5" t="s">
        <v>87</v>
      </c>
      <c r="E118" s="4">
        <v>1</v>
      </c>
      <c r="F118" s="4">
        <v>98</v>
      </c>
      <c r="G118" s="4">
        <v>78</v>
      </c>
      <c r="H118" s="4">
        <v>23</v>
      </c>
      <c r="I118" s="4">
        <v>2254</v>
      </c>
    </row>
    <row r="119" spans="1:9">
      <c r="A119" s="4">
        <v>201304</v>
      </c>
      <c r="B119" s="4" t="s">
        <v>44</v>
      </c>
      <c r="C119" s="4" t="s">
        <v>42</v>
      </c>
      <c r="D119" s="5" t="s">
        <v>65</v>
      </c>
      <c r="E119" s="4">
        <v>2</v>
      </c>
      <c r="F119" s="4">
        <v>196</v>
      </c>
      <c r="G119" s="4">
        <v>196</v>
      </c>
      <c r="H119" s="4">
        <v>33</v>
      </c>
      <c r="I119" s="4">
        <v>3234</v>
      </c>
    </row>
    <row r="120" spans="1:9">
      <c r="A120" s="4">
        <v>201304</v>
      </c>
      <c r="B120" s="4" t="s">
        <v>44</v>
      </c>
      <c r="C120" s="4" t="s">
        <v>42</v>
      </c>
      <c r="D120" s="5" t="s">
        <v>88</v>
      </c>
      <c r="E120" s="4">
        <v>0</v>
      </c>
      <c r="F120" s="4">
        <v>0</v>
      </c>
      <c r="G120" s="4">
        <v>0</v>
      </c>
      <c r="H120" s="4">
        <v>23</v>
      </c>
      <c r="I120" s="4">
        <v>2254</v>
      </c>
    </row>
    <row r="121" spans="1:9">
      <c r="A121" s="4">
        <v>201304</v>
      </c>
      <c r="B121" s="4" t="s">
        <v>44</v>
      </c>
      <c r="C121" s="4" t="s">
        <v>42</v>
      </c>
      <c r="D121" s="5" t="s">
        <v>66</v>
      </c>
      <c r="E121" s="4">
        <v>0</v>
      </c>
      <c r="F121" s="4">
        <v>0</v>
      </c>
      <c r="G121" s="4">
        <v>0</v>
      </c>
      <c r="H121" s="4">
        <v>3</v>
      </c>
      <c r="I121" s="4">
        <v>474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workbookViewId="0">
      <selection activeCell="E3" sqref="E3"/>
    </sheetView>
  </sheetViews>
  <sheetFormatPr defaultRowHeight="15.75"/>
  <cols>
    <col min="1" max="1" width="10.125" style="8" bestFit="1" customWidth="1"/>
    <col min="2" max="16384" width="9" style="8"/>
  </cols>
  <sheetData>
    <row r="1" spans="1:5">
      <c r="A1" s="9" t="s">
        <v>89</v>
      </c>
    </row>
    <row r="2" spans="1:5">
      <c r="A2" s="8" t="s">
        <v>90</v>
      </c>
    </row>
    <row r="3" spans="1:5">
      <c r="A3" s="8" t="s">
        <v>91</v>
      </c>
      <c r="E3" s="10" t="s">
        <v>92</v>
      </c>
    </row>
    <row r="4" spans="1:5">
      <c r="A4" s="8" t="s">
        <v>92</v>
      </c>
    </row>
    <row r="5" spans="1:5">
      <c r="A5" s="8" t="s">
        <v>93</v>
      </c>
    </row>
    <row r="6" spans="1:5">
      <c r="A6" s="8" t="s">
        <v>94</v>
      </c>
    </row>
    <row r="7" spans="1:5">
      <c r="A7" s="8" t="s">
        <v>101</v>
      </c>
    </row>
  </sheetData>
  <dataValidations count="1">
    <dataValidation type="list" allowBlank="1" showInputMessage="1" showErrorMessage="1" sqref="E3">
      <formula1>INDIRECT("Product[#Data]")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16"/>
  <sheetViews>
    <sheetView showGridLines="0" tabSelected="1" workbookViewId="0">
      <selection activeCell="L5" sqref="L5"/>
    </sheetView>
  </sheetViews>
  <sheetFormatPr defaultRowHeight="15.75"/>
  <cols>
    <col min="1" max="2" width="9" style="8"/>
    <col min="3" max="3" width="10.125" style="8" bestFit="1" customWidth="1"/>
    <col min="4" max="11" width="9" style="8"/>
    <col min="12" max="12" width="12" style="8" customWidth="1"/>
    <col min="13" max="13" width="9" style="8"/>
    <col min="14" max="14" width="9.375" style="8" customWidth="1"/>
    <col min="15" max="15" width="9" style="8"/>
    <col min="16" max="16" width="9.625" style="8" customWidth="1"/>
    <col min="17" max="16384" width="9" style="8"/>
  </cols>
  <sheetData>
    <row r="4" spans="2:16">
      <c r="C4" s="9" t="s">
        <v>90</v>
      </c>
      <c r="D4" s="9" t="s">
        <v>91</v>
      </c>
      <c r="E4" s="9" t="s">
        <v>92</v>
      </c>
      <c r="L4" s="9" t="s">
        <v>90</v>
      </c>
      <c r="M4" s="9" t="s">
        <v>91</v>
      </c>
      <c r="N4" s="9" t="s">
        <v>94</v>
      </c>
    </row>
    <row r="5" spans="2:16">
      <c r="B5" s="9" t="s">
        <v>100</v>
      </c>
      <c r="C5" s="8">
        <f>AVERAGE(C13:C16)</f>
        <v>630</v>
      </c>
      <c r="D5" s="8">
        <f t="shared" ref="D5:E5" si="0">AVERAGE(D13:D16)</f>
        <v>482</v>
      </c>
      <c r="E5" s="8">
        <f t="shared" si="0"/>
        <v>685.25</v>
      </c>
      <c r="K5" s="9" t="s">
        <v>100</v>
      </c>
      <c r="L5" s="8">
        <f ca="1">AVERAGE(INDIRECT("Sales["&amp;L4&amp;"]"))</f>
        <v>630</v>
      </c>
      <c r="M5" s="8">
        <f t="shared" ref="M5:N5" ca="1" si="1">AVERAGE(INDIRECT("Sales["&amp;M4&amp;"]"))</f>
        <v>482</v>
      </c>
      <c r="N5" s="8">
        <f t="shared" ca="1" si="1"/>
        <v>809</v>
      </c>
    </row>
    <row r="6" spans="2:16">
      <c r="L6" s="8">
        <f ca="1">AVERAGE(OFFSET($B13:$B16,,MATCH(L4,$C$12:$G$12,0)))</f>
        <v>630</v>
      </c>
      <c r="M6" s="8">
        <f t="shared" ref="M6:N6" ca="1" si="2">AVERAGE(OFFSET($B13:$B16,,MATCH(M4,$C$12:$G$12,0)))</f>
        <v>482</v>
      </c>
      <c r="N6" s="8">
        <f t="shared" ca="1" si="2"/>
        <v>809</v>
      </c>
    </row>
    <row r="12" spans="2:16">
      <c r="B12" s="9" t="s">
        <v>99</v>
      </c>
      <c r="C12" s="9" t="s">
        <v>90</v>
      </c>
      <c r="D12" s="9" t="s">
        <v>91</v>
      </c>
      <c r="E12" s="9" t="s">
        <v>92</v>
      </c>
      <c r="F12" s="9" t="s">
        <v>93</v>
      </c>
      <c r="G12" s="9" t="s">
        <v>94</v>
      </c>
      <c r="K12" s="8" t="s">
        <v>99</v>
      </c>
      <c r="L12" s="8" t="s">
        <v>90</v>
      </c>
      <c r="M12" s="8" t="s">
        <v>91</v>
      </c>
      <c r="N12" s="8" t="s">
        <v>92</v>
      </c>
      <c r="O12" s="8" t="s">
        <v>93</v>
      </c>
      <c r="P12" s="8" t="s">
        <v>94</v>
      </c>
    </row>
    <row r="13" spans="2:16">
      <c r="B13" s="9" t="s">
        <v>97</v>
      </c>
      <c r="C13" s="8">
        <v>638</v>
      </c>
      <c r="D13" s="8">
        <v>487</v>
      </c>
      <c r="E13" s="8">
        <v>690</v>
      </c>
      <c r="F13" s="8">
        <v>561</v>
      </c>
      <c r="G13" s="8">
        <v>934</v>
      </c>
      <c r="K13" s="8" t="s">
        <v>97</v>
      </c>
      <c r="L13" s="8">
        <v>638</v>
      </c>
      <c r="M13" s="8">
        <v>487</v>
      </c>
      <c r="N13" s="8">
        <v>690</v>
      </c>
      <c r="O13" s="8">
        <v>561</v>
      </c>
      <c r="P13" s="8">
        <v>934</v>
      </c>
    </row>
    <row r="14" spans="2:16">
      <c r="B14" s="9" t="s">
        <v>95</v>
      </c>
      <c r="C14" s="8">
        <v>823</v>
      </c>
      <c r="D14" s="8">
        <v>481</v>
      </c>
      <c r="E14" s="8">
        <v>932</v>
      </c>
      <c r="F14" s="8">
        <v>702</v>
      </c>
      <c r="G14" s="8">
        <v>753</v>
      </c>
      <c r="K14" s="8" t="s">
        <v>95</v>
      </c>
      <c r="L14" s="8">
        <v>823</v>
      </c>
      <c r="M14" s="8">
        <v>481</v>
      </c>
      <c r="N14" s="8">
        <v>932</v>
      </c>
      <c r="O14" s="8">
        <v>702</v>
      </c>
      <c r="P14" s="8">
        <v>753</v>
      </c>
    </row>
    <row r="15" spans="2:16">
      <c r="B15" s="9" t="s">
        <v>96</v>
      </c>
      <c r="C15" s="8">
        <v>738</v>
      </c>
      <c r="D15" s="8">
        <v>662</v>
      </c>
      <c r="E15" s="8">
        <v>878</v>
      </c>
      <c r="F15" s="8">
        <v>280</v>
      </c>
      <c r="G15" s="8">
        <v>660</v>
      </c>
      <c r="K15" s="8" t="s">
        <v>96</v>
      </c>
      <c r="L15" s="8">
        <v>738</v>
      </c>
      <c r="M15" s="8">
        <v>662</v>
      </c>
      <c r="N15" s="8">
        <v>878</v>
      </c>
      <c r="O15" s="8">
        <v>280</v>
      </c>
      <c r="P15" s="8">
        <v>660</v>
      </c>
    </row>
    <row r="16" spans="2:16">
      <c r="B16" s="9" t="s">
        <v>98</v>
      </c>
      <c r="C16" s="8">
        <v>321</v>
      </c>
      <c r="D16" s="8">
        <v>298</v>
      </c>
      <c r="E16" s="8">
        <v>241</v>
      </c>
      <c r="F16" s="8">
        <v>843</v>
      </c>
      <c r="G16" s="8">
        <v>889</v>
      </c>
      <c r="K16" s="8" t="s">
        <v>98</v>
      </c>
      <c r="L16" s="8">
        <v>321</v>
      </c>
      <c r="M16" s="8">
        <v>298</v>
      </c>
      <c r="N16" s="8">
        <v>241</v>
      </c>
      <c r="O16" s="8">
        <v>843</v>
      </c>
      <c r="P16" s="8">
        <v>889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新表</vt:lpstr>
      <vt:lpstr>基础数量</vt:lpstr>
      <vt:lpstr>应用</vt:lpstr>
      <vt:lpstr>引例</vt:lpstr>
    </vt:vector>
  </TitlesOfParts>
  <Company>ZGHB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Jiakun</cp:lastModifiedBy>
  <dcterms:created xsi:type="dcterms:W3CDTF">2013-05-08T07:16:37Z</dcterms:created>
  <dcterms:modified xsi:type="dcterms:W3CDTF">2013-05-11T05:16:03Z</dcterms:modified>
</cp:coreProperties>
</file>