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akun\Downloads\Book2\"/>
    </mc:Choice>
  </mc:AlternateContent>
  <bookViews>
    <workbookView xWindow="360" yWindow="15" windowWidth="20730" windowHeight="11760" activeTab="1"/>
  </bookViews>
  <sheets>
    <sheet name="Sheet1" sheetId="1" r:id="rId1"/>
    <sheet name="Sheet2" sheetId="2" r:id="rId2"/>
    <sheet name="Sheet3" sheetId="3" r:id="rId3"/>
  </sheets>
  <definedNames>
    <definedName name="Book2" localSheetId="2" hidden="1">Sheet3!#REF!</definedName>
    <definedName name="Query_from_Excel_Files" localSheetId="2" hidden="1">Sheet3!$A$1:$D$6</definedName>
  </definedNames>
  <calcPr calcId="152511"/>
</workbook>
</file>

<file path=xl/calcChain.xml><?xml version="1.0" encoding="utf-8"?>
<calcChain xmlns="http://schemas.openxmlformats.org/spreadsheetml/2006/main">
  <c r="D2" i="1" l="1"/>
  <c r="C3" i="1"/>
  <c r="C4" i="1" s="1"/>
  <c r="E3" i="1"/>
  <c r="E4" i="1" s="1"/>
  <c r="E5" i="1" s="1"/>
  <c r="E6" i="1" s="1"/>
  <c r="E7" i="1" s="1"/>
  <c r="E8" i="1" s="1"/>
  <c r="E9" i="1" s="1"/>
  <c r="E10" i="1" s="1"/>
  <c r="C5" i="1" l="1"/>
  <c r="D4" i="1"/>
  <c r="D3" i="1"/>
  <c r="C6" i="1" l="1"/>
  <c r="D5" i="1"/>
  <c r="C7" i="1" l="1"/>
  <c r="D6" i="1"/>
  <c r="C8" i="1" l="1"/>
  <c r="D7" i="1"/>
  <c r="C9" i="1" l="1"/>
  <c r="D8" i="1"/>
  <c r="C10" i="1" l="1"/>
  <c r="D10" i="1" s="1"/>
  <c r="D9" i="1"/>
</calcChain>
</file>

<file path=xl/connections.xml><?xml version="1.0" encoding="utf-8"?>
<connections xmlns="http://schemas.openxmlformats.org/spreadsheetml/2006/main">
  <connection id="1" name="Query from Excel Files" type="1" refreshedVersion="5" background="1" saveData="1">
    <dbPr connection="DSN=Excel Files;DBQ=C:\Users\Jiakun\Downloads\Book2\Book2.xlsx;DefaultDir=C:\Users\Jiakun\Downloads\Book2;DriverId=1046;MaxBufferSize=2048;PageTimeout=5;" command="SELECT BRAND, SKU, FORMAT(RSP,'0')*1 AS [RSP_], [QTY 2012] FROM [SHEET1$A1:K10], [SHEET2$L2:L3]_x000d__x000a_WHERE CHOOSE(INSTR('123456', RIGHT(?,1)), [FAB1], [FAB2], [FAB3], [FAB4], [FAB5], [FAB6])"/>
    <parameters count="1">
      <parameter name="Parameter1" parameterType="cell" refreshOnChange="1" cell="Sheet2!$L$3"/>
    </parameters>
  </connection>
</connections>
</file>

<file path=xl/sharedStrings.xml><?xml version="1.0" encoding="utf-8"?>
<sst xmlns="http://schemas.openxmlformats.org/spreadsheetml/2006/main" count="74" uniqueCount="33">
  <si>
    <t>Brand</t>
    <phoneticPr fontId="2" type="noConversion"/>
  </si>
  <si>
    <t>LP</t>
    <phoneticPr fontId="2" type="noConversion"/>
  </si>
  <si>
    <t>RSP</t>
    <phoneticPr fontId="2" type="noConversion"/>
  </si>
  <si>
    <t>Qty 2012</t>
    <phoneticPr fontId="2" type="noConversion"/>
  </si>
  <si>
    <t>AA</t>
    <phoneticPr fontId="2" type="noConversion"/>
  </si>
  <si>
    <t>BB</t>
    <phoneticPr fontId="2" type="noConversion"/>
  </si>
  <si>
    <t>CC</t>
    <phoneticPr fontId="2" type="noConversion"/>
  </si>
  <si>
    <t>SKU</t>
    <phoneticPr fontId="2" type="noConversion"/>
  </si>
  <si>
    <t>√</t>
    <phoneticPr fontId="2" type="noConversion"/>
  </si>
  <si>
    <t>FAB1</t>
    <phoneticPr fontId="2" type="noConversion"/>
  </si>
  <si>
    <t>FAB2</t>
  </si>
  <si>
    <t>FAB3</t>
  </si>
  <si>
    <t>FAB4</t>
  </si>
  <si>
    <t>FAB5</t>
  </si>
  <si>
    <t>FAB6</t>
  </si>
  <si>
    <t>AA</t>
  </si>
  <si>
    <t>√</t>
  </si>
  <si>
    <t>系列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</si>
  <si>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</si>
  <si>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</si>
  <si>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</si>
  <si>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</si>
  <si>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</si>
  <si>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</si>
  <si>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</si>
  <si>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</si>
  <si>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</si>
  <si>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BB</t>
  </si>
  <si>
    <t>CC</t>
  </si>
  <si>
    <t>SKU</t>
  </si>
  <si>
    <t>BRAND</t>
  </si>
  <si>
    <t>QTY 2012</t>
  </si>
  <si>
    <t>RSP_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</si>
</sst>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(* #,##0_);_(* \(#,##0\);_(* &quot;-&quot;??_);_(@_)"/>
  </numFmts>
  <fonts count="3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164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65" fontId="0" fillId="0" borderId="0" xfId="1" applyNumberFormat="1" applyFont="1" applyAlignment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390351607457002E-2"/>
          <c:y val="3.9500389348862804E-2"/>
          <c:w val="0.88594789986268629"/>
          <c:h val="0.83510382919092907"/>
        </c:manualLayout>
      </c:layout>
      <c:bubbleChart>
        <c:varyColors val="0"/>
        <c:ser>
          <c:idx val="0"/>
          <c:order val="0"/>
          <c:tx>
            <c:strRef>
              <c:f>Sheet3!$C$1</c:f>
              <c:strCache>
                <c:ptCount val="1"/>
                <c:pt idx="0">
                  <c:v>QTY 2012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13A39B3-6ADB-4D8D-AA9E-1537E69B73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CA84334-8981-4ED8-B2A6-0396C7D274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3E46C0C-AF20-4951-8471-1D22075A94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94DEE75-1DA3-43E3-8F86-70F6C29DC5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3B90EB6-A078-47A9-9200-FBBF335A0B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strRef>
              <c:f>Sheet3!$A$2:$A$6</c:f>
              <c:strCache>
                <c:ptCount val="5"/>
                <c:pt idx="0">
                  <c:v>AA</c:v>
                </c:pt>
                <c:pt idx="1">
                  <c:v>AA</c:v>
                </c:pt>
                <c:pt idx="2">
                  <c:v>BB</c:v>
                </c:pt>
                <c:pt idx="3">
                  <c:v>CC</c:v>
                </c:pt>
                <c:pt idx="4">
                  <c:v>CC</c:v>
                </c:pt>
              </c:strCache>
            </c:strRef>
          </c:xVal>
          <c:yVal>
            <c:numRef>
              <c:f>Sheet3!$D$2:$D$6</c:f>
              <c:numCache>
                <c:formatCode>General</c:formatCode>
                <c:ptCount val="5"/>
                <c:pt idx="0">
                  <c:v>6174</c:v>
                </c:pt>
                <c:pt idx="1">
                  <c:v>6111</c:v>
                </c:pt>
                <c:pt idx="2">
                  <c:v>6048</c:v>
                </c:pt>
                <c:pt idx="3">
                  <c:v>5985</c:v>
                </c:pt>
                <c:pt idx="4">
                  <c:v>5954</c:v>
                </c:pt>
              </c:numCache>
            </c:numRef>
          </c:yVal>
          <c:bubbleSize>
            <c:numRef>
              <c:f>Sheet3!$C$2:$C$6</c:f>
              <c:numCache>
                <c:formatCode>General</c:formatCode>
                <c:ptCount val="5"/>
                <c:pt idx="0">
                  <c:v>150</c:v>
                </c:pt>
                <c:pt idx="1">
                  <c:v>650</c:v>
                </c:pt>
                <c:pt idx="2">
                  <c:v>1150</c:v>
                </c:pt>
                <c:pt idx="3">
                  <c:v>1650</c:v>
                </c:pt>
                <c:pt idx="4">
                  <c:v>1900</c:v>
                </c:pt>
              </c:numCache>
            </c:numRef>
          </c:bubbleSize>
          <c:bubble3D val="1"/>
          <c:extLst>
            <c:ext xmlns:c15="http://schemas.microsoft.com/office/drawing/2012/chart" uri="{02D57815-91ED-43cb-92C2-25804820EDAC}">
              <c15:datalabelsRange>
                <c15:f>Sheet3!$B$2:$B$6</c15:f>
                <c15:dlblRangeCache>
                  <c:ptCount val="5"/>
                  <c:pt idx="0">
                    <c:v>Item 1</c:v>
                  </c:pt>
                  <c:pt idx="1">
                    <c:v>Item 3</c:v>
                  </c:pt>
                  <c:pt idx="2">
                    <c:v>Item 5</c:v>
                  </c:pt>
                  <c:pt idx="3">
                    <c:v>Item 7</c:v>
                  </c:pt>
                  <c:pt idx="4">
                    <c:v>Item 8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bubbleScale val="60"/>
        <c:showNegBubbles val="0"/>
        <c:axId val="274433536"/>
        <c:axId val="226114576"/>
      </c:bubbleChart>
      <c:valAx>
        <c:axId val="27443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txPr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26114576"/>
        <c:crosses val="autoZero"/>
        <c:crossBetween val="midCat"/>
      </c:valAx>
      <c:valAx>
        <c:axId val="226114576"/>
        <c:scaling>
          <c:orientation val="minMax"/>
          <c:max val="6200"/>
          <c:min val="580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5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4433536"/>
        <c:crosses val="autoZero"/>
        <c:crossBetween val="midCat"/>
        <c:majorUnit val="1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390351607457002E-2"/>
          <c:y val="3.9500389348862804E-2"/>
          <c:w val="0.88594789986268629"/>
          <c:h val="0.835103829190929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Sheet3!$C$1</c:f>
              <c:strCache>
                <c:ptCount val="1"/>
                <c:pt idx="0">
                  <c:v>QTY 2012</c:v>
                </c:pt>
              </c:strCache>
            </c:strRef>
          </c:tx>
          <c:spPr>
            <a:noFill/>
          </c:spPr>
          <c:invertIfNegative val="0"/>
          <c:cat>
            <c:strRef>
              <c:f>Sheet3!$A$2:$A$6</c:f>
              <c:strCache>
                <c:ptCount val="5"/>
                <c:pt idx="0">
                  <c:v>AA</c:v>
                </c:pt>
                <c:pt idx="1">
                  <c:v>AA</c:v>
                </c:pt>
                <c:pt idx="2">
                  <c:v>BB</c:v>
                </c:pt>
                <c:pt idx="3">
                  <c:v>CC</c:v>
                </c:pt>
                <c:pt idx="4">
                  <c:v>CC</c:v>
                </c:pt>
              </c:strCache>
            </c:strRef>
          </c:cat>
          <c:val>
            <c:numRef>
              <c:f>Sheet3!$D$2:$D$6</c:f>
              <c:numCache>
                <c:formatCode>General</c:formatCode>
                <c:ptCount val="5"/>
                <c:pt idx="0">
                  <c:v>6174</c:v>
                </c:pt>
                <c:pt idx="1">
                  <c:v>6111</c:v>
                </c:pt>
                <c:pt idx="2">
                  <c:v>6048</c:v>
                </c:pt>
                <c:pt idx="3">
                  <c:v>5985</c:v>
                </c:pt>
                <c:pt idx="4">
                  <c:v>5954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4260736"/>
        <c:axId val="274261128"/>
      </c:barChart>
      <c:catAx>
        <c:axId val="27426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4261128"/>
        <c:crosses val="autoZero"/>
        <c:auto val="1"/>
        <c:lblAlgn val="ctr"/>
        <c:lblOffset val="100"/>
        <c:noMultiLvlLbl val="1"/>
      </c:catAx>
      <c:valAx>
        <c:axId val="274261128"/>
        <c:scaling>
          <c:orientation val="minMax"/>
          <c:max val="6200"/>
          <c:min val="5800"/>
        </c:scaling>
        <c:delete val="0"/>
        <c:axPos val="l"/>
        <c:majorGridlines/>
        <c:numFmt formatCode="General" sourceLinked="1"/>
        <c:majorTickMark val="none"/>
        <c:minorTickMark val="none"/>
        <c:tickLblPos val="none"/>
        <c:txPr>
          <a:bodyPr/>
          <a:lstStyle/>
          <a:p>
            <a:pPr>
              <a:defRPr sz="105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4260736"/>
        <c:crosses val="autoZero"/>
        <c:crossBetween val="between"/>
        <c:majorUnit val="100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567836</xdr:colOff>
      <xdr:row>14</xdr:row>
      <xdr:rowOff>125291</xdr:rowOff>
    </xdr:from>
    <xdr:to>
      <xdr:col>11</xdr:col>
      <xdr:colOff>657957</xdr:colOff>
      <xdr:row>41</xdr:row>
      <xdr:rowOff>30041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836" y="2689714"/>
          <a:ext cx="8274294" cy="4850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687455</xdr:colOff>
      <xdr:row>2</xdr:row>
      <xdr:rowOff>107681</xdr:rowOff>
    </xdr:from>
    <xdr:to>
      <xdr:col>10</xdr:col>
      <xdr:colOff>115956</xdr:colOff>
      <xdr:row>22</xdr:row>
      <xdr:rowOff>7</xdr:rowOff>
    </xdr:to>
    <xdr:grpSp>
      <xdr:nvGrpSpPr>
        <xdr:cNvPr id="2" name="Group 1"/>
        <xdr:cNvGrpSpPr/>
      </xdr:nvGrpSpPr>
      <xdr:grpSpPr>
        <a:xfrm>
          <a:off x="1374912" y="472116"/>
          <a:ext cx="5615609" cy="3536674"/>
          <a:chOff x="1374912" y="173935"/>
          <a:chExt cx="5615609" cy="3536674"/>
        </a:xfrm>
      </xdr:grpSpPr>
      <xdr:graphicFrame macro="">
        <xdr:nvGraphicFramePr>
          <xdr:cNvPr id="3" name="Chart 2"/>
          <xdr:cNvGraphicFramePr>
            <a:graphicFrameLocks/>
          </xdr:cNvGraphicFramePr>
        </xdr:nvGraphicFramePr>
        <xdr:xfrm>
          <a:off x="1374912" y="173935"/>
          <a:ext cx="5615609" cy="353667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/>
          <xdr:cNvGraphicFramePr>
            <a:graphicFrameLocks/>
          </xdr:cNvGraphicFramePr>
        </xdr:nvGraphicFramePr>
        <xdr:xfrm>
          <a:off x="1374912" y="173935"/>
          <a:ext cx="5615609" cy="353667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queryTables/queryTable1.xml><?xml version="1.0" encoding="utf-8"?>
<queryTable xmlns="http://schemas.openxmlformats.org/spreadsheetml/2006/main" name="Query from Excel Files" connectionId="1" autoFormatId="16" applyNumberFormats="0" applyBorderFormats="0" applyFontFormats="0" applyPatternFormats="0" applyAlignmentFormats="0" applyWidthHeightFormats="0">
  <queryTableRefresh nextId="14">
    <queryTableFields count="4">
      <queryTableField id="1" name="Brand" tableColumnId="1"/>
      <queryTableField id="2" name="SKU" tableColumnId="2"/>
      <queryTableField id="5" name="Qty 2012" tableColumnId="5"/>
      <queryTableField id="13" name="RSP_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Data" displayName="Data" ref="A1:D6" tableType="queryTable" totalsRowShown="0">
  <autoFilter ref="A1:D6"/>
  <tableColumns count="4">
    <tableColumn id="1" uniqueName="1" name="BRAND" queryTableFieldId="1"/>
    <tableColumn id="2" uniqueName="2" name="SKU" queryTableFieldId="2"/>
    <tableColumn id="5" uniqueName="5" name="QTY 2012" queryTableFieldId="5"/>
    <tableColumn id="13" uniqueName="13" name="RSP_" queryTableField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zoomScale="145" zoomScaleNormal="145" workbookViewId="0">
      <selection activeCell="N13" sqref="N13"/>
    </sheetView>
  </sheetViews>
  <sheetFormatPr defaultRowHeight="14.25" x14ac:dyDescent="0.15"/>
  <cols>
    <col min="1" max="1" width="18.375" bestFit="1" customWidth="1"/>
    <col min="2" max="2" width="7.25" bestFit="1" customWidth="1"/>
    <col min="3" max="3" width="9.5" bestFit="1" customWidth="1"/>
  </cols>
  <sheetData>
    <row r="1" spans="1:11" x14ac:dyDescent="0.15">
      <c r="A1" t="s">
        <v>0</v>
      </c>
      <c r="B1" t="s">
        <v>7</v>
      </c>
      <c r="C1" s="1" t="s">
        <v>1</v>
      </c>
      <c r="D1" s="1" t="s">
        <v>2</v>
      </c>
      <c r="E1" t="s">
        <v>3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</row>
    <row r="2" spans="1:11" x14ac:dyDescent="0.15">
      <c r="A2" t="s">
        <v>15</v>
      </c>
      <c r="B2" t="s">
        <v>18</v>
      </c>
      <c r="C2" s="1">
        <v>9800</v>
      </c>
      <c r="D2" s="1">
        <f t="shared" ref="D2:D10" si="0">C2*0.63</f>
        <v>6174</v>
      </c>
      <c r="E2">
        <v>150</v>
      </c>
      <c r="F2" s="2" t="s">
        <v>8</v>
      </c>
      <c r="G2" s="2"/>
      <c r="H2" s="2" t="s">
        <v>8</v>
      </c>
      <c r="J2" s="2" t="s">
        <v>8</v>
      </c>
    </row>
    <row r="3" spans="1:11" x14ac:dyDescent="0.15">
      <c r="A3" t="s">
        <v>4</v>
      </c>
      <c r="B3" t="s">
        <v>19</v>
      </c>
      <c r="C3" s="1">
        <f>C2-50</f>
        <v>9750</v>
      </c>
      <c r="D3" s="1">
        <f t="shared" si="0"/>
        <v>6142.5</v>
      </c>
      <c r="E3">
        <f>E2+250</f>
        <v>400</v>
      </c>
      <c r="F3" s="2"/>
      <c r="G3" s="2" t="s">
        <v>8</v>
      </c>
      <c r="I3" s="2" t="s">
        <v>8</v>
      </c>
      <c r="K3" s="2" t="s">
        <v>8</v>
      </c>
    </row>
    <row r="4" spans="1:11" x14ac:dyDescent="0.15">
      <c r="A4" t="s">
        <v>4</v>
      </c>
      <c r="B4" t="s">
        <v>20</v>
      </c>
      <c r="C4" s="1">
        <f t="shared" ref="C4:C9" si="1">C3-50</f>
        <v>9700</v>
      </c>
      <c r="D4" s="1">
        <f t="shared" si="0"/>
        <v>6111</v>
      </c>
      <c r="E4">
        <f t="shared" ref="E4:E9" si="2">E3+250</f>
        <v>650</v>
      </c>
      <c r="F4" s="2" t="s">
        <v>8</v>
      </c>
      <c r="G4" s="2"/>
      <c r="H4" s="2" t="s">
        <v>8</v>
      </c>
      <c r="J4" s="2" t="s">
        <v>8</v>
      </c>
    </row>
    <row r="5" spans="1:11" x14ac:dyDescent="0.15">
      <c r="A5" t="s">
        <v>5</v>
      </c>
      <c r="B5" t="s">
        <v>21</v>
      </c>
      <c r="C5" s="1">
        <f t="shared" si="1"/>
        <v>9650</v>
      </c>
      <c r="D5" s="1">
        <f t="shared" si="0"/>
        <v>6079.5</v>
      </c>
      <c r="E5">
        <f t="shared" si="2"/>
        <v>900</v>
      </c>
      <c r="F5" s="2" t="s">
        <v>8</v>
      </c>
      <c r="G5" s="2" t="s">
        <v>8</v>
      </c>
      <c r="H5" s="2"/>
      <c r="I5" s="2" t="s">
        <v>8</v>
      </c>
      <c r="K5" s="2" t="s">
        <v>8</v>
      </c>
    </row>
    <row r="6" spans="1:11" x14ac:dyDescent="0.15">
      <c r="A6" t="s">
        <v>5</v>
      </c>
      <c r="B6" t="s">
        <v>22</v>
      </c>
      <c r="C6" s="1">
        <f t="shared" si="1"/>
        <v>9600</v>
      </c>
      <c r="D6" s="1">
        <f t="shared" si="0"/>
        <v>6048</v>
      </c>
      <c r="E6">
        <f t="shared" si="2"/>
        <v>1150</v>
      </c>
      <c r="F6" s="2"/>
      <c r="G6" s="2" t="s">
        <v>8</v>
      </c>
      <c r="H6" s="2" t="s">
        <v>8</v>
      </c>
      <c r="I6" s="2"/>
      <c r="J6" s="2" t="s">
        <v>8</v>
      </c>
    </row>
    <row r="7" spans="1:11" x14ac:dyDescent="0.15">
      <c r="A7" t="s">
        <v>5</v>
      </c>
      <c r="B7" t="s">
        <v>23</v>
      </c>
      <c r="C7" s="1">
        <f t="shared" si="1"/>
        <v>9550</v>
      </c>
      <c r="D7" s="1">
        <f t="shared" si="0"/>
        <v>6016.5</v>
      </c>
      <c r="E7">
        <f t="shared" si="2"/>
        <v>1400</v>
      </c>
      <c r="F7" s="2"/>
      <c r="G7" s="2"/>
      <c r="H7" s="2" t="s">
        <v>8</v>
      </c>
      <c r="I7" s="2" t="s">
        <v>8</v>
      </c>
      <c r="J7" s="2"/>
      <c r="K7" s="2" t="s">
        <v>8</v>
      </c>
    </row>
    <row r="8" spans="1:11" x14ac:dyDescent="0.15">
      <c r="A8" t="s">
        <v>6</v>
      </c>
      <c r="B8" t="s">
        <v>24</v>
      </c>
      <c r="C8" s="1">
        <f t="shared" si="1"/>
        <v>9500</v>
      </c>
      <c r="D8" s="1">
        <f t="shared" si="0"/>
        <v>5985</v>
      </c>
      <c r="E8">
        <f t="shared" si="2"/>
        <v>1650</v>
      </c>
      <c r="F8" s="2" t="s">
        <v>8</v>
      </c>
      <c r="G8" s="2"/>
      <c r="H8" s="2"/>
      <c r="I8" s="2" t="s">
        <v>8</v>
      </c>
      <c r="J8" s="2" t="s">
        <v>8</v>
      </c>
      <c r="K8" s="2"/>
    </row>
    <row r="9" spans="1:11" x14ac:dyDescent="0.15">
      <c r="A9" t="s">
        <v>6</v>
      </c>
      <c r="B9" t="s">
        <v>25</v>
      </c>
      <c r="C9" s="1">
        <f t="shared" si="1"/>
        <v>9450</v>
      </c>
      <c r="D9" s="1">
        <f t="shared" si="0"/>
        <v>5953.5</v>
      </c>
      <c r="E9">
        <f t="shared" si="2"/>
        <v>1900</v>
      </c>
      <c r="F9" s="2" t="s">
        <v>8</v>
      </c>
      <c r="G9" s="2" t="s">
        <v>16</v>
      </c>
      <c r="H9" s="2"/>
      <c r="I9" s="2"/>
      <c r="J9" s="2" t="s">
        <v>8</v>
      </c>
      <c r="K9" s="2" t="s">
        <v>8</v>
      </c>
    </row>
    <row r="10" spans="1:11" x14ac:dyDescent="0.15">
      <c r="A10" t="s">
        <v>6</v>
      </c>
      <c r="B10" t="s">
        <v>26</v>
      </c>
      <c r="C10" s="1">
        <f>C9-50</f>
        <v>9400</v>
      </c>
      <c r="D10" s="1">
        <f t="shared" si="0"/>
        <v>5922</v>
      </c>
      <c r="E10">
        <f>E9+250</f>
        <v>2150</v>
      </c>
      <c r="F10" s="2"/>
      <c r="G10" s="2" t="s">
        <v>8</v>
      </c>
      <c r="H10" s="2" t="s">
        <v>8</v>
      </c>
      <c r="I10" s="2"/>
      <c r="J10" s="2"/>
      <c r="K10" s="2" t="s">
        <v>8</v>
      </c>
    </row>
    <row r="11" spans="1:11" x14ac:dyDescent="0.15">
      <c r="G11" s="2"/>
      <c r="H11" s="2"/>
      <c r="I11" s="2"/>
      <c r="J11" s="2"/>
      <c r="K11" s="2"/>
    </row>
    <row r="12" spans="1:11" x14ac:dyDescent="0.15">
      <c r="I12" s="2"/>
      <c r="J12" s="2"/>
      <c r="K12" s="2"/>
    </row>
    <row r="13" spans="1:11" x14ac:dyDescent="0.15">
      <c r="J13" s="2"/>
      <c r="K13" s="2"/>
    </row>
    <row r="14" spans="1:11" x14ac:dyDescent="0.15">
      <c r="K14" s="2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:L3"/>
  <sheetViews>
    <sheetView showGridLines="0" tabSelected="1" zoomScale="115" zoomScaleNormal="115" workbookViewId="0">
      <selection activeCell="L3" sqref="L3"/>
    </sheetView>
  </sheetViews>
  <sheetFormatPr defaultRowHeight="14.25" x14ac:dyDescent="0.15"/>
  <sheetData>
    <row r="2" spans="12:12" x14ac:dyDescent="0.15">
      <c r="L2" t="s">
        <v>17</v>
      </c>
    </row>
    <row r="3" spans="12:12" x14ac:dyDescent="0.15">
      <c r="L3" t="s">
        <v>13</v>
      </c>
    </row>
  </sheetData>
  <phoneticPr fontId="2" type="noConversion"/>
  <dataValidations count="1">
    <dataValidation type="list" allowBlank="1" showInputMessage="1" showErrorMessage="1" sqref="L3">
      <formula1>"FAB1,FAB2,FAB3,FAB4,FAB5,FAB6"</formula1>
    </dataValidation>
  </dataValidation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160" zoomScaleNormal="160" workbookViewId="0"/>
  </sheetViews>
  <sheetFormatPr defaultRowHeight="14.25" x14ac:dyDescent="0.15"/>
  <cols>
    <col min="1" max="1" width="8.75" customWidth="1"/>
    <col min="2" max="2" width="7" customWidth="1"/>
    <col min="3" max="3" width="12.125" customWidth="1"/>
    <col min="4" max="5" width="7.625" customWidth="1"/>
    <col min="6" max="6" width="7" bestFit="1" customWidth="1"/>
    <col min="7" max="7" width="12.125" bestFit="1" customWidth="1"/>
    <col min="8" max="13" width="7.625" bestFit="1" customWidth="1"/>
  </cols>
  <sheetData>
    <row r="1" spans="1:4" x14ac:dyDescent="0.15">
      <c r="A1" t="s">
        <v>30</v>
      </c>
      <c r="B1" t="s">
        <v>29</v>
      </c>
      <c r="C1" t="s">
        <v>31</v>
      </c>
      <c r="D1" t="s">
        <v>32</v>
      </c>
    </row>
    <row r="2" spans="1:4" x14ac:dyDescent="0.15">
      <c r="A2" t="s">
        <v>15</v>
      </c>
      <c r="B2" t="s">
        <v>18</v>
      </c>
      <c r="C2">
        <v>150</v>
      </c>
      <c r="D2">
        <v>6174</v>
      </c>
    </row>
    <row r="3" spans="1:4" x14ac:dyDescent="0.15">
      <c r="A3" t="s">
        <v>15</v>
      </c>
      <c r="B3" t="s">
        <v>20</v>
      </c>
      <c r="C3">
        <v>650</v>
      </c>
      <c r="D3">
        <v>6111</v>
      </c>
    </row>
    <row r="4" spans="1:4" x14ac:dyDescent="0.15">
      <c r="A4" t="s">
        <v>27</v>
      </c>
      <c r="B4" t="s">
        <v>22</v>
      </c>
      <c r="C4">
        <v>1150</v>
      </c>
      <c r="D4">
        <v>6048</v>
      </c>
    </row>
    <row r="5" spans="1:4" x14ac:dyDescent="0.15">
      <c r="A5" t="s">
        <v>28</v>
      </c>
      <c r="B5" t="s">
        <v>24</v>
      </c>
      <c r="C5">
        <v>1650</v>
      </c>
      <c r="D5">
        <v>5985</v>
      </c>
    </row>
    <row r="6" spans="1:4" x14ac:dyDescent="0.15">
      <c r="A6" t="s">
        <v>28</v>
      </c>
      <c r="B6" t="s">
        <v>25</v>
      </c>
      <c r="C6">
        <v>1900</v>
      </c>
      <c r="D6">
        <v>5954</v>
      </c>
    </row>
  </sheetData>
  <phoneticPr fontId="2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Jiakun</cp:lastModifiedBy>
  <dcterms:created xsi:type="dcterms:W3CDTF">2013-05-11T08:12:25Z</dcterms:created>
  <dcterms:modified xsi:type="dcterms:W3CDTF">2013-05-13T01:52:53Z</dcterms:modified>
</cp:coreProperties>
</file>