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235" windowHeight="7155"/>
  </bookViews>
  <sheets>
    <sheet name="血压图" sheetId="1" r:id="rId1"/>
    <sheet name="@芐雨" sheetId="4" r:id="rId2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3" i="1"/>
  <c r="B11" i="1" l="1"/>
  <c r="B12" i="1"/>
  <c r="C12" i="1" l="1"/>
  <c r="B43" i="1" l="1"/>
  <c r="B44" i="1"/>
  <c r="B42" i="1"/>
  <c r="A43" i="1"/>
  <c r="A44" i="1"/>
  <c r="A42" i="1"/>
  <c r="F17" i="1"/>
  <c r="C11" i="1" l="1"/>
  <c r="C14" i="1"/>
  <c r="D14" i="1" s="1"/>
  <c r="E14" i="1" s="1"/>
  <c r="F14" i="1" s="1"/>
  <c r="E16" i="1"/>
  <c r="F16" i="1" s="1"/>
  <c r="F18" i="1"/>
  <c r="C13" i="1"/>
  <c r="D15" i="1"/>
  <c r="E15" i="1" s="1"/>
  <c r="F15" i="1" s="1"/>
  <c r="D12" i="1"/>
  <c r="E12" i="1" s="1"/>
  <c r="D11" i="1" l="1"/>
  <c r="E11" i="1" s="1"/>
  <c r="F11" i="1" s="1"/>
  <c r="F12" i="1"/>
  <c r="D13" i="1"/>
  <c r="E13" i="1" s="1"/>
  <c r="F13" i="1" l="1"/>
</calcChain>
</file>

<file path=xl/sharedStrings.xml><?xml version="1.0" encoding="utf-8"?>
<sst xmlns="http://schemas.openxmlformats.org/spreadsheetml/2006/main" count="59" uniqueCount="50">
  <si>
    <t>X</t>
    <phoneticPr fontId="2" type="noConversion"/>
  </si>
  <si>
    <t>Y</t>
    <phoneticPr fontId="2" type="noConversion"/>
  </si>
  <si>
    <t>120+</t>
    <phoneticPr fontId="2" type="noConversion"/>
  </si>
  <si>
    <t>图形填充</t>
    <phoneticPr fontId="2" type="noConversion"/>
  </si>
  <si>
    <t>低血压</t>
  </si>
  <si>
    <t>理想血压</t>
  </si>
  <si>
    <t>血压正常高限</t>
  </si>
  <si>
    <t>高血压：第一级</t>
  </si>
  <si>
    <t>高血压：第二级</t>
  </si>
  <si>
    <t>修正数据：</t>
    <phoneticPr fontId="2" type="noConversion"/>
  </si>
  <si>
    <t>原始数据:</t>
    <phoneticPr fontId="2" type="noConversion"/>
  </si>
  <si>
    <t>模拟X轴</t>
    <phoneticPr fontId="2" type="noConversion"/>
  </si>
  <si>
    <t>收缩压（小于）</t>
    <phoneticPr fontId="4" type="noConversion"/>
  </si>
  <si>
    <t>如有疑问可访问下面网站上传附件提问</t>
  </si>
  <si>
    <t>http://www.exceltip.net/?fromuid=130246</t>
    <phoneticPr fontId="2" type="noConversion"/>
  </si>
  <si>
    <t xml:space="preserve">或加新浪微博   @芐雨 </t>
    <phoneticPr fontId="2" type="noConversion"/>
  </si>
  <si>
    <t>http://weibo.com/u/1894856075</t>
    <phoneticPr fontId="2" type="noConversion"/>
  </si>
  <si>
    <t>标签</t>
    <phoneticPr fontId="2" type="noConversion"/>
  </si>
  <si>
    <t>舒张压（小于）</t>
    <phoneticPr fontId="4" type="noConversion"/>
  </si>
  <si>
    <t>制作步骤:</t>
    <phoneticPr fontId="10" type="noConversion"/>
  </si>
  <si>
    <t>计算位置：</t>
    <phoneticPr fontId="2" type="noConversion"/>
  </si>
  <si>
    <t>以40为原点</t>
    <phoneticPr fontId="2" type="noConversion"/>
  </si>
  <si>
    <t>位置间隔</t>
    <phoneticPr fontId="2" type="noConversion"/>
  </si>
  <si>
    <t>1</t>
    <phoneticPr fontId="2" type="noConversion"/>
  </si>
  <si>
    <t>2</t>
  </si>
  <si>
    <t>3</t>
  </si>
  <si>
    <t>4</t>
  </si>
  <si>
    <t>5</t>
  </si>
  <si>
    <t>6</t>
  </si>
  <si>
    <t>7</t>
  </si>
  <si>
    <t>8</t>
  </si>
  <si>
    <t>1.准备数据，计算位置，以40为原点，可以得出数据的间隔（如【计算位置】），共8个。</t>
    <phoneticPr fontId="2" type="noConversion"/>
  </si>
  <si>
    <t>2.选择【修正数据】里的数据，插入堆积柱形图</t>
    <phoneticPr fontId="2" type="noConversion"/>
  </si>
  <si>
    <t>4.选择系列模拟X轴---右键---更改图表类型为散点图</t>
    <phoneticPr fontId="2" type="noConversion"/>
  </si>
  <si>
    <t>3.选择数据---添加系列---系列名：模拟X轴----系列值：$B$22:$B$27</t>
    <phoneticPr fontId="2" type="noConversion"/>
  </si>
  <si>
    <t>5.选择数据---编辑系列模拟X轴----系列X值：$A$22:$A$27系列Y值：$B$22:$B$27</t>
    <phoneticPr fontId="2" type="noConversion"/>
  </si>
  <si>
    <t>模拟Y轴</t>
    <phoneticPr fontId="2" type="noConversion"/>
  </si>
  <si>
    <t>6.同理添加系列【模拟Y轴】，【模拟分隔线】</t>
    <phoneticPr fontId="2" type="noConversion"/>
  </si>
  <si>
    <t>7.选中纵坐标轴----右键----设置坐标轴格式----最大值设为180，最小值设为40。</t>
    <phoneticPr fontId="2" type="noConversion"/>
  </si>
  <si>
    <t>8.册除纵坐标轴与横坐标轴，图例</t>
    <phoneticPr fontId="2" type="noConversion"/>
  </si>
  <si>
    <t>≥</t>
    <phoneticPr fontId="2" type="noConversion"/>
  </si>
  <si>
    <t>模拟分隔线</t>
    <phoneticPr fontId="2" type="noConversion"/>
  </si>
  <si>
    <t>10.为系列【模拟分隔线】添加误差线，X误差线，只设负偏差，值为百分比：100%</t>
    <phoneticPr fontId="2" type="noConversion"/>
  </si>
  <si>
    <t>11.误差线颜色设置为白色，线型为1.5磅</t>
    <phoneticPr fontId="2" type="noConversion"/>
  </si>
  <si>
    <t>12.同理设置Y误差线</t>
    <phoneticPr fontId="2" type="noConversion"/>
  </si>
  <si>
    <t>9.系列【模拟分隔线】数据标记设置为无，</t>
    <phoneticPr fontId="2" type="noConversion"/>
  </si>
  <si>
    <t>13.系列【模拟X轴】数据标记设置为正方形，利用剪贴板【填充图形】</t>
    <phoneticPr fontId="2" type="noConversion"/>
  </si>
  <si>
    <t>15.同理为系列【模拟Y轴】添加标签</t>
    <phoneticPr fontId="2" type="noConversion"/>
  </si>
  <si>
    <t>14.为系列【模拟X轴】添加标签（使用工具添加）</t>
    <phoneticPr fontId="2" type="noConversion"/>
  </si>
  <si>
    <t>16.添加标题，坐标轴名称等，美化图表，图表完成。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</si>
</sst>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3" x14ac:knownFonts="1"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微软雅黑"/>
      <family val="2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FF0000"/>
      <name val="宋体"/>
      <family val="3"/>
      <charset val="134"/>
    </font>
    <font>
      <u/>
      <sz val="11"/>
      <color theme="1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rgb="FF000000"/>
      <name val="微软雅黑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177" fontId="0" fillId="0" borderId="1" xfId="0" applyNumberFormat="1" applyBorder="1">
      <alignment vertical="center"/>
    </xf>
    <xf numFmtId="0" fontId="1" fillId="0" borderId="0" xfId="0" applyFont="1">
      <alignment vertical="center"/>
    </xf>
    <xf numFmtId="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>
      <alignment vertical="center"/>
    </xf>
    <xf numFmtId="0" fontId="9" fillId="2" borderId="2" xfId="0" applyFont="1" applyFill="1" applyBorder="1">
      <alignment vertical="center"/>
    </xf>
    <xf numFmtId="0" fontId="0" fillId="0" borderId="0" xfId="0" applyFont="1" applyFill="1">
      <alignment vertical="center"/>
    </xf>
    <xf numFmtId="0" fontId="11" fillId="0" borderId="0" xfId="0" applyFont="1">
      <alignment vertical="center"/>
    </xf>
    <xf numFmtId="0" fontId="0" fillId="0" borderId="2" xfId="0" quotePrefix="1" applyBorder="1" applyAlignment="1">
      <alignment horizontal="center" vertical="center"/>
    </xf>
    <xf numFmtId="0" fontId="12" fillId="0" borderId="0" xfId="0" applyFont="1">
      <alignment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Light16"/>
  <colors>
    <mruColors>
      <color rgb="FF4BC0B5"/>
      <color rgb="FF48C0BB"/>
      <color rgb="FF78BB66"/>
      <color rgb="FFF7A649"/>
      <color rgb="FFF07B7F"/>
      <color rgb="FFF07B7D"/>
      <color rgb="FFED5A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solidFill>
                  <a:schemeClr val="tx2">
                    <a:lumMod val="60000"/>
                    <a:lumOff val="40000"/>
                  </a:schemeClr>
                </a:solidFill>
                <a:latin typeface="华文楷体" pitchFamily="2" charset="-122"/>
                <a:ea typeface="华文楷体" pitchFamily="2" charset="-122"/>
              </a:defRPr>
            </a:pPr>
            <a:r>
              <a:rPr lang="zh-CN" altLang="en-US" sz="1600" b="1" i="0" u="none" strike="noStrike" baseline="0">
                <a:solidFill>
                  <a:schemeClr val="tx2">
                    <a:lumMod val="60000"/>
                    <a:lumOff val="40000"/>
                  </a:schemeClr>
                </a:solidFill>
                <a:effectLst/>
                <a:latin typeface="华文楷体" pitchFamily="2" charset="-122"/>
                <a:ea typeface="华文楷体" pitchFamily="2" charset="-122"/>
              </a:rPr>
              <a:t>血压范围图</a:t>
            </a:r>
            <a:endParaRPr lang="zh-CN" altLang="en-US" sz="1600">
              <a:solidFill>
                <a:schemeClr val="tx2">
                  <a:lumMod val="60000"/>
                  <a:lumOff val="40000"/>
                </a:schemeClr>
              </a:solidFill>
              <a:latin typeface="华文楷体" pitchFamily="2" charset="-122"/>
              <a:ea typeface="华文楷体" pitchFamily="2" charset="-122"/>
            </a:endParaRPr>
          </a:p>
        </c:rich>
      </c:tx>
      <c:layout>
        <c:manualLayout>
          <c:xMode val="edge"/>
          <c:yMode val="edge"/>
          <c:x val="0.40872329256715251"/>
          <c:y val="2.9484021878537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0112523063329948E-2"/>
          <c:y val="0.15516282505940657"/>
          <c:w val="0.85668917127933264"/>
          <c:h val="0.718377290235242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血压图!$B$10</c:f>
              <c:strCache>
                <c:ptCount val="1"/>
                <c:pt idx="0">
                  <c:v>低血压</c:v>
                </c:pt>
              </c:strCache>
            </c:strRef>
          </c:tx>
          <c:spPr>
            <a:solidFill>
              <a:srgbClr val="4BC0B5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血压图!$B$11:$B$18</c:f>
              <c:numCache>
                <c:formatCode>0.00_ </c:formatCode>
                <c:ptCount val="8"/>
                <c:pt idx="0">
                  <c:v>90</c:v>
                </c:pt>
                <c:pt idx="1">
                  <c:v>90</c:v>
                </c:pt>
              </c:numCache>
            </c:numRef>
          </c:val>
        </c:ser>
        <c:ser>
          <c:idx val="1"/>
          <c:order val="1"/>
          <c:tx>
            <c:strRef>
              <c:f>血压图!$C$10</c:f>
              <c:strCache>
                <c:ptCount val="1"/>
                <c:pt idx="0">
                  <c:v>理想血压</c:v>
                </c:pt>
              </c:strCache>
            </c:strRef>
          </c:tx>
          <c:spPr>
            <a:solidFill>
              <a:srgbClr val="78BB66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血压图!$C$11:$C$18</c:f>
              <c:numCache>
                <c:formatCode>0.00_ </c:formatCode>
                <c:ptCount val="8"/>
                <c:pt idx="0">
                  <c:v>30</c:v>
                </c:pt>
                <c:pt idx="1">
                  <c:v>30</c:v>
                </c:pt>
                <c:pt idx="2">
                  <c:v>120</c:v>
                </c:pt>
                <c:pt idx="3">
                  <c:v>120</c:v>
                </c:pt>
              </c:numCache>
            </c:numRef>
          </c:val>
        </c:ser>
        <c:ser>
          <c:idx val="2"/>
          <c:order val="2"/>
          <c:tx>
            <c:strRef>
              <c:f>血压图!$D$10</c:f>
              <c:strCache>
                <c:ptCount val="1"/>
                <c:pt idx="0">
                  <c:v>血压正常高限</c:v>
                </c:pt>
              </c:strCache>
            </c:strRef>
          </c:tx>
          <c:spPr>
            <a:solidFill>
              <a:srgbClr val="F7A649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血压图!$D$11:$D$18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140</c:v>
                </c:pt>
              </c:numCache>
            </c:numRef>
          </c:val>
        </c:ser>
        <c:ser>
          <c:idx val="3"/>
          <c:order val="3"/>
          <c:tx>
            <c:strRef>
              <c:f>血压图!$E$10</c:f>
              <c:strCache>
                <c:ptCount val="1"/>
                <c:pt idx="0">
                  <c:v>高血压：第一级</c:v>
                </c:pt>
              </c:strCache>
            </c:strRef>
          </c:tx>
          <c:spPr>
            <a:solidFill>
              <a:srgbClr val="F07B7F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血压图!$E$11:$E$18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160</c:v>
                </c:pt>
              </c:numCache>
            </c:numRef>
          </c:val>
        </c:ser>
        <c:ser>
          <c:idx val="4"/>
          <c:order val="4"/>
          <c:tx>
            <c:strRef>
              <c:f>血压图!$F$10</c:f>
              <c:strCache>
                <c:ptCount val="1"/>
                <c:pt idx="0">
                  <c:v>高血压：第二级</c:v>
                </c:pt>
              </c:strCache>
            </c:strRef>
          </c:tx>
          <c:spPr>
            <a:solidFill>
              <a:srgbClr val="ED5A69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血压图!$F$11:$F$18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180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8383104"/>
        <c:axId val="68385024"/>
      </c:barChart>
      <c:scatterChart>
        <c:scatterStyle val="lineMarker"/>
        <c:varyColors val="0"/>
        <c:ser>
          <c:idx val="5"/>
          <c:order val="5"/>
          <c:tx>
            <c:strRef>
              <c:f>血压图!$A$29</c:f>
              <c:strCache>
                <c:ptCount val="1"/>
                <c:pt idx="0">
                  <c:v>模拟Y轴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13"/>
            <c:spPr>
              <a:blipFill>
                <a:blip xmlns:r="http://schemas.openxmlformats.org/officeDocument/2006/relationships" r:embed="rId1"/>
                <a:stretch>
                  <a:fillRect r="-933000"/>
                </a:stretch>
              </a:blipFill>
              <a:ln>
                <a:noFill/>
              </a:ln>
            </c:spPr>
          </c:marker>
          <c:dLbls>
            <c:dLbl>
              <c:idx val="5"/>
              <c:numFmt formatCode="General&quot;+&quot;" sourceLinked="0"/>
              <c:spPr/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血压图!$A$31:$A$36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xVal>
          <c:yVal>
            <c:numRef>
              <c:f>血压图!$B$31:$B$36</c:f>
              <c:numCache>
                <c:formatCode>0_ </c:formatCode>
                <c:ptCount val="6"/>
                <c:pt idx="0">
                  <c:v>40</c:v>
                </c:pt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  <c:pt idx="5">
                  <c:v>180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血压图!$A$20</c:f>
              <c:strCache>
                <c:ptCount val="1"/>
                <c:pt idx="0">
                  <c:v>模拟X轴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14"/>
            <c:spPr>
              <a:blipFill dpi="0" rotWithShape="1">
                <a:blip xmlns:r="http://schemas.openxmlformats.org/officeDocument/2006/relationships" r:embed="rId2"/>
                <a:srcRect/>
                <a:stretch>
                  <a:fillRect r="-933000"/>
                </a:stretch>
              </a:blipFill>
              <a:ln>
                <a:noFill/>
              </a:ln>
            </c:spPr>
          </c:marker>
          <c:dLbls>
            <c:dLbl>
              <c:idx val="0"/>
              <c:layout/>
              <c:tx>
                <c:strRef>
                  <c:f>血压图!$C$22</c:f>
                  <c:strCache>
                    <c:ptCount val="1"/>
                    <c:pt idx="0">
                      <c:v>40 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血压图!$C$23</c:f>
                  <c:strCache>
                    <c:ptCount val="1"/>
                    <c:pt idx="0">
                      <c:v>60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血压图!$C$24</c:f>
                  <c:strCache>
                    <c:ptCount val="1"/>
                    <c:pt idx="0">
                      <c:v>80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血压图!$C$25</c:f>
                  <c:strCache>
                    <c:ptCount val="1"/>
                    <c:pt idx="0">
                      <c:v>90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血压图!$C$26</c:f>
                  <c:strCache>
                    <c:ptCount val="1"/>
                    <c:pt idx="0">
                      <c:v>100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血压图!$C$27</c:f>
                  <c:strCache>
                    <c:ptCount val="1"/>
                    <c:pt idx="0">
                      <c:v>120+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血压图!$A$22:$A$27</c:f>
              <c:numCache>
                <c:formatCode>General</c:formatCode>
                <c:ptCount val="6"/>
                <c:pt idx="0">
                  <c:v>0.5</c:v>
                </c:pt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  <c:pt idx="5">
                  <c:v>8.5</c:v>
                </c:pt>
              </c:numCache>
            </c:numRef>
          </c:xVal>
          <c:yVal>
            <c:numRef>
              <c:f>血压图!$B$22:$B$27</c:f>
              <c:numCache>
                <c:formatCode>General</c:formatCode>
                <c:ptCount val="6"/>
                <c:pt idx="0" formatCode="0_ 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血压图!$A$38</c:f>
              <c:strCache>
                <c:ptCount val="1"/>
                <c:pt idx="0">
                  <c:v>模拟分隔线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22225">
                <a:solidFill>
                  <a:schemeClr val="bg1"/>
                </a:solidFill>
              </a:ln>
            </c:spPr>
          </c:errBars>
          <c:errBars>
            <c:errDir val="x"/>
            <c:errBarType val="minus"/>
            <c:errValType val="percentage"/>
            <c:noEndCap val="0"/>
            <c:val val="100"/>
            <c:spPr>
              <a:ln w="22225">
                <a:solidFill>
                  <a:schemeClr val="bg1"/>
                </a:solidFill>
              </a:ln>
            </c:spPr>
          </c:errBars>
          <c:xVal>
            <c:numRef>
              <c:f>血压图!$A$40:$A$44</c:f>
              <c:numCache>
                <c:formatCode>General</c:formatCode>
                <c:ptCount val="5"/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</c:numCache>
            </c:numRef>
          </c:xVal>
          <c:yVal>
            <c:numRef>
              <c:f>血压图!$B$40:$B$44</c:f>
              <c:numCache>
                <c:formatCode>0_ </c:formatCode>
                <c:ptCount val="5"/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83104"/>
        <c:axId val="68385024"/>
      </c:scatterChart>
      <c:catAx>
        <c:axId val="6838310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b="0">
                    <a:latin typeface="微软雅黑" pitchFamily="34" charset="-122"/>
                    <a:ea typeface="微软雅黑" pitchFamily="34" charset="-122"/>
                  </a:defRPr>
                </a:pPr>
                <a:r>
                  <a:rPr lang="zh-CN" altLang="en-US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舒张压（</a:t>
                </a:r>
                <a:r>
                  <a:rPr lang="en-US" altLang="zh-CN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mmHg</a:t>
                </a:r>
                <a:r>
                  <a:rPr lang="zh-CN" altLang="en-US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）</a:t>
                </a:r>
                <a:endParaRPr lang="zh-CN" altLang="en-US" b="0">
                  <a:latin typeface="微软雅黑" pitchFamily="34" charset="-122"/>
                  <a:ea typeface="微软雅黑" pitchFamily="34" charset="-122"/>
                </a:endParaRPr>
              </a:p>
            </c:rich>
          </c:tx>
          <c:layout>
            <c:manualLayout>
              <c:xMode val="edge"/>
              <c:yMode val="edge"/>
              <c:x val="0.38161381718017934"/>
              <c:y val="0.9456121687755181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8385024"/>
        <c:crosses val="autoZero"/>
        <c:auto val="1"/>
        <c:lblAlgn val="ctr"/>
        <c:lblOffset val="100"/>
        <c:noMultiLvlLbl val="0"/>
      </c:catAx>
      <c:valAx>
        <c:axId val="68385024"/>
        <c:scaling>
          <c:orientation val="minMax"/>
          <c:max val="180"/>
          <c:min val="40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 sz="1000" b="0">
                    <a:latin typeface="微软雅黑" pitchFamily="34" charset="-122"/>
                    <a:ea typeface="微软雅黑" pitchFamily="34" charset="-122"/>
                  </a:defRPr>
                </a:pPr>
                <a:r>
                  <a:rPr lang="zh-CN" altLang="en-US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收缩压（</a:t>
                </a:r>
                <a:r>
                  <a:rPr lang="en-US" altLang="zh-CN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mmHg</a:t>
                </a:r>
                <a:r>
                  <a:rPr lang="zh-CN" altLang="en-US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）</a:t>
                </a:r>
                <a:endParaRPr lang="zh-CN" altLang="en-US" sz="1000" b="0">
                  <a:latin typeface="微软雅黑" pitchFamily="34" charset="-122"/>
                  <a:ea typeface="微软雅黑" pitchFamily="34" charset="-122"/>
                </a:endParaRPr>
              </a:p>
            </c:rich>
          </c:tx>
          <c:layout>
            <c:manualLayout>
              <c:xMode val="edge"/>
              <c:yMode val="edge"/>
              <c:x val="3.0538836121672013E-2"/>
              <c:y val="0.34727534619865058"/>
            </c:manualLayout>
          </c:layout>
          <c:overlay val="0"/>
        </c:title>
        <c:numFmt formatCode="0.00_ " sourceLinked="1"/>
        <c:majorTickMark val="out"/>
        <c:minorTickMark val="none"/>
        <c:tickLblPos val="nextTo"/>
        <c:crossAx val="68383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血压图!$B$10</c:f>
              <c:strCache>
                <c:ptCount val="1"/>
                <c:pt idx="0">
                  <c:v>低血压</c:v>
                </c:pt>
              </c:strCache>
            </c:strRef>
          </c:tx>
          <c:invertIfNegative val="0"/>
          <c:val>
            <c:numRef>
              <c:f>血压图!$B$11:$B$18</c:f>
              <c:numCache>
                <c:formatCode>0.00_ </c:formatCode>
                <c:ptCount val="8"/>
                <c:pt idx="0">
                  <c:v>90</c:v>
                </c:pt>
                <c:pt idx="1">
                  <c:v>90</c:v>
                </c:pt>
              </c:numCache>
            </c:numRef>
          </c:val>
        </c:ser>
        <c:ser>
          <c:idx val="2"/>
          <c:order val="1"/>
          <c:tx>
            <c:strRef>
              <c:f>血压图!$C$10</c:f>
              <c:strCache>
                <c:ptCount val="1"/>
                <c:pt idx="0">
                  <c:v>理想血压</c:v>
                </c:pt>
              </c:strCache>
            </c:strRef>
          </c:tx>
          <c:invertIfNegative val="0"/>
          <c:val>
            <c:numRef>
              <c:f>血压图!$C$11:$C$18</c:f>
              <c:numCache>
                <c:formatCode>0.00_ </c:formatCode>
                <c:ptCount val="8"/>
                <c:pt idx="0">
                  <c:v>30</c:v>
                </c:pt>
                <c:pt idx="1">
                  <c:v>30</c:v>
                </c:pt>
                <c:pt idx="2">
                  <c:v>120</c:v>
                </c:pt>
                <c:pt idx="3">
                  <c:v>120</c:v>
                </c:pt>
              </c:numCache>
            </c:numRef>
          </c:val>
        </c:ser>
        <c:ser>
          <c:idx val="3"/>
          <c:order val="2"/>
          <c:tx>
            <c:strRef>
              <c:f>血压图!$D$10</c:f>
              <c:strCache>
                <c:ptCount val="1"/>
                <c:pt idx="0">
                  <c:v>血压正常高限</c:v>
                </c:pt>
              </c:strCache>
            </c:strRef>
          </c:tx>
          <c:invertIfNegative val="0"/>
          <c:val>
            <c:numRef>
              <c:f>血压图!$D$11:$D$18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140</c:v>
                </c:pt>
              </c:numCache>
            </c:numRef>
          </c:val>
        </c:ser>
        <c:ser>
          <c:idx val="4"/>
          <c:order val="3"/>
          <c:tx>
            <c:strRef>
              <c:f>血压图!$E$10</c:f>
              <c:strCache>
                <c:ptCount val="1"/>
                <c:pt idx="0">
                  <c:v>高血压：第一级</c:v>
                </c:pt>
              </c:strCache>
            </c:strRef>
          </c:tx>
          <c:invertIfNegative val="0"/>
          <c:val>
            <c:numRef>
              <c:f>血压图!$E$11:$E$18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160</c:v>
                </c:pt>
              </c:numCache>
            </c:numRef>
          </c:val>
        </c:ser>
        <c:ser>
          <c:idx val="5"/>
          <c:order val="4"/>
          <c:tx>
            <c:strRef>
              <c:f>血压图!$F$10</c:f>
              <c:strCache>
                <c:ptCount val="1"/>
                <c:pt idx="0">
                  <c:v>高血压：第二级</c:v>
                </c:pt>
              </c:strCache>
            </c:strRef>
          </c:tx>
          <c:invertIfNegative val="0"/>
          <c:val>
            <c:numRef>
              <c:f>血压图!$F$11:$F$18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180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9470080"/>
        <c:axId val="94192768"/>
      </c:barChart>
      <c:catAx>
        <c:axId val="219470080"/>
        <c:scaling>
          <c:orientation val="minMax"/>
        </c:scaling>
        <c:delete val="0"/>
        <c:axPos val="b"/>
        <c:majorTickMark val="out"/>
        <c:minorTickMark val="none"/>
        <c:tickLblPos val="nextTo"/>
        <c:crossAx val="94192768"/>
        <c:crosses val="autoZero"/>
        <c:auto val="1"/>
        <c:lblAlgn val="ctr"/>
        <c:lblOffset val="100"/>
        <c:noMultiLvlLbl val="0"/>
      </c:catAx>
      <c:valAx>
        <c:axId val="94192768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219470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血压图!$B$10</c:f>
              <c:strCache>
                <c:ptCount val="1"/>
                <c:pt idx="0">
                  <c:v>低血压</c:v>
                </c:pt>
              </c:strCache>
            </c:strRef>
          </c:tx>
          <c:invertIfNegative val="0"/>
          <c:val>
            <c:numRef>
              <c:f>血压图!$B$11:$B$18</c:f>
              <c:numCache>
                <c:formatCode>0.00_ </c:formatCode>
                <c:ptCount val="8"/>
                <c:pt idx="0">
                  <c:v>90</c:v>
                </c:pt>
                <c:pt idx="1">
                  <c:v>90</c:v>
                </c:pt>
              </c:numCache>
            </c:numRef>
          </c:val>
        </c:ser>
        <c:ser>
          <c:idx val="2"/>
          <c:order val="1"/>
          <c:tx>
            <c:strRef>
              <c:f>血压图!$C$10</c:f>
              <c:strCache>
                <c:ptCount val="1"/>
                <c:pt idx="0">
                  <c:v>理想血压</c:v>
                </c:pt>
              </c:strCache>
            </c:strRef>
          </c:tx>
          <c:invertIfNegative val="0"/>
          <c:val>
            <c:numRef>
              <c:f>血压图!$C$11:$C$18</c:f>
              <c:numCache>
                <c:formatCode>0.00_ </c:formatCode>
                <c:ptCount val="8"/>
                <c:pt idx="0">
                  <c:v>30</c:v>
                </c:pt>
                <c:pt idx="1">
                  <c:v>30</c:v>
                </c:pt>
                <c:pt idx="2">
                  <c:v>120</c:v>
                </c:pt>
                <c:pt idx="3">
                  <c:v>120</c:v>
                </c:pt>
              </c:numCache>
            </c:numRef>
          </c:val>
        </c:ser>
        <c:ser>
          <c:idx val="3"/>
          <c:order val="2"/>
          <c:tx>
            <c:strRef>
              <c:f>血压图!$D$10</c:f>
              <c:strCache>
                <c:ptCount val="1"/>
                <c:pt idx="0">
                  <c:v>血压正常高限</c:v>
                </c:pt>
              </c:strCache>
            </c:strRef>
          </c:tx>
          <c:invertIfNegative val="0"/>
          <c:val>
            <c:numRef>
              <c:f>血压图!$D$11:$D$18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140</c:v>
                </c:pt>
              </c:numCache>
            </c:numRef>
          </c:val>
        </c:ser>
        <c:ser>
          <c:idx val="4"/>
          <c:order val="3"/>
          <c:tx>
            <c:strRef>
              <c:f>血压图!$E$10</c:f>
              <c:strCache>
                <c:ptCount val="1"/>
                <c:pt idx="0">
                  <c:v>高血压：第一级</c:v>
                </c:pt>
              </c:strCache>
            </c:strRef>
          </c:tx>
          <c:invertIfNegative val="0"/>
          <c:val>
            <c:numRef>
              <c:f>血压图!$E$11:$E$18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160</c:v>
                </c:pt>
              </c:numCache>
            </c:numRef>
          </c:val>
        </c:ser>
        <c:ser>
          <c:idx val="5"/>
          <c:order val="4"/>
          <c:tx>
            <c:strRef>
              <c:f>血压图!$F$10</c:f>
              <c:strCache>
                <c:ptCount val="1"/>
                <c:pt idx="0">
                  <c:v>高血压：第二级</c:v>
                </c:pt>
              </c:strCache>
            </c:strRef>
          </c:tx>
          <c:invertIfNegative val="0"/>
          <c:val>
            <c:numRef>
              <c:f>血压图!$F$11:$F$18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180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5900032"/>
        <c:axId val="186251904"/>
      </c:barChart>
      <c:scatterChart>
        <c:scatterStyle val="lineMarker"/>
        <c:varyColors val="0"/>
        <c:ser>
          <c:idx val="0"/>
          <c:order val="5"/>
          <c:tx>
            <c:strRef>
              <c:f>血压图!$A$20</c:f>
              <c:strCache>
                <c:ptCount val="1"/>
                <c:pt idx="0">
                  <c:v>模拟X轴</c:v>
                </c:pt>
              </c:strCache>
            </c:strRef>
          </c:tx>
          <c:spPr>
            <a:ln w="28575">
              <a:noFill/>
            </a:ln>
          </c:spPr>
          <c:xVal>
            <c:numRef>
              <c:f>血压图!$A$22:$A$27</c:f>
              <c:numCache>
                <c:formatCode>General</c:formatCode>
                <c:ptCount val="6"/>
                <c:pt idx="0">
                  <c:v>0.5</c:v>
                </c:pt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  <c:pt idx="5">
                  <c:v>8.5</c:v>
                </c:pt>
              </c:numCache>
            </c:numRef>
          </c:xVal>
          <c:yVal>
            <c:numRef>
              <c:f>血压图!$B$22:$B$27</c:f>
              <c:numCache>
                <c:formatCode>General</c:formatCode>
                <c:ptCount val="6"/>
                <c:pt idx="0" formatCode="0_ 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血压图!$A$29</c:f>
              <c:strCache>
                <c:ptCount val="1"/>
                <c:pt idx="0">
                  <c:v>模拟Y轴</c:v>
                </c:pt>
              </c:strCache>
            </c:strRef>
          </c:tx>
          <c:spPr>
            <a:ln w="28575">
              <a:noFill/>
            </a:ln>
          </c:spPr>
          <c:xVal>
            <c:numRef>
              <c:f>血压图!$A$31:$A$36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xVal>
          <c:yVal>
            <c:numRef>
              <c:f>血压图!$B$31:$B$36</c:f>
              <c:numCache>
                <c:formatCode>0_ </c:formatCode>
                <c:ptCount val="6"/>
                <c:pt idx="0">
                  <c:v>40</c:v>
                </c:pt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  <c:pt idx="5">
                  <c:v>180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血压图!$A$38</c:f>
              <c:strCache>
                <c:ptCount val="1"/>
                <c:pt idx="0">
                  <c:v>模拟分隔线</c:v>
                </c:pt>
              </c:strCache>
            </c:strRef>
          </c:tx>
          <c:spPr>
            <a:ln w="28575">
              <a:noFill/>
            </a:ln>
          </c:spPr>
          <c:xVal>
            <c:numRef>
              <c:f>血压图!$A$40:$A$45</c:f>
              <c:numCache>
                <c:formatCode>General</c:formatCode>
                <c:ptCount val="6"/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</c:numCache>
            </c:numRef>
          </c:xVal>
          <c:yVal>
            <c:numRef>
              <c:f>血压图!$B$40:$B$45</c:f>
              <c:numCache>
                <c:formatCode>0_ </c:formatCode>
                <c:ptCount val="6"/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900032"/>
        <c:axId val="186251904"/>
      </c:scatterChart>
      <c:catAx>
        <c:axId val="185900032"/>
        <c:scaling>
          <c:orientation val="minMax"/>
        </c:scaling>
        <c:delete val="0"/>
        <c:axPos val="b"/>
        <c:majorTickMark val="out"/>
        <c:minorTickMark val="none"/>
        <c:tickLblPos val="nextTo"/>
        <c:crossAx val="186251904"/>
        <c:crosses val="autoZero"/>
        <c:auto val="1"/>
        <c:lblAlgn val="ctr"/>
        <c:lblOffset val="100"/>
        <c:noMultiLvlLbl val="0"/>
      </c:catAx>
      <c:valAx>
        <c:axId val="186251904"/>
        <c:scaling>
          <c:orientation val="minMax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185900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血压图!$B$10</c:f>
              <c:strCache>
                <c:ptCount val="1"/>
                <c:pt idx="0">
                  <c:v>低血压</c:v>
                </c:pt>
              </c:strCache>
            </c:strRef>
          </c:tx>
          <c:invertIfNegative val="0"/>
          <c:val>
            <c:numRef>
              <c:f>血压图!$B$11:$B$18</c:f>
              <c:numCache>
                <c:formatCode>0.00_ </c:formatCode>
                <c:ptCount val="8"/>
                <c:pt idx="0">
                  <c:v>90</c:v>
                </c:pt>
                <c:pt idx="1">
                  <c:v>90</c:v>
                </c:pt>
              </c:numCache>
            </c:numRef>
          </c:val>
        </c:ser>
        <c:ser>
          <c:idx val="2"/>
          <c:order val="1"/>
          <c:tx>
            <c:strRef>
              <c:f>血压图!$C$10</c:f>
              <c:strCache>
                <c:ptCount val="1"/>
                <c:pt idx="0">
                  <c:v>理想血压</c:v>
                </c:pt>
              </c:strCache>
            </c:strRef>
          </c:tx>
          <c:invertIfNegative val="0"/>
          <c:val>
            <c:numRef>
              <c:f>血压图!$C$11:$C$18</c:f>
              <c:numCache>
                <c:formatCode>0.00_ </c:formatCode>
                <c:ptCount val="8"/>
                <c:pt idx="0">
                  <c:v>30</c:v>
                </c:pt>
                <c:pt idx="1">
                  <c:v>30</c:v>
                </c:pt>
                <c:pt idx="2">
                  <c:v>120</c:v>
                </c:pt>
                <c:pt idx="3">
                  <c:v>120</c:v>
                </c:pt>
              </c:numCache>
            </c:numRef>
          </c:val>
        </c:ser>
        <c:ser>
          <c:idx val="3"/>
          <c:order val="2"/>
          <c:tx>
            <c:strRef>
              <c:f>血压图!$D$10</c:f>
              <c:strCache>
                <c:ptCount val="1"/>
                <c:pt idx="0">
                  <c:v>血压正常高限</c:v>
                </c:pt>
              </c:strCache>
            </c:strRef>
          </c:tx>
          <c:invertIfNegative val="0"/>
          <c:val>
            <c:numRef>
              <c:f>血压图!$D$11:$D$18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140</c:v>
                </c:pt>
              </c:numCache>
            </c:numRef>
          </c:val>
        </c:ser>
        <c:ser>
          <c:idx val="4"/>
          <c:order val="3"/>
          <c:tx>
            <c:strRef>
              <c:f>血压图!$E$10</c:f>
              <c:strCache>
                <c:ptCount val="1"/>
                <c:pt idx="0">
                  <c:v>高血压：第一级</c:v>
                </c:pt>
              </c:strCache>
            </c:strRef>
          </c:tx>
          <c:invertIfNegative val="0"/>
          <c:val>
            <c:numRef>
              <c:f>血压图!$E$11:$E$18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160</c:v>
                </c:pt>
              </c:numCache>
            </c:numRef>
          </c:val>
        </c:ser>
        <c:ser>
          <c:idx val="5"/>
          <c:order val="4"/>
          <c:tx>
            <c:strRef>
              <c:f>血压图!$F$10</c:f>
              <c:strCache>
                <c:ptCount val="1"/>
                <c:pt idx="0">
                  <c:v>高血压：第二级</c:v>
                </c:pt>
              </c:strCache>
            </c:strRef>
          </c:tx>
          <c:invertIfNegative val="0"/>
          <c:val>
            <c:numRef>
              <c:f>血压图!$F$11:$F$18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180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1396224"/>
        <c:axId val="181398144"/>
      </c:barChart>
      <c:scatterChart>
        <c:scatterStyle val="lineMarker"/>
        <c:varyColors val="0"/>
        <c:ser>
          <c:idx val="0"/>
          <c:order val="5"/>
          <c:tx>
            <c:strRef>
              <c:f>血压图!$A$20</c:f>
              <c:strCache>
                <c:ptCount val="1"/>
                <c:pt idx="0">
                  <c:v>模拟X轴</c:v>
                </c:pt>
              </c:strCache>
            </c:strRef>
          </c:tx>
          <c:spPr>
            <a:ln w="28575">
              <a:noFill/>
            </a:ln>
          </c:spPr>
          <c:xVal>
            <c:numRef>
              <c:f>血压图!$A$22:$A$27</c:f>
              <c:numCache>
                <c:formatCode>General</c:formatCode>
                <c:ptCount val="6"/>
                <c:pt idx="0">
                  <c:v>0.5</c:v>
                </c:pt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  <c:pt idx="5">
                  <c:v>8.5</c:v>
                </c:pt>
              </c:numCache>
            </c:numRef>
          </c:xVal>
          <c:yVal>
            <c:numRef>
              <c:f>血压图!$B$22:$B$27</c:f>
              <c:numCache>
                <c:formatCode>General</c:formatCode>
                <c:ptCount val="6"/>
                <c:pt idx="0" formatCode="0_ 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血压图!$A$29</c:f>
              <c:strCache>
                <c:ptCount val="1"/>
                <c:pt idx="0">
                  <c:v>模拟Y轴</c:v>
                </c:pt>
              </c:strCache>
            </c:strRef>
          </c:tx>
          <c:spPr>
            <a:ln w="28575">
              <a:noFill/>
            </a:ln>
          </c:spPr>
          <c:xVal>
            <c:numRef>
              <c:f>血压图!$A$31:$A$36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xVal>
          <c:yVal>
            <c:numRef>
              <c:f>血压图!$B$31:$B$36</c:f>
              <c:numCache>
                <c:formatCode>0_ </c:formatCode>
                <c:ptCount val="6"/>
                <c:pt idx="0">
                  <c:v>40</c:v>
                </c:pt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  <c:pt idx="5">
                  <c:v>180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血压图!$A$38</c:f>
              <c:strCache>
                <c:ptCount val="1"/>
                <c:pt idx="0">
                  <c:v>模拟分隔线</c:v>
                </c:pt>
              </c:strCache>
            </c:strRef>
          </c:tx>
          <c:spPr>
            <a:ln w="28575">
              <a:noFill/>
            </a:ln>
          </c:spPr>
          <c:xVal>
            <c:numRef>
              <c:f>血压图!$A$40:$A$45</c:f>
              <c:numCache>
                <c:formatCode>General</c:formatCode>
                <c:ptCount val="6"/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</c:numCache>
            </c:numRef>
          </c:xVal>
          <c:yVal>
            <c:numRef>
              <c:f>血压图!$B$40:$B$45</c:f>
              <c:numCache>
                <c:formatCode>0_ </c:formatCode>
                <c:ptCount val="6"/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96224"/>
        <c:axId val="181398144"/>
      </c:scatterChart>
      <c:catAx>
        <c:axId val="181396224"/>
        <c:scaling>
          <c:orientation val="minMax"/>
        </c:scaling>
        <c:delete val="1"/>
        <c:axPos val="b"/>
        <c:majorTickMark val="out"/>
        <c:minorTickMark val="none"/>
        <c:tickLblPos val="nextTo"/>
        <c:crossAx val="181398144"/>
        <c:crosses val="autoZero"/>
        <c:auto val="1"/>
        <c:lblAlgn val="ctr"/>
        <c:lblOffset val="100"/>
        <c:noMultiLvlLbl val="0"/>
      </c:catAx>
      <c:valAx>
        <c:axId val="181398144"/>
        <c:scaling>
          <c:orientation val="minMax"/>
          <c:max val="180"/>
          <c:min val="40"/>
        </c:scaling>
        <c:delete val="1"/>
        <c:axPos val="l"/>
        <c:majorGridlines/>
        <c:numFmt formatCode="0.00_ " sourceLinked="1"/>
        <c:majorTickMark val="out"/>
        <c:minorTickMark val="none"/>
        <c:tickLblPos val="nextTo"/>
        <c:crossAx val="181396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血压图!$B$10</c:f>
              <c:strCache>
                <c:ptCount val="1"/>
                <c:pt idx="0">
                  <c:v>低血压</c:v>
                </c:pt>
              </c:strCache>
            </c:strRef>
          </c:tx>
          <c:invertIfNegative val="0"/>
          <c:val>
            <c:numRef>
              <c:f>血压图!$B$11:$B$18</c:f>
              <c:numCache>
                <c:formatCode>0.00_ </c:formatCode>
                <c:ptCount val="8"/>
                <c:pt idx="0">
                  <c:v>90</c:v>
                </c:pt>
                <c:pt idx="1">
                  <c:v>90</c:v>
                </c:pt>
              </c:numCache>
            </c:numRef>
          </c:val>
        </c:ser>
        <c:ser>
          <c:idx val="2"/>
          <c:order val="1"/>
          <c:tx>
            <c:strRef>
              <c:f>血压图!$C$10</c:f>
              <c:strCache>
                <c:ptCount val="1"/>
                <c:pt idx="0">
                  <c:v>理想血压</c:v>
                </c:pt>
              </c:strCache>
            </c:strRef>
          </c:tx>
          <c:invertIfNegative val="0"/>
          <c:val>
            <c:numRef>
              <c:f>血压图!$C$11:$C$18</c:f>
              <c:numCache>
                <c:formatCode>0.00_ </c:formatCode>
                <c:ptCount val="8"/>
                <c:pt idx="0">
                  <c:v>30</c:v>
                </c:pt>
                <c:pt idx="1">
                  <c:v>30</c:v>
                </c:pt>
                <c:pt idx="2">
                  <c:v>120</c:v>
                </c:pt>
                <c:pt idx="3">
                  <c:v>120</c:v>
                </c:pt>
              </c:numCache>
            </c:numRef>
          </c:val>
        </c:ser>
        <c:ser>
          <c:idx val="3"/>
          <c:order val="2"/>
          <c:tx>
            <c:strRef>
              <c:f>血压图!$D$10</c:f>
              <c:strCache>
                <c:ptCount val="1"/>
                <c:pt idx="0">
                  <c:v>血压正常高限</c:v>
                </c:pt>
              </c:strCache>
            </c:strRef>
          </c:tx>
          <c:invertIfNegative val="0"/>
          <c:val>
            <c:numRef>
              <c:f>血压图!$D$11:$D$18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140</c:v>
                </c:pt>
              </c:numCache>
            </c:numRef>
          </c:val>
        </c:ser>
        <c:ser>
          <c:idx val="4"/>
          <c:order val="3"/>
          <c:tx>
            <c:strRef>
              <c:f>血压图!$E$10</c:f>
              <c:strCache>
                <c:ptCount val="1"/>
                <c:pt idx="0">
                  <c:v>高血压：第一级</c:v>
                </c:pt>
              </c:strCache>
            </c:strRef>
          </c:tx>
          <c:invertIfNegative val="0"/>
          <c:val>
            <c:numRef>
              <c:f>血压图!$E$11:$E$18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160</c:v>
                </c:pt>
              </c:numCache>
            </c:numRef>
          </c:val>
        </c:ser>
        <c:ser>
          <c:idx val="5"/>
          <c:order val="4"/>
          <c:tx>
            <c:strRef>
              <c:f>血压图!$F$10</c:f>
              <c:strCache>
                <c:ptCount val="1"/>
                <c:pt idx="0">
                  <c:v>高血压：第二级</c:v>
                </c:pt>
              </c:strCache>
            </c:strRef>
          </c:tx>
          <c:invertIfNegative val="0"/>
          <c:val>
            <c:numRef>
              <c:f>血压图!$F$11:$F$18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180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4898176"/>
        <c:axId val="64900096"/>
      </c:barChart>
      <c:scatterChart>
        <c:scatterStyle val="lineMarker"/>
        <c:varyColors val="0"/>
        <c:ser>
          <c:idx val="0"/>
          <c:order val="5"/>
          <c:tx>
            <c:strRef>
              <c:f>血压图!$A$20</c:f>
              <c:strCache>
                <c:ptCount val="1"/>
                <c:pt idx="0">
                  <c:v>模拟X轴</c:v>
                </c:pt>
              </c:strCache>
            </c:strRef>
          </c:tx>
          <c:spPr>
            <a:ln w="28575">
              <a:noFill/>
            </a:ln>
          </c:spPr>
          <c:xVal>
            <c:numRef>
              <c:f>血压图!$A$22:$A$27</c:f>
              <c:numCache>
                <c:formatCode>General</c:formatCode>
                <c:ptCount val="6"/>
                <c:pt idx="0">
                  <c:v>0.5</c:v>
                </c:pt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  <c:pt idx="5">
                  <c:v>8.5</c:v>
                </c:pt>
              </c:numCache>
            </c:numRef>
          </c:xVal>
          <c:yVal>
            <c:numRef>
              <c:f>血压图!$B$22:$B$27</c:f>
              <c:numCache>
                <c:formatCode>General</c:formatCode>
                <c:ptCount val="6"/>
                <c:pt idx="0" formatCode="0_ 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血压图!$A$29</c:f>
              <c:strCache>
                <c:ptCount val="1"/>
                <c:pt idx="0">
                  <c:v>模拟Y轴</c:v>
                </c:pt>
              </c:strCache>
            </c:strRef>
          </c:tx>
          <c:spPr>
            <a:ln w="28575">
              <a:noFill/>
            </a:ln>
          </c:spPr>
          <c:xVal>
            <c:numRef>
              <c:f>血压图!$A$31:$A$36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xVal>
          <c:yVal>
            <c:numRef>
              <c:f>血压图!$B$31:$B$36</c:f>
              <c:numCache>
                <c:formatCode>0_ </c:formatCode>
                <c:ptCount val="6"/>
                <c:pt idx="0">
                  <c:v>40</c:v>
                </c:pt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  <c:pt idx="5">
                  <c:v>180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血压图!$A$38</c:f>
              <c:strCache>
                <c:ptCount val="1"/>
                <c:pt idx="0">
                  <c:v>模拟分隔线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19050">
                <a:solidFill>
                  <a:schemeClr val="bg1"/>
                </a:solidFill>
              </a:ln>
            </c:spPr>
          </c:errBars>
          <c:errBars>
            <c:errDir val="x"/>
            <c:errBarType val="minus"/>
            <c:errValType val="percentage"/>
            <c:noEndCap val="1"/>
            <c:val val="10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血压图!$A$40:$A$45</c:f>
              <c:numCache>
                <c:formatCode>General</c:formatCode>
                <c:ptCount val="6"/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</c:numCache>
            </c:numRef>
          </c:xVal>
          <c:yVal>
            <c:numRef>
              <c:f>血压图!$B$40:$B$45</c:f>
              <c:numCache>
                <c:formatCode>0_ </c:formatCode>
                <c:ptCount val="6"/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98176"/>
        <c:axId val="64900096"/>
      </c:scatterChart>
      <c:catAx>
        <c:axId val="64898176"/>
        <c:scaling>
          <c:orientation val="minMax"/>
        </c:scaling>
        <c:delete val="1"/>
        <c:axPos val="b"/>
        <c:majorTickMark val="out"/>
        <c:minorTickMark val="none"/>
        <c:tickLblPos val="nextTo"/>
        <c:crossAx val="64900096"/>
        <c:crosses val="autoZero"/>
        <c:auto val="1"/>
        <c:lblAlgn val="ctr"/>
        <c:lblOffset val="100"/>
        <c:noMultiLvlLbl val="0"/>
      </c:catAx>
      <c:valAx>
        <c:axId val="64900096"/>
        <c:scaling>
          <c:orientation val="minMax"/>
          <c:max val="180"/>
          <c:min val="40"/>
        </c:scaling>
        <c:delete val="1"/>
        <c:axPos val="l"/>
        <c:majorGridlines>
          <c:spPr>
            <a:ln>
              <a:noFill/>
            </a:ln>
          </c:spPr>
        </c:majorGridlines>
        <c:numFmt formatCode="0.00_ " sourceLinked="1"/>
        <c:majorTickMark val="out"/>
        <c:minorTickMark val="none"/>
        <c:tickLblPos val="nextTo"/>
        <c:crossAx val="64898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927478376580173E-2"/>
          <c:y val="4.4579533941236066E-2"/>
          <c:w val="0.94145043246839655"/>
          <c:h val="0.8784194528875379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血压图!$B$10</c:f>
              <c:strCache>
                <c:ptCount val="1"/>
                <c:pt idx="0">
                  <c:v>低血压</c:v>
                </c:pt>
              </c:strCache>
            </c:strRef>
          </c:tx>
          <c:invertIfNegative val="0"/>
          <c:val>
            <c:numRef>
              <c:f>血压图!$B$11:$B$18</c:f>
              <c:numCache>
                <c:formatCode>0.00_ </c:formatCode>
                <c:ptCount val="8"/>
                <c:pt idx="0">
                  <c:v>90</c:v>
                </c:pt>
                <c:pt idx="1">
                  <c:v>90</c:v>
                </c:pt>
              </c:numCache>
            </c:numRef>
          </c:val>
        </c:ser>
        <c:ser>
          <c:idx val="2"/>
          <c:order val="1"/>
          <c:tx>
            <c:strRef>
              <c:f>血压图!$C$10</c:f>
              <c:strCache>
                <c:ptCount val="1"/>
                <c:pt idx="0">
                  <c:v>理想血压</c:v>
                </c:pt>
              </c:strCache>
            </c:strRef>
          </c:tx>
          <c:invertIfNegative val="0"/>
          <c:val>
            <c:numRef>
              <c:f>血压图!$C$11:$C$18</c:f>
              <c:numCache>
                <c:formatCode>0.00_ </c:formatCode>
                <c:ptCount val="8"/>
                <c:pt idx="0">
                  <c:v>30</c:v>
                </c:pt>
                <c:pt idx="1">
                  <c:v>30</c:v>
                </c:pt>
                <c:pt idx="2">
                  <c:v>120</c:v>
                </c:pt>
                <c:pt idx="3">
                  <c:v>120</c:v>
                </c:pt>
              </c:numCache>
            </c:numRef>
          </c:val>
        </c:ser>
        <c:ser>
          <c:idx val="3"/>
          <c:order val="2"/>
          <c:tx>
            <c:strRef>
              <c:f>血压图!$D$10</c:f>
              <c:strCache>
                <c:ptCount val="1"/>
                <c:pt idx="0">
                  <c:v>血压正常高限</c:v>
                </c:pt>
              </c:strCache>
            </c:strRef>
          </c:tx>
          <c:invertIfNegative val="0"/>
          <c:val>
            <c:numRef>
              <c:f>血压图!$D$11:$D$18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140</c:v>
                </c:pt>
              </c:numCache>
            </c:numRef>
          </c:val>
        </c:ser>
        <c:ser>
          <c:idx val="4"/>
          <c:order val="3"/>
          <c:tx>
            <c:strRef>
              <c:f>血压图!$E$10</c:f>
              <c:strCache>
                <c:ptCount val="1"/>
                <c:pt idx="0">
                  <c:v>高血压：第一级</c:v>
                </c:pt>
              </c:strCache>
            </c:strRef>
          </c:tx>
          <c:invertIfNegative val="0"/>
          <c:val>
            <c:numRef>
              <c:f>血压图!$E$11:$E$18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160</c:v>
                </c:pt>
              </c:numCache>
            </c:numRef>
          </c:val>
        </c:ser>
        <c:ser>
          <c:idx val="5"/>
          <c:order val="4"/>
          <c:tx>
            <c:strRef>
              <c:f>血压图!$F$10</c:f>
              <c:strCache>
                <c:ptCount val="1"/>
                <c:pt idx="0">
                  <c:v>高血压：第二级</c:v>
                </c:pt>
              </c:strCache>
            </c:strRef>
          </c:tx>
          <c:invertIfNegative val="0"/>
          <c:val>
            <c:numRef>
              <c:f>血压图!$F$11:$F$18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180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4223232"/>
        <c:axId val="144239616"/>
      </c:barChart>
      <c:scatterChart>
        <c:scatterStyle val="lineMarker"/>
        <c:varyColors val="0"/>
        <c:ser>
          <c:idx val="0"/>
          <c:order val="5"/>
          <c:tx>
            <c:strRef>
              <c:f>血压图!$A$20</c:f>
              <c:strCache>
                <c:ptCount val="1"/>
                <c:pt idx="0">
                  <c:v>模拟X轴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9"/>
            <c:spPr>
              <a:blipFill>
                <a:blip xmlns:r="http://schemas.openxmlformats.org/officeDocument/2006/relationships" r:embed="rId1"/>
                <a:stretch>
                  <a:fillRect r="-933000"/>
                </a:stretch>
              </a:blipFill>
              <a:ln>
                <a:noFill/>
              </a:ln>
            </c:spPr>
          </c:marker>
          <c:dLbls>
            <c:dLbl>
              <c:idx val="0"/>
              <c:layout/>
              <c:tx>
                <c:strRef>
                  <c:f>血压图!$C$22</c:f>
                  <c:strCache>
                    <c:ptCount val="1"/>
                    <c:pt idx="0">
                      <c:v>40 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血压图!$C$23</c:f>
                  <c:strCache>
                    <c:ptCount val="1"/>
                    <c:pt idx="0">
                      <c:v>60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血压图!$C$24</c:f>
                  <c:strCache>
                    <c:ptCount val="1"/>
                    <c:pt idx="0">
                      <c:v>80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血压图!$C$25</c:f>
                  <c:strCache>
                    <c:ptCount val="1"/>
                    <c:pt idx="0">
                      <c:v>90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血压图!$C$26</c:f>
                  <c:strCache>
                    <c:ptCount val="1"/>
                    <c:pt idx="0">
                      <c:v>100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血压图!$C$27</c:f>
                  <c:strCache>
                    <c:ptCount val="1"/>
                    <c:pt idx="0">
                      <c:v>120+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血压图!$A$22:$A$27</c:f>
              <c:numCache>
                <c:formatCode>General</c:formatCode>
                <c:ptCount val="6"/>
                <c:pt idx="0">
                  <c:v>0.5</c:v>
                </c:pt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  <c:pt idx="5">
                  <c:v>8.5</c:v>
                </c:pt>
              </c:numCache>
            </c:numRef>
          </c:xVal>
          <c:yVal>
            <c:numRef>
              <c:f>血压图!$B$22:$B$27</c:f>
              <c:numCache>
                <c:formatCode>General</c:formatCode>
                <c:ptCount val="6"/>
                <c:pt idx="0" formatCode="0_ 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血压图!$A$29</c:f>
              <c:strCache>
                <c:ptCount val="1"/>
                <c:pt idx="0">
                  <c:v>模拟Y轴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blipFill>
                <a:blip xmlns:r="http://schemas.openxmlformats.org/officeDocument/2006/relationships" r:embed="rId2"/>
                <a:stretch>
                  <a:fillRect r="-933000"/>
                </a:stretch>
              </a:blipFill>
              <a:ln>
                <a:noFill/>
              </a:ln>
            </c:spPr>
          </c:marker>
          <c:dLbls>
            <c:dLbl>
              <c:idx val="5"/>
              <c:numFmt formatCode="General&quot;+&quot;" sourceLinked="0"/>
              <c:spPr/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血压图!$A$31:$A$36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xVal>
          <c:yVal>
            <c:numRef>
              <c:f>血压图!$B$31:$B$36</c:f>
              <c:numCache>
                <c:formatCode>0_ </c:formatCode>
                <c:ptCount val="6"/>
                <c:pt idx="0">
                  <c:v>40</c:v>
                </c:pt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  <c:pt idx="5">
                  <c:v>180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血压图!$A$38</c:f>
              <c:strCache>
                <c:ptCount val="1"/>
                <c:pt idx="0">
                  <c:v>模拟分隔线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19050">
                <a:solidFill>
                  <a:schemeClr val="bg1"/>
                </a:solidFill>
              </a:ln>
            </c:spPr>
          </c:errBars>
          <c:errBars>
            <c:errDir val="x"/>
            <c:errBarType val="minus"/>
            <c:errValType val="percentage"/>
            <c:noEndCap val="1"/>
            <c:val val="100"/>
            <c:spPr>
              <a:ln w="19050">
                <a:solidFill>
                  <a:schemeClr val="bg1"/>
                </a:solidFill>
              </a:ln>
            </c:spPr>
          </c:errBars>
          <c:xVal>
            <c:numRef>
              <c:f>血压图!$A$40:$A$45</c:f>
              <c:numCache>
                <c:formatCode>General</c:formatCode>
                <c:ptCount val="6"/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</c:numCache>
            </c:numRef>
          </c:xVal>
          <c:yVal>
            <c:numRef>
              <c:f>血压图!$B$40:$B$45</c:f>
              <c:numCache>
                <c:formatCode>0_ </c:formatCode>
                <c:ptCount val="6"/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223232"/>
        <c:axId val="144239616"/>
      </c:scatterChart>
      <c:catAx>
        <c:axId val="144223232"/>
        <c:scaling>
          <c:orientation val="minMax"/>
        </c:scaling>
        <c:delete val="1"/>
        <c:axPos val="b"/>
        <c:majorTickMark val="out"/>
        <c:minorTickMark val="none"/>
        <c:tickLblPos val="nextTo"/>
        <c:crossAx val="144239616"/>
        <c:crosses val="autoZero"/>
        <c:auto val="1"/>
        <c:lblAlgn val="ctr"/>
        <c:lblOffset val="100"/>
        <c:noMultiLvlLbl val="0"/>
      </c:catAx>
      <c:valAx>
        <c:axId val="144239616"/>
        <c:scaling>
          <c:orientation val="minMax"/>
          <c:max val="180"/>
          <c:min val="40"/>
        </c:scaling>
        <c:delete val="1"/>
        <c:axPos val="l"/>
        <c:majorGridlines>
          <c:spPr>
            <a:ln>
              <a:noFill/>
            </a:ln>
          </c:spPr>
        </c:majorGridlines>
        <c:numFmt formatCode="0.00_ " sourceLinked="1"/>
        <c:majorTickMark val="out"/>
        <c:minorTickMark val="none"/>
        <c:tickLblPos val="nextTo"/>
        <c:crossAx val="1442232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solidFill>
                  <a:schemeClr val="tx2">
                    <a:lumMod val="60000"/>
                    <a:lumOff val="40000"/>
                  </a:schemeClr>
                </a:solidFill>
                <a:latin typeface="华文楷体" pitchFamily="2" charset="-122"/>
                <a:ea typeface="华文楷体" pitchFamily="2" charset="-122"/>
              </a:defRPr>
            </a:pPr>
            <a:r>
              <a:rPr lang="zh-CN" altLang="en-US" sz="1600" b="1" i="0" u="none" strike="noStrike" baseline="0">
                <a:solidFill>
                  <a:schemeClr val="tx2">
                    <a:lumMod val="60000"/>
                    <a:lumOff val="40000"/>
                  </a:schemeClr>
                </a:solidFill>
                <a:effectLst/>
                <a:latin typeface="华文楷体" pitchFamily="2" charset="-122"/>
                <a:ea typeface="华文楷体" pitchFamily="2" charset="-122"/>
              </a:rPr>
              <a:t>血压范围图</a:t>
            </a:r>
            <a:endParaRPr lang="zh-CN" altLang="en-US" sz="1600">
              <a:solidFill>
                <a:schemeClr val="tx2">
                  <a:lumMod val="60000"/>
                  <a:lumOff val="40000"/>
                </a:schemeClr>
              </a:solidFill>
              <a:latin typeface="华文楷体" pitchFamily="2" charset="-122"/>
              <a:ea typeface="华文楷体" pitchFamily="2" charset="-122"/>
            </a:endParaRPr>
          </a:p>
        </c:rich>
      </c:tx>
      <c:layout>
        <c:manualLayout>
          <c:xMode val="edge"/>
          <c:yMode val="edge"/>
          <c:x val="0.40872329256715251"/>
          <c:y val="2.9484021878537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0112523063329948E-2"/>
          <c:y val="0.15516282505940657"/>
          <c:w val="0.85668917127933264"/>
          <c:h val="0.718377290235242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血压图!$B$10</c:f>
              <c:strCache>
                <c:ptCount val="1"/>
                <c:pt idx="0">
                  <c:v>低血压</c:v>
                </c:pt>
              </c:strCache>
            </c:strRef>
          </c:tx>
          <c:spPr>
            <a:solidFill>
              <a:srgbClr val="4BC0B5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血压图!$B$11:$B$18</c:f>
              <c:numCache>
                <c:formatCode>0.00_ </c:formatCode>
                <c:ptCount val="8"/>
                <c:pt idx="0">
                  <c:v>90</c:v>
                </c:pt>
                <c:pt idx="1">
                  <c:v>90</c:v>
                </c:pt>
              </c:numCache>
            </c:numRef>
          </c:val>
        </c:ser>
        <c:ser>
          <c:idx val="1"/>
          <c:order val="1"/>
          <c:tx>
            <c:strRef>
              <c:f>血压图!$C$10</c:f>
              <c:strCache>
                <c:ptCount val="1"/>
                <c:pt idx="0">
                  <c:v>理想血压</c:v>
                </c:pt>
              </c:strCache>
            </c:strRef>
          </c:tx>
          <c:spPr>
            <a:solidFill>
              <a:srgbClr val="78BB66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血压图!$C$11:$C$18</c:f>
              <c:numCache>
                <c:formatCode>0.00_ </c:formatCode>
                <c:ptCount val="8"/>
                <c:pt idx="0">
                  <c:v>30</c:v>
                </c:pt>
                <c:pt idx="1">
                  <c:v>30</c:v>
                </c:pt>
                <c:pt idx="2">
                  <c:v>120</c:v>
                </c:pt>
                <c:pt idx="3">
                  <c:v>120</c:v>
                </c:pt>
              </c:numCache>
            </c:numRef>
          </c:val>
        </c:ser>
        <c:ser>
          <c:idx val="2"/>
          <c:order val="2"/>
          <c:tx>
            <c:strRef>
              <c:f>血压图!$D$10</c:f>
              <c:strCache>
                <c:ptCount val="1"/>
                <c:pt idx="0">
                  <c:v>血压正常高限</c:v>
                </c:pt>
              </c:strCache>
            </c:strRef>
          </c:tx>
          <c:spPr>
            <a:solidFill>
              <a:srgbClr val="F7A649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血压图!$D$11:$D$18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140</c:v>
                </c:pt>
              </c:numCache>
            </c:numRef>
          </c:val>
        </c:ser>
        <c:ser>
          <c:idx val="3"/>
          <c:order val="3"/>
          <c:tx>
            <c:strRef>
              <c:f>血压图!$E$10</c:f>
              <c:strCache>
                <c:ptCount val="1"/>
                <c:pt idx="0">
                  <c:v>高血压：第一级</c:v>
                </c:pt>
              </c:strCache>
            </c:strRef>
          </c:tx>
          <c:spPr>
            <a:solidFill>
              <a:srgbClr val="F07B7F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血压图!$E$11:$E$18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160</c:v>
                </c:pt>
              </c:numCache>
            </c:numRef>
          </c:val>
        </c:ser>
        <c:ser>
          <c:idx val="4"/>
          <c:order val="4"/>
          <c:tx>
            <c:strRef>
              <c:f>血压图!$F$10</c:f>
              <c:strCache>
                <c:ptCount val="1"/>
                <c:pt idx="0">
                  <c:v>高血压：第二级</c:v>
                </c:pt>
              </c:strCache>
            </c:strRef>
          </c:tx>
          <c:spPr>
            <a:solidFill>
              <a:srgbClr val="ED5A69"/>
            </a:solidFill>
          </c:spPr>
          <c:invertIfNegative val="0"/>
          <c:cat>
            <c:strRef>
              <c:f>血压图!$A$11:$A$18</c:f>
              <c:strCach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strCache>
            </c:strRef>
          </c:cat>
          <c:val>
            <c:numRef>
              <c:f>血压图!$F$11:$F$18</c:f>
              <c:numCache>
                <c:formatCode>0.00_ </c:formatCode>
                <c:ptCount val="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180</c:v>
                </c:pt>
                <c:pt idx="7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4478336"/>
        <c:axId val="94558848"/>
      </c:barChart>
      <c:scatterChart>
        <c:scatterStyle val="lineMarker"/>
        <c:varyColors val="0"/>
        <c:ser>
          <c:idx val="5"/>
          <c:order val="5"/>
          <c:tx>
            <c:strRef>
              <c:f>血压图!$A$29</c:f>
              <c:strCache>
                <c:ptCount val="1"/>
                <c:pt idx="0">
                  <c:v>模拟Y轴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13"/>
            <c:spPr>
              <a:blipFill>
                <a:blip xmlns:r="http://schemas.openxmlformats.org/officeDocument/2006/relationships" r:embed="rId1"/>
                <a:stretch>
                  <a:fillRect r="-933000"/>
                </a:stretch>
              </a:blipFill>
              <a:ln>
                <a:noFill/>
              </a:ln>
            </c:spPr>
          </c:marker>
          <c:dLbls>
            <c:dLbl>
              <c:idx val="5"/>
              <c:numFmt formatCode="General&quot;+&quot;" sourceLinked="0"/>
              <c:spPr/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血压图!$A$31:$A$36</c:f>
              <c:numCache>
                <c:formatCode>General</c:formatCode>
                <c:ptCount val="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</c:numCache>
            </c:numRef>
          </c:xVal>
          <c:yVal>
            <c:numRef>
              <c:f>血压图!$B$31:$B$36</c:f>
              <c:numCache>
                <c:formatCode>0_ </c:formatCode>
                <c:ptCount val="6"/>
                <c:pt idx="0">
                  <c:v>40</c:v>
                </c:pt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  <c:pt idx="5">
                  <c:v>180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血压图!$A$20</c:f>
              <c:strCache>
                <c:ptCount val="1"/>
                <c:pt idx="0">
                  <c:v>模拟X轴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14"/>
            <c:spPr>
              <a:blipFill dpi="0" rotWithShape="1">
                <a:blip xmlns:r="http://schemas.openxmlformats.org/officeDocument/2006/relationships" r:embed="rId2"/>
                <a:srcRect/>
                <a:stretch>
                  <a:fillRect r="-933000"/>
                </a:stretch>
              </a:blipFill>
              <a:ln>
                <a:noFill/>
              </a:ln>
            </c:spPr>
          </c:marker>
          <c:dLbls>
            <c:dLbl>
              <c:idx val="0"/>
              <c:layout/>
              <c:tx>
                <c:strRef>
                  <c:f>血压图!$C$22</c:f>
                  <c:strCache>
                    <c:ptCount val="1"/>
                    <c:pt idx="0">
                      <c:v>40 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血压图!$C$23</c:f>
                  <c:strCache>
                    <c:ptCount val="1"/>
                    <c:pt idx="0">
                      <c:v>60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血压图!$C$24</c:f>
                  <c:strCache>
                    <c:ptCount val="1"/>
                    <c:pt idx="0">
                      <c:v>80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血压图!$C$25</c:f>
                  <c:strCache>
                    <c:ptCount val="1"/>
                    <c:pt idx="0">
                      <c:v>90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血压图!$C$26</c:f>
                  <c:strCache>
                    <c:ptCount val="1"/>
                    <c:pt idx="0">
                      <c:v>100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血压图!$C$27</c:f>
                  <c:strCache>
                    <c:ptCount val="1"/>
                    <c:pt idx="0">
                      <c:v>120+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血压图!$A$22:$A$27</c:f>
              <c:numCache>
                <c:formatCode>General</c:formatCode>
                <c:ptCount val="6"/>
                <c:pt idx="0">
                  <c:v>0.5</c:v>
                </c:pt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  <c:pt idx="5">
                  <c:v>8.5</c:v>
                </c:pt>
              </c:numCache>
            </c:numRef>
          </c:xVal>
          <c:yVal>
            <c:numRef>
              <c:f>血压图!$B$22:$B$27</c:f>
              <c:numCache>
                <c:formatCode>General</c:formatCode>
                <c:ptCount val="6"/>
                <c:pt idx="0" formatCode="0_ 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血压图!$A$38</c:f>
              <c:strCache>
                <c:ptCount val="1"/>
                <c:pt idx="0">
                  <c:v>模拟分隔线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22225">
                <a:solidFill>
                  <a:schemeClr val="bg1"/>
                </a:solidFill>
              </a:ln>
            </c:spPr>
          </c:errBars>
          <c:errBars>
            <c:errDir val="x"/>
            <c:errBarType val="minus"/>
            <c:errValType val="percentage"/>
            <c:noEndCap val="0"/>
            <c:val val="100"/>
            <c:spPr>
              <a:ln w="22225">
                <a:solidFill>
                  <a:schemeClr val="bg1"/>
                </a:solidFill>
              </a:ln>
            </c:spPr>
          </c:errBars>
          <c:xVal>
            <c:numRef>
              <c:f>血压图!$A$40:$A$44</c:f>
              <c:numCache>
                <c:formatCode>General</c:formatCode>
                <c:ptCount val="5"/>
                <c:pt idx="1">
                  <c:v>2.5</c:v>
                </c:pt>
                <c:pt idx="2">
                  <c:v>4.5</c:v>
                </c:pt>
                <c:pt idx="3">
                  <c:v>5.5</c:v>
                </c:pt>
                <c:pt idx="4">
                  <c:v>6.5</c:v>
                </c:pt>
              </c:numCache>
            </c:numRef>
          </c:xVal>
          <c:yVal>
            <c:numRef>
              <c:f>血压图!$B$40:$B$44</c:f>
              <c:numCache>
                <c:formatCode>0_ </c:formatCode>
                <c:ptCount val="5"/>
                <c:pt idx="1">
                  <c:v>90</c:v>
                </c:pt>
                <c:pt idx="2">
                  <c:v>120</c:v>
                </c:pt>
                <c:pt idx="3">
                  <c:v>140</c:v>
                </c:pt>
                <c:pt idx="4">
                  <c:v>160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478336"/>
        <c:axId val="94558848"/>
      </c:scatterChart>
      <c:catAx>
        <c:axId val="94478336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b="0">
                    <a:latin typeface="微软雅黑" pitchFamily="34" charset="-122"/>
                    <a:ea typeface="微软雅黑" pitchFamily="34" charset="-122"/>
                  </a:defRPr>
                </a:pPr>
                <a:r>
                  <a:rPr lang="zh-CN" altLang="en-US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舒张压（</a:t>
                </a:r>
                <a:r>
                  <a:rPr lang="en-US" altLang="zh-CN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mmHg</a:t>
                </a:r>
                <a:r>
                  <a:rPr lang="zh-CN" altLang="en-US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）</a:t>
                </a:r>
                <a:endParaRPr lang="zh-CN" altLang="en-US" b="0">
                  <a:latin typeface="微软雅黑" pitchFamily="34" charset="-122"/>
                  <a:ea typeface="微软雅黑" pitchFamily="34" charset="-122"/>
                </a:endParaRPr>
              </a:p>
            </c:rich>
          </c:tx>
          <c:layout>
            <c:manualLayout>
              <c:xMode val="edge"/>
              <c:yMode val="edge"/>
              <c:x val="0.38161381718017934"/>
              <c:y val="0.9456121687755181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4558848"/>
        <c:crosses val="autoZero"/>
        <c:auto val="1"/>
        <c:lblAlgn val="ctr"/>
        <c:lblOffset val="100"/>
        <c:noMultiLvlLbl val="0"/>
      </c:catAx>
      <c:valAx>
        <c:axId val="94558848"/>
        <c:scaling>
          <c:orientation val="minMax"/>
          <c:max val="180"/>
          <c:min val="40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 sz="1000" b="0">
                    <a:latin typeface="微软雅黑" pitchFamily="34" charset="-122"/>
                    <a:ea typeface="微软雅黑" pitchFamily="34" charset="-122"/>
                  </a:defRPr>
                </a:pPr>
                <a:r>
                  <a:rPr lang="zh-CN" altLang="en-US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收缩压（</a:t>
                </a:r>
                <a:r>
                  <a:rPr lang="en-US" altLang="zh-CN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mmHg</a:t>
                </a:r>
                <a:r>
                  <a:rPr lang="zh-CN" altLang="en-US" sz="1000" b="0" i="0" u="none" strike="noStrike" baseline="0">
                    <a:effectLst/>
                    <a:latin typeface="微软雅黑" pitchFamily="34" charset="-122"/>
                    <a:ea typeface="微软雅黑" pitchFamily="34" charset="-122"/>
                  </a:rPr>
                  <a:t>）</a:t>
                </a:r>
                <a:endParaRPr lang="zh-CN" altLang="en-US" sz="1000" b="0">
                  <a:latin typeface="微软雅黑" pitchFamily="34" charset="-122"/>
                  <a:ea typeface="微软雅黑" pitchFamily="34" charset="-122"/>
                </a:endParaRPr>
              </a:p>
            </c:rich>
          </c:tx>
          <c:layout>
            <c:manualLayout>
              <c:xMode val="edge"/>
              <c:yMode val="edge"/>
              <c:x val="3.0538836121672013E-2"/>
              <c:y val="0.34727534619865058"/>
            </c:manualLayout>
          </c:layout>
          <c:overlay val="0"/>
        </c:title>
        <c:numFmt formatCode="0.00_ " sourceLinked="1"/>
        <c:majorTickMark val="out"/>
        <c:minorTickMark val="none"/>
        <c:tickLblPos val="nextTo"/>
        <c:crossAx val="94478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3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142876</xdr:colOff>
      <xdr:row>18</xdr:row>
      <xdr:rowOff>104774</xdr:rowOff>
    </xdr:from>
    <xdr:to>
      <xdr:col>8</xdr:col>
      <xdr:colOff>257176</xdr:colOff>
      <xdr:row>37</xdr:row>
      <xdr:rowOff>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50</xdr:row>
      <xdr:rowOff>57150</xdr:rowOff>
    </xdr:from>
    <xdr:to>
      <xdr:col>0</xdr:col>
      <xdr:colOff>542925</xdr:colOff>
      <xdr:row>52</xdr:row>
      <xdr:rowOff>190500</xdr:rowOff>
    </xdr:to>
    <xdr:grpSp>
      <xdr:nvGrpSpPr>
        <xdr:cNvPr id="14" name="组合 13"/>
        <xdr:cNvGrpSpPr/>
      </xdr:nvGrpSpPr>
      <xdr:grpSpPr>
        <a:xfrm>
          <a:off x="0" y="10544175"/>
          <a:ext cx="542925" cy="552450"/>
          <a:chOff x="2209800" y="9286875"/>
          <a:chExt cx="542925" cy="552450"/>
        </a:xfrm>
      </xdr:grpSpPr>
      <xdr:sp macro="" textlink="">
        <xdr:nvSpPr>
          <xdr:cNvPr id="12" name="矩形 11"/>
          <xdr:cNvSpPr/>
        </xdr:nvSpPr>
        <xdr:spPr>
          <a:xfrm>
            <a:off x="2209800" y="9286875"/>
            <a:ext cx="542925" cy="542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3" name="矩形 12"/>
          <xdr:cNvSpPr/>
        </xdr:nvSpPr>
        <xdr:spPr>
          <a:xfrm>
            <a:off x="2466975" y="9563100"/>
            <a:ext cx="36000" cy="276225"/>
          </a:xfrm>
          <a:prstGeom prst="rect">
            <a:avLst/>
          </a:prstGeom>
          <a:solidFill>
            <a:schemeClr val="bg1">
              <a:lumMod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0</xdr:col>
      <xdr:colOff>223838</xdr:colOff>
      <xdr:row>46</xdr:row>
      <xdr:rowOff>187202</xdr:rowOff>
    </xdr:from>
    <xdr:to>
      <xdr:col>0</xdr:col>
      <xdr:colOff>782149</xdr:colOff>
      <xdr:row>49</xdr:row>
      <xdr:rowOff>92685</xdr:rowOff>
    </xdr:to>
    <xdr:grpSp>
      <xdr:nvGrpSpPr>
        <xdr:cNvPr id="15" name="组合 14"/>
        <xdr:cNvGrpSpPr/>
      </xdr:nvGrpSpPr>
      <xdr:grpSpPr>
        <a:xfrm rot="5400000">
          <a:off x="235927" y="9823938"/>
          <a:ext cx="534133" cy="558311"/>
          <a:chOff x="2209800" y="9286875"/>
          <a:chExt cx="542925" cy="552450"/>
        </a:xfrm>
      </xdr:grpSpPr>
      <xdr:sp macro="" textlink="">
        <xdr:nvSpPr>
          <xdr:cNvPr id="16" name="矩形 15"/>
          <xdr:cNvSpPr/>
        </xdr:nvSpPr>
        <xdr:spPr>
          <a:xfrm>
            <a:off x="2209800" y="9286875"/>
            <a:ext cx="542925" cy="542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7" name="矩形 16"/>
          <xdr:cNvSpPr/>
        </xdr:nvSpPr>
        <xdr:spPr>
          <a:xfrm>
            <a:off x="2466975" y="9563100"/>
            <a:ext cx="36000" cy="276225"/>
          </a:xfrm>
          <a:prstGeom prst="rect">
            <a:avLst/>
          </a:prstGeom>
          <a:solidFill>
            <a:schemeClr val="tx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11</xdr:col>
      <xdr:colOff>361949</xdr:colOff>
      <xdr:row>1</xdr:row>
      <xdr:rowOff>123825</xdr:rowOff>
    </xdr:from>
    <xdr:to>
      <xdr:col>17</xdr:col>
      <xdr:colOff>361949</xdr:colOff>
      <xdr:row>14</xdr:row>
      <xdr:rowOff>142875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361949</xdr:colOff>
      <xdr:row>18</xdr:row>
      <xdr:rowOff>152400</xdr:rowOff>
    </xdr:from>
    <xdr:to>
      <xdr:col>17</xdr:col>
      <xdr:colOff>361949</xdr:colOff>
      <xdr:row>31</xdr:row>
      <xdr:rowOff>171450</xdr:rowOff>
    </xdr:to>
    <xdr:graphicFrame macro="">
      <xdr:nvGraphicFramePr>
        <xdr:cNvPr id="18" name="图表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361949</xdr:colOff>
      <xdr:row>33</xdr:row>
      <xdr:rowOff>180975</xdr:rowOff>
    </xdr:from>
    <xdr:to>
      <xdr:col>17</xdr:col>
      <xdr:colOff>361949</xdr:colOff>
      <xdr:row>46</xdr:row>
      <xdr:rowOff>200025</xdr:rowOff>
    </xdr:to>
    <xdr:graphicFrame macro="">
      <xdr:nvGraphicFramePr>
        <xdr:cNvPr id="21" name="图表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361949</xdr:colOff>
      <xdr:row>50</xdr:row>
      <xdr:rowOff>180975</xdr:rowOff>
    </xdr:from>
    <xdr:to>
      <xdr:col>17</xdr:col>
      <xdr:colOff>361949</xdr:colOff>
      <xdr:row>63</xdr:row>
      <xdr:rowOff>200025</xdr:rowOff>
    </xdr:to>
    <xdr:graphicFrame macro="">
      <xdr:nvGraphicFramePr>
        <xdr:cNvPr id="22" name="图表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323849</xdr:colOff>
      <xdr:row>66</xdr:row>
      <xdr:rowOff>19050</xdr:rowOff>
    </xdr:from>
    <xdr:to>
      <xdr:col>17</xdr:col>
      <xdr:colOff>419100</xdr:colOff>
      <xdr:row>79</xdr:row>
      <xdr:rowOff>142874</xdr:rowOff>
    </xdr:to>
    <xdr:graphicFrame macro="">
      <xdr:nvGraphicFramePr>
        <xdr:cNvPr id="23" name="图表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11</xdr:col>
      <xdr:colOff>409575</xdr:colOff>
      <xdr:row>83</xdr:row>
      <xdr:rowOff>19050</xdr:rowOff>
    </xdr:from>
    <xdr:to>
      <xdr:col>17</xdr:col>
      <xdr:colOff>314325</xdr:colOff>
      <xdr:row>101</xdr:row>
      <xdr:rowOff>123826</xdr:rowOff>
    </xdr:to>
    <xdr:graphicFrame macro="">
      <xdr:nvGraphicFramePr>
        <xdr:cNvPr id="24" name="图表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0.18118</cdr:x>
      <cdr:y>0.64128</cdr:y>
    </cdr:from>
    <cdr:to>
      <cdr:x>0.30906</cdr:x>
      <cdr:y>0.70516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04142" y="2486026"/>
          <a:ext cx="6381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低血压</a:t>
          </a:r>
        </a:p>
      </cdr:txBody>
    </cdr:sp>
  </cdr:relSizeAnchor>
  <cdr:relSizeAnchor xmlns:cdr="http://schemas.openxmlformats.org/drawingml/2006/chartDrawing">
    <cdr:from>
      <cdr:x>0.18118</cdr:x>
      <cdr:y>0.50123</cdr:y>
    </cdr:from>
    <cdr:to>
      <cdr:x>0.34914</cdr:x>
      <cdr:y>0.57002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904142" y="1943101"/>
          <a:ext cx="8382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理想血压</a:t>
          </a:r>
        </a:p>
      </cdr:txBody>
    </cdr:sp>
  </cdr:relSizeAnchor>
  <cdr:relSizeAnchor xmlns:cdr="http://schemas.openxmlformats.org/drawingml/2006/chartDrawing">
    <cdr:from>
      <cdr:x>0.18118</cdr:x>
      <cdr:y>0.36855</cdr:y>
    </cdr:from>
    <cdr:to>
      <cdr:x>0.40449</cdr:x>
      <cdr:y>0.44472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04142" y="1428751"/>
          <a:ext cx="11144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血压正常高限</a:t>
          </a:r>
        </a:p>
      </cdr:txBody>
    </cdr:sp>
  </cdr:relSizeAnchor>
  <cdr:relSizeAnchor xmlns:cdr="http://schemas.openxmlformats.org/drawingml/2006/chartDrawing">
    <cdr:from>
      <cdr:x>0.18118</cdr:x>
      <cdr:y>0.26536</cdr:y>
    </cdr:from>
    <cdr:to>
      <cdr:x>0.39877</cdr:x>
      <cdr:y>0.32924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904142" y="1028701"/>
          <a:ext cx="108585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高血压：第</a:t>
          </a:r>
          <a:r>
            <a:rPr lang="zh-CN" altLang="en-US" sz="900" b="1" i="0" baseline="0">
              <a:latin typeface="+mn-ea"/>
              <a:ea typeface="+mn-ea"/>
            </a:rPr>
            <a:t>一级</a:t>
          </a:r>
          <a:endParaRPr lang="zh-CN" altLang="en-US" sz="900" b="1" i="0">
            <a:latin typeface="+mn-ea"/>
            <a:ea typeface="+mn-ea"/>
          </a:endParaRPr>
        </a:p>
      </cdr:txBody>
    </cdr:sp>
  </cdr:relSizeAnchor>
  <cdr:relSizeAnchor xmlns:cdr="http://schemas.openxmlformats.org/drawingml/2006/chartDrawing">
    <cdr:from>
      <cdr:x>0.18118</cdr:x>
      <cdr:y>0.16298</cdr:y>
    </cdr:from>
    <cdr:to>
      <cdr:x>0.39877</cdr:x>
      <cdr:y>0.22686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904142" y="631825"/>
          <a:ext cx="108585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高血压：第二</a:t>
          </a:r>
          <a:r>
            <a:rPr lang="zh-CN" altLang="en-US" sz="900" b="1" i="0" baseline="0">
              <a:latin typeface="+mn-ea"/>
              <a:ea typeface="+mn-ea"/>
            </a:rPr>
            <a:t>级</a:t>
          </a:r>
          <a:endParaRPr lang="zh-CN" altLang="en-US" sz="900" b="1" i="0">
            <a:latin typeface="+mn-ea"/>
            <a:ea typeface="+mn-ea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0.18118</cdr:x>
      <cdr:y>0.64128</cdr:y>
    </cdr:from>
    <cdr:to>
      <cdr:x>0.30906</cdr:x>
      <cdr:y>0.70516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04142" y="2486026"/>
          <a:ext cx="6381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低血压</a:t>
          </a:r>
        </a:p>
      </cdr:txBody>
    </cdr:sp>
  </cdr:relSizeAnchor>
  <cdr:relSizeAnchor xmlns:cdr="http://schemas.openxmlformats.org/drawingml/2006/chartDrawing">
    <cdr:from>
      <cdr:x>0.18118</cdr:x>
      <cdr:y>0.50123</cdr:y>
    </cdr:from>
    <cdr:to>
      <cdr:x>0.34914</cdr:x>
      <cdr:y>0.57002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904142" y="1943101"/>
          <a:ext cx="8382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理想血压</a:t>
          </a:r>
        </a:p>
      </cdr:txBody>
    </cdr:sp>
  </cdr:relSizeAnchor>
  <cdr:relSizeAnchor xmlns:cdr="http://schemas.openxmlformats.org/drawingml/2006/chartDrawing">
    <cdr:from>
      <cdr:x>0.18118</cdr:x>
      <cdr:y>0.36855</cdr:y>
    </cdr:from>
    <cdr:to>
      <cdr:x>0.40449</cdr:x>
      <cdr:y>0.44472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04142" y="1428751"/>
          <a:ext cx="11144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血压正常高限</a:t>
          </a:r>
        </a:p>
      </cdr:txBody>
    </cdr:sp>
  </cdr:relSizeAnchor>
  <cdr:relSizeAnchor xmlns:cdr="http://schemas.openxmlformats.org/drawingml/2006/chartDrawing">
    <cdr:from>
      <cdr:x>0.18118</cdr:x>
      <cdr:y>0.26536</cdr:y>
    </cdr:from>
    <cdr:to>
      <cdr:x>0.39877</cdr:x>
      <cdr:y>0.32924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904142" y="1028701"/>
          <a:ext cx="108585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高血压：第</a:t>
          </a:r>
          <a:r>
            <a:rPr lang="zh-CN" altLang="en-US" sz="900" b="1" i="0" baseline="0">
              <a:latin typeface="+mn-ea"/>
              <a:ea typeface="+mn-ea"/>
            </a:rPr>
            <a:t>一级</a:t>
          </a:r>
          <a:endParaRPr lang="zh-CN" altLang="en-US" sz="900" b="1" i="0">
            <a:latin typeface="+mn-ea"/>
            <a:ea typeface="+mn-ea"/>
          </a:endParaRPr>
        </a:p>
      </cdr:txBody>
    </cdr:sp>
  </cdr:relSizeAnchor>
  <cdr:relSizeAnchor xmlns:cdr="http://schemas.openxmlformats.org/drawingml/2006/chartDrawing">
    <cdr:from>
      <cdr:x>0.18118</cdr:x>
      <cdr:y>0.16298</cdr:y>
    </cdr:from>
    <cdr:to>
      <cdr:x>0.39877</cdr:x>
      <cdr:y>0.22686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904142" y="631825"/>
          <a:ext cx="108585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zh-CN" altLang="en-US" sz="900" b="1" i="0">
              <a:latin typeface="+mn-ea"/>
              <a:ea typeface="+mn-ea"/>
            </a:rPr>
            <a:t>高血压：第二</a:t>
          </a:r>
          <a:r>
            <a:rPr lang="zh-CN" altLang="en-US" sz="900" b="1" i="0" baseline="0">
              <a:latin typeface="+mn-ea"/>
              <a:ea typeface="+mn-ea"/>
            </a:rPr>
            <a:t>级</a:t>
          </a:r>
          <a:endParaRPr lang="zh-CN" altLang="en-US" sz="900" b="1" i="0">
            <a:latin typeface="+mn-ea"/>
            <a:ea typeface="+mn-ea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eibo.com/u/1894856075" TargetMode="External"/><Relationship Id="rId1" Type="http://schemas.openxmlformats.org/officeDocument/2006/relationships/hyperlink" Target="http://www.exceltip.net/?fromuid=1302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tabSelected="1" topLeftCell="F1" zoomScaleNormal="100" workbookViewId="0">
      <selection activeCell="K9" sqref="K9"/>
    </sheetView>
  </sheetViews>
  <sheetFormatPr defaultRowHeight="16.5" x14ac:dyDescent="0.3"/>
  <cols>
    <col min="1" max="3" width="11.5546875" bestFit="1" customWidth="1"/>
    <col min="4" max="4" width="10" bestFit="1" customWidth="1"/>
    <col min="5" max="6" width="11.5546875" bestFit="1" customWidth="1"/>
  </cols>
  <sheetData>
    <row r="1" spans="1:19" ht="17.25" x14ac:dyDescent="0.3">
      <c r="A1" s="8" t="s">
        <v>10</v>
      </c>
      <c r="E1" s="8" t="s">
        <v>20</v>
      </c>
      <c r="F1" t="s">
        <v>21</v>
      </c>
      <c r="N1" s="4"/>
      <c r="S1" s="13" t="s">
        <v>19</v>
      </c>
    </row>
    <row r="2" spans="1:19" x14ac:dyDescent="0.3">
      <c r="A2" s="5"/>
      <c r="B2" s="11" t="s">
        <v>12</v>
      </c>
      <c r="C2" s="11" t="s">
        <v>18</v>
      </c>
      <c r="E2" s="5">
        <v>40</v>
      </c>
      <c r="F2" s="5"/>
      <c r="N2" s="4"/>
      <c r="S2" t="s">
        <v>31</v>
      </c>
    </row>
    <row r="3" spans="1:19" x14ac:dyDescent="0.3">
      <c r="A3" s="9" t="s">
        <v>4</v>
      </c>
      <c r="B3" s="5">
        <v>60</v>
      </c>
      <c r="C3" s="5">
        <v>90</v>
      </c>
      <c r="E3" s="5">
        <v>60</v>
      </c>
      <c r="F3" s="5">
        <f>(E3-E2)/10</f>
        <v>2</v>
      </c>
      <c r="N3" s="4"/>
      <c r="S3" s="14" t="s">
        <v>32</v>
      </c>
    </row>
    <row r="4" spans="1:19" x14ac:dyDescent="0.3">
      <c r="A4" s="9" t="s">
        <v>5</v>
      </c>
      <c r="B4" s="5">
        <v>80</v>
      </c>
      <c r="C4" s="5">
        <v>120</v>
      </c>
      <c r="E4" s="5">
        <v>80</v>
      </c>
      <c r="F4" s="5">
        <f t="shared" ref="F4:F7" si="0">(E4-E3)/10</f>
        <v>2</v>
      </c>
      <c r="N4" s="4"/>
      <c r="S4" s="15"/>
    </row>
    <row r="5" spans="1:19" x14ac:dyDescent="0.3">
      <c r="A5" s="9" t="s">
        <v>6</v>
      </c>
      <c r="B5" s="5">
        <v>90</v>
      </c>
      <c r="C5" s="5">
        <v>140</v>
      </c>
      <c r="E5" s="5">
        <v>90</v>
      </c>
      <c r="F5" s="5">
        <f t="shared" si="0"/>
        <v>1</v>
      </c>
      <c r="N5" s="4"/>
      <c r="S5" s="15"/>
    </row>
    <row r="6" spans="1:19" x14ac:dyDescent="0.3">
      <c r="A6" s="9" t="s">
        <v>7</v>
      </c>
      <c r="B6" s="5">
        <v>100</v>
      </c>
      <c r="C6" s="5">
        <v>160</v>
      </c>
      <c r="E6" s="5">
        <v>100</v>
      </c>
      <c r="F6" s="5">
        <f t="shared" si="0"/>
        <v>1</v>
      </c>
      <c r="N6" s="4"/>
    </row>
    <row r="7" spans="1:19" x14ac:dyDescent="0.3">
      <c r="A7" s="9" t="s">
        <v>8</v>
      </c>
      <c r="B7" s="5">
        <v>120</v>
      </c>
      <c r="C7" s="5">
        <v>180</v>
      </c>
      <c r="E7" s="5">
        <v>120</v>
      </c>
      <c r="F7" s="5">
        <f t="shared" si="0"/>
        <v>2</v>
      </c>
      <c r="N7" s="4"/>
    </row>
    <row r="8" spans="1:19" x14ac:dyDescent="0.3">
      <c r="N8" s="4"/>
    </row>
    <row r="9" spans="1:19" x14ac:dyDescent="0.3">
      <c r="A9" s="8" t="s">
        <v>9</v>
      </c>
      <c r="N9" s="4"/>
      <c r="P9" s="4"/>
      <c r="S9" s="4"/>
    </row>
    <row r="10" spans="1:19" x14ac:dyDescent="0.3">
      <c r="A10" s="5" t="s">
        <v>22</v>
      </c>
      <c r="B10" s="9" t="s">
        <v>4</v>
      </c>
      <c r="C10" s="9" t="s">
        <v>5</v>
      </c>
      <c r="D10" s="9" t="s">
        <v>6</v>
      </c>
      <c r="E10" s="9" t="s">
        <v>7</v>
      </c>
      <c r="F10" s="9" t="s">
        <v>8</v>
      </c>
      <c r="M10" s="4"/>
      <c r="N10" s="4"/>
      <c r="P10" s="4"/>
      <c r="S10" s="4"/>
    </row>
    <row r="11" spans="1:19" x14ac:dyDescent="0.3">
      <c r="A11" s="16" t="s">
        <v>23</v>
      </c>
      <c r="B11" s="10">
        <f>$C$3</f>
        <v>90</v>
      </c>
      <c r="C11" s="10">
        <f>$C$4-B11</f>
        <v>30</v>
      </c>
      <c r="D11" s="10">
        <f>$C$5-SUM(B11:C11)</f>
        <v>20</v>
      </c>
      <c r="E11" s="10">
        <f>$C$6-SUM(B11:D11)</f>
        <v>20</v>
      </c>
      <c r="F11" s="10">
        <f>$C$7-SUM(B11:E11)</f>
        <v>20</v>
      </c>
      <c r="M11" s="4"/>
      <c r="N11" s="4"/>
      <c r="P11" s="4"/>
      <c r="S11" s="4"/>
    </row>
    <row r="12" spans="1:19" x14ac:dyDescent="0.3">
      <c r="A12" s="16" t="s">
        <v>24</v>
      </c>
      <c r="B12" s="10">
        <f>$C$3</f>
        <v>90</v>
      </c>
      <c r="C12" s="10">
        <f>$C$4-B12</f>
        <v>30</v>
      </c>
      <c r="D12" s="10">
        <f>$C$5-SUM(B12:C12)</f>
        <v>20</v>
      </c>
      <c r="E12" s="10">
        <f>$C$6-SUM(B12:D12)</f>
        <v>20</v>
      </c>
      <c r="F12" s="10">
        <f>$C$7-SUM(B12:E12)</f>
        <v>20</v>
      </c>
      <c r="M12" s="4"/>
      <c r="N12" s="4"/>
      <c r="P12" s="4"/>
      <c r="S12" s="4"/>
    </row>
    <row r="13" spans="1:19" x14ac:dyDescent="0.3">
      <c r="A13" s="16" t="s">
        <v>25</v>
      </c>
      <c r="B13" s="10"/>
      <c r="C13" s="10">
        <f>$C$4-B13</f>
        <v>120</v>
      </c>
      <c r="D13" s="10">
        <f>$C$5-SUM(B13:C13)</f>
        <v>20</v>
      </c>
      <c r="E13" s="10">
        <f>$C$6-SUM(B13:D13)</f>
        <v>20</v>
      </c>
      <c r="F13" s="10">
        <f>$C$7-SUM(B13:E13)</f>
        <v>20</v>
      </c>
      <c r="M13" s="4"/>
      <c r="N13" s="4"/>
      <c r="P13" s="4"/>
      <c r="S13" s="4"/>
    </row>
    <row r="14" spans="1:19" x14ac:dyDescent="0.3">
      <c r="A14" s="16" t="s">
        <v>26</v>
      </c>
      <c r="B14" s="10"/>
      <c r="C14" s="10">
        <f>$C$4-B14</f>
        <v>120</v>
      </c>
      <c r="D14" s="10">
        <f>$C$5-SUM(B14:C14)</f>
        <v>20</v>
      </c>
      <c r="E14" s="10">
        <f>$C$6-SUM(B14:D14)</f>
        <v>20</v>
      </c>
      <c r="F14" s="10">
        <f>$C$7-SUM(B14:E14)</f>
        <v>20</v>
      </c>
      <c r="M14" s="4"/>
      <c r="N14" s="4"/>
      <c r="P14" s="4"/>
      <c r="S14" s="4"/>
    </row>
    <row r="15" spans="1:19" x14ac:dyDescent="0.3">
      <c r="A15" s="16" t="s">
        <v>27</v>
      </c>
      <c r="B15" s="10"/>
      <c r="C15" s="5"/>
      <c r="D15" s="10">
        <f>$C$5-SUM(B15:C15)</f>
        <v>140</v>
      </c>
      <c r="E15" s="10">
        <f>$C$6-SUM(B15:D15)</f>
        <v>20</v>
      </c>
      <c r="F15" s="10">
        <f>$C$7-SUM(B15:E15)</f>
        <v>20</v>
      </c>
      <c r="M15" s="4"/>
      <c r="N15" s="4"/>
      <c r="P15" s="4"/>
      <c r="S15" s="4"/>
    </row>
    <row r="16" spans="1:19" x14ac:dyDescent="0.3">
      <c r="A16" s="16" t="s">
        <v>28</v>
      </c>
      <c r="B16" s="10"/>
      <c r="C16" s="5"/>
      <c r="D16" s="5"/>
      <c r="E16" s="10">
        <f>$C$6-SUM(B16:D16)</f>
        <v>160</v>
      </c>
      <c r="F16" s="10">
        <f>$C$7-SUM(B16:E16)</f>
        <v>20</v>
      </c>
    </row>
    <row r="17" spans="1:23" x14ac:dyDescent="0.3">
      <c r="A17" s="16" t="s">
        <v>29</v>
      </c>
      <c r="B17" s="10"/>
      <c r="C17" s="5"/>
      <c r="D17" s="5"/>
      <c r="E17" s="5"/>
      <c r="F17" s="10">
        <f>$C$7-SUM(B17:E17)</f>
        <v>180</v>
      </c>
    </row>
    <row r="18" spans="1:23" x14ac:dyDescent="0.3">
      <c r="A18" s="16" t="s">
        <v>30</v>
      </c>
      <c r="B18" s="10"/>
      <c r="C18" s="5"/>
      <c r="D18" s="5"/>
      <c r="E18" s="5"/>
      <c r="F18" s="10">
        <f>$C$7-SUM(B18:E18)</f>
        <v>180</v>
      </c>
    </row>
    <row r="19" spans="1:23" x14ac:dyDescent="0.3">
      <c r="B19" s="1"/>
    </row>
    <row r="20" spans="1:23" x14ac:dyDescent="0.3">
      <c r="A20" s="8" t="s">
        <v>11</v>
      </c>
      <c r="B20" s="4"/>
      <c r="C20" s="4"/>
      <c r="S20" t="s">
        <v>34</v>
      </c>
    </row>
    <row r="21" spans="1:23" x14ac:dyDescent="0.3">
      <c r="A21" s="5" t="s">
        <v>0</v>
      </c>
      <c r="B21" s="5" t="s">
        <v>1</v>
      </c>
      <c r="C21" s="5" t="s">
        <v>17</v>
      </c>
      <c r="S21" t="s">
        <v>33</v>
      </c>
    </row>
    <row r="22" spans="1:23" x14ac:dyDescent="0.3">
      <c r="A22" s="5">
        <v>0.5</v>
      </c>
      <c r="B22" s="6">
        <v>40</v>
      </c>
      <c r="C22" s="6">
        <v>40</v>
      </c>
      <c r="S22" t="s">
        <v>35</v>
      </c>
    </row>
    <row r="23" spans="1:23" x14ac:dyDescent="0.3">
      <c r="A23" s="5">
        <v>2.5</v>
      </c>
      <c r="B23" s="5">
        <v>40</v>
      </c>
      <c r="C23" s="5">
        <v>60</v>
      </c>
      <c r="S23" t="s">
        <v>37</v>
      </c>
    </row>
    <row r="24" spans="1:23" x14ac:dyDescent="0.3">
      <c r="A24" s="5">
        <v>4.5</v>
      </c>
      <c r="B24" s="5">
        <v>40</v>
      </c>
      <c r="C24" s="5">
        <v>80</v>
      </c>
    </row>
    <row r="25" spans="1:23" x14ac:dyDescent="0.3">
      <c r="A25" s="5">
        <v>5.5</v>
      </c>
      <c r="B25" s="5">
        <v>40</v>
      </c>
      <c r="C25" s="5">
        <v>90</v>
      </c>
    </row>
    <row r="26" spans="1:23" x14ac:dyDescent="0.3">
      <c r="A26" s="5">
        <v>6.5</v>
      </c>
      <c r="B26" s="5">
        <v>40</v>
      </c>
      <c r="C26" s="5">
        <v>100</v>
      </c>
    </row>
    <row r="27" spans="1:23" x14ac:dyDescent="0.3">
      <c r="A27" s="5">
        <v>8.5</v>
      </c>
      <c r="B27" s="5">
        <v>40</v>
      </c>
      <c r="C27" s="5" t="s">
        <v>2</v>
      </c>
      <c r="W27" s="17" t="s">
        <v>40</v>
      </c>
    </row>
    <row r="29" spans="1:23" x14ac:dyDescent="0.3">
      <c r="A29" s="8" t="s">
        <v>36</v>
      </c>
      <c r="B29" s="4"/>
      <c r="C29" s="4"/>
      <c r="J29" s="3"/>
    </row>
    <row r="30" spans="1:23" x14ac:dyDescent="0.3">
      <c r="A30" s="5" t="s">
        <v>0</v>
      </c>
      <c r="B30" s="5" t="s">
        <v>1</v>
      </c>
      <c r="C30" s="4"/>
    </row>
    <row r="31" spans="1:23" x14ac:dyDescent="0.3">
      <c r="A31" s="5">
        <v>0.5</v>
      </c>
      <c r="B31" s="6">
        <v>40</v>
      </c>
      <c r="C31" s="4"/>
    </row>
    <row r="32" spans="1:23" x14ac:dyDescent="0.3">
      <c r="A32" s="5">
        <v>0.5</v>
      </c>
      <c r="B32" s="6">
        <v>90</v>
      </c>
      <c r="C32" s="4"/>
    </row>
    <row r="33" spans="1:19" x14ac:dyDescent="0.3">
      <c r="A33" s="5">
        <v>0.5</v>
      </c>
      <c r="B33" s="6">
        <v>120</v>
      </c>
      <c r="C33" s="4"/>
    </row>
    <row r="34" spans="1:19" x14ac:dyDescent="0.3">
      <c r="A34" s="5">
        <v>0.5</v>
      </c>
      <c r="B34" s="6">
        <v>140</v>
      </c>
      <c r="C34" s="4"/>
    </row>
    <row r="35" spans="1:19" x14ac:dyDescent="0.3">
      <c r="A35" s="5">
        <v>0.5</v>
      </c>
      <c r="B35" s="6">
        <v>160</v>
      </c>
      <c r="C35" s="4"/>
      <c r="S35" s="15" t="s">
        <v>38</v>
      </c>
    </row>
    <row r="36" spans="1:19" x14ac:dyDescent="0.3">
      <c r="A36" s="5">
        <v>0.5</v>
      </c>
      <c r="B36" s="6">
        <v>180</v>
      </c>
      <c r="C36" s="4"/>
      <c r="S36" t="s">
        <v>39</v>
      </c>
    </row>
    <row r="37" spans="1:19" x14ac:dyDescent="0.3">
      <c r="A37" s="4"/>
      <c r="B37" s="4"/>
      <c r="C37" s="4"/>
      <c r="D37" s="4"/>
      <c r="E37" s="4"/>
    </row>
    <row r="38" spans="1:19" x14ac:dyDescent="0.3">
      <c r="A38" s="8" t="s">
        <v>41</v>
      </c>
      <c r="B38" s="4"/>
    </row>
    <row r="39" spans="1:19" x14ac:dyDescent="0.3">
      <c r="A39" s="5" t="s">
        <v>0</v>
      </c>
      <c r="B39" s="5" t="s">
        <v>1</v>
      </c>
    </row>
    <row r="40" spans="1:19" x14ac:dyDescent="0.3">
      <c r="A40" s="5"/>
      <c r="B40" s="5"/>
    </row>
    <row r="41" spans="1:19" x14ac:dyDescent="0.3">
      <c r="A41" s="5">
        <v>2.5</v>
      </c>
      <c r="B41" s="6">
        <v>90</v>
      </c>
    </row>
    <row r="42" spans="1:19" x14ac:dyDescent="0.3">
      <c r="A42" s="5">
        <f>A24</f>
        <v>4.5</v>
      </c>
      <c r="B42" s="7">
        <f>B33</f>
        <v>120</v>
      </c>
    </row>
    <row r="43" spans="1:19" x14ac:dyDescent="0.3">
      <c r="A43" s="5">
        <f>A25</f>
        <v>5.5</v>
      </c>
      <c r="B43" s="7">
        <f>B34</f>
        <v>140</v>
      </c>
    </row>
    <row r="44" spans="1:19" x14ac:dyDescent="0.3">
      <c r="A44" s="5">
        <f>A26</f>
        <v>6.5</v>
      </c>
      <c r="B44" s="7">
        <f>B35</f>
        <v>160</v>
      </c>
    </row>
    <row r="45" spans="1:19" x14ac:dyDescent="0.3">
      <c r="A45" s="5"/>
      <c r="B45" s="7"/>
    </row>
    <row r="47" spans="1:19" x14ac:dyDescent="0.3">
      <c r="A47" s="2" t="s">
        <v>3</v>
      </c>
    </row>
    <row r="52" spans="19:19" x14ac:dyDescent="0.3">
      <c r="S52" t="s">
        <v>45</v>
      </c>
    </row>
    <row r="53" spans="19:19" x14ac:dyDescent="0.3">
      <c r="S53" s="15" t="s">
        <v>42</v>
      </c>
    </row>
    <row r="54" spans="19:19" x14ac:dyDescent="0.3">
      <c r="S54" t="s">
        <v>43</v>
      </c>
    </row>
    <row r="55" spans="19:19" x14ac:dyDescent="0.3">
      <c r="S55" t="s">
        <v>44</v>
      </c>
    </row>
    <row r="67" spans="19:19" x14ac:dyDescent="0.3">
      <c r="S67" t="s">
        <v>46</v>
      </c>
    </row>
    <row r="68" spans="19:19" x14ac:dyDescent="0.3">
      <c r="S68" s="15" t="s">
        <v>48</v>
      </c>
    </row>
    <row r="69" spans="19:19" x14ac:dyDescent="0.3">
      <c r="S69" t="s">
        <v>47</v>
      </c>
    </row>
    <row r="85" spans="19:19" x14ac:dyDescent="0.3">
      <c r="S85" t="s">
        <v>49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7"/>
  <sheetViews>
    <sheetView workbookViewId="0">
      <selection activeCell="F13" sqref="F13"/>
    </sheetView>
  </sheetViews>
  <sheetFormatPr defaultRowHeight="16.5" x14ac:dyDescent="0.3"/>
  <sheetData>
    <row r="3" spans="1:1" x14ac:dyDescent="0.3">
      <c r="A3" t="s">
        <v>13</v>
      </c>
    </row>
    <row r="4" spans="1:1" x14ac:dyDescent="0.3">
      <c r="A4" s="12" t="s">
        <v>14</v>
      </c>
    </row>
    <row r="6" spans="1:1" x14ac:dyDescent="0.3">
      <c r="A6" t="s">
        <v>15</v>
      </c>
    </row>
    <row r="7" spans="1:1" x14ac:dyDescent="0.3">
      <c r="A7" s="12" t="s">
        <v>16</v>
      </c>
    </row>
  </sheetData>
  <phoneticPr fontId="2" type="noConversion"/>
  <hyperlinks>
    <hyperlink ref="A4" r:id="rId1"/>
    <hyperlink ref="A7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血压图</vt:lpstr>
      <vt:lpstr>@芐雨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芐雨</dc:creator>
  <cp:lastModifiedBy>芐雨</cp:lastModifiedBy>
  <dcterms:created xsi:type="dcterms:W3CDTF">2013-11-07T01:50:42Z</dcterms:created>
  <dcterms:modified xsi:type="dcterms:W3CDTF">2014-01-20T02:12:48Z</dcterms:modified>
</cp:coreProperties>
</file>