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ktop\"/>
    </mc:Choice>
  </mc:AlternateContent>
  <bookViews>
    <workbookView xWindow="0" yWindow="0" windowWidth="15360" windowHeight="7770" firstSheet="2" activeTab="3"/>
  </bookViews>
  <sheets>
    <sheet name="简单模拟运算表" sheetId="1" r:id="rId1"/>
    <sheet name="贷款按揭随利率变化分析" sheetId="2" r:id="rId2"/>
    <sheet name="贷款按揭随利率、期数变化分析" sheetId="3" r:id="rId3"/>
    <sheet name="突破数据库函数限制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4" l="1"/>
  <c r="J14" i="4" a="1"/>
  <c r="J14" i="4"/>
  <c r="K14" i="4" a="1"/>
  <c r="K14" i="4"/>
  <c r="L14" i="4" a="1"/>
  <c r="L14" i="4"/>
  <c r="J15" i="4" a="1"/>
  <c r="J15" i="4"/>
  <c r="K15" i="4" a="1"/>
  <c r="K15" i="4"/>
  <c r="L15" i="4" a="1"/>
  <c r="L15" i="4"/>
  <c r="J16" i="4" a="1"/>
  <c r="J16" i="4"/>
  <c r="K16" i="4" a="1"/>
  <c r="K16" i="4"/>
  <c r="L16" i="4" a="1"/>
  <c r="L16" i="4"/>
  <c r="J17" i="4" a="1"/>
  <c r="J17" i="4"/>
  <c r="K17" i="4" a="1"/>
  <c r="K17" i="4"/>
  <c r="L17" i="4" a="1"/>
  <c r="L17" i="4"/>
  <c r="J18" i="4" a="1"/>
  <c r="J18" i="4"/>
  <c r="K18" i="4" a="1"/>
  <c r="K18" i="4"/>
  <c r="L18" i="4" a="1"/>
  <c r="L18" i="4"/>
  <c r="K13" i="4" a="1"/>
  <c r="K13" i="4"/>
  <c r="L13" i="4" a="1"/>
  <c r="L13" i="4"/>
  <c r="J13" i="4" a="1"/>
  <c r="J13" i="4" s="1"/>
  <c r="K2" i="4"/>
  <c r="E17" i="4"/>
  <c r="E16" i="4"/>
  <c r="E12" i="4"/>
  <c r="E11" i="4"/>
  <c r="E10" i="4"/>
  <c r="E9" i="4"/>
  <c r="E7" i="4"/>
  <c r="E3" i="4"/>
  <c r="E2" i="4"/>
  <c r="C2" i="3" l="1"/>
  <c r="D2" i="2"/>
  <c r="C4" i="1"/>
</calcChain>
</file>

<file path=xl/sharedStrings.xml><?xml version="1.0" encoding="utf-8"?>
<sst xmlns="http://schemas.openxmlformats.org/spreadsheetml/2006/main" count="95" uniqueCount="66">
  <si>
    <t>抵押贷款分析（利率可能变化）</t>
  </si>
  <si>
    <t>期限（月数）</t>
  </si>
  <si>
    <t>贷款金额</t>
  </si>
  <si>
    <t>付款利率（在 C2 中输入利率）</t>
    <phoneticPr fontId="3" type="noConversion"/>
  </si>
  <si>
    <t>=PMT(C2/12,$B$3,-$B$4)</t>
    <phoneticPr fontId="3" type="noConversion"/>
  </si>
  <si>
    <t>=PMT(C3/12,$B$3,-$B$4)</t>
    <phoneticPr fontId="3" type="noConversion"/>
  </si>
  <si>
    <t>=PMT(C4/12,$B$3,-$B$4)</t>
    <phoneticPr fontId="3" type="noConversion"/>
  </si>
  <si>
    <t>=PMT(C5/12,$B$3,-$B$4)</t>
    <phoneticPr fontId="3" type="noConversion"/>
  </si>
  <si>
    <t>=PMT(C6/12,$B$3,-$B$4)</t>
    <phoneticPr fontId="3" type="noConversion"/>
  </si>
  <si>
    <t>=PMT(C7/12,$B$3,-$B$4)</t>
    <phoneticPr fontId="3" type="noConversion"/>
  </si>
  <si>
    <t>=PMT(C8/12,$B$3,-$B$4)</t>
    <phoneticPr fontId="3" type="noConversion"/>
  </si>
  <si>
    <t>引用列单元格</t>
    <phoneticPr fontId="3" type="noConversion"/>
  </si>
  <si>
    <t>引用行单元格</t>
    <phoneticPr fontId="3" type="noConversion"/>
  </si>
  <si>
    <t>销售日期</t>
  </si>
  <si>
    <t>品名</t>
  </si>
  <si>
    <t>数量</t>
  </si>
  <si>
    <t>单价</t>
  </si>
  <si>
    <t>金额</t>
    <phoneticPr fontId="9" type="noConversion"/>
  </si>
  <si>
    <t>超市</t>
    <phoneticPr fontId="9" type="noConversion"/>
  </si>
  <si>
    <t>销售员</t>
    <phoneticPr fontId="9" type="noConversion"/>
  </si>
  <si>
    <t>李子</t>
    <phoneticPr fontId="9" type="noConversion"/>
  </si>
  <si>
    <t>大润发</t>
    <phoneticPr fontId="9" type="noConversion"/>
  </si>
  <si>
    <t>陈升</t>
    <phoneticPr fontId="9" type="noConversion"/>
  </si>
  <si>
    <t>苹果</t>
    <phoneticPr fontId="9" type="noConversion"/>
  </si>
  <si>
    <t>大润发</t>
    <phoneticPr fontId="9" type="noConversion"/>
  </si>
  <si>
    <t>陈升</t>
    <phoneticPr fontId="9" type="noConversion"/>
  </si>
  <si>
    <t>菠萝</t>
  </si>
  <si>
    <t>沃尔玛</t>
    <phoneticPr fontId="9" type="noConversion"/>
  </si>
  <si>
    <t>陈升</t>
  </si>
  <si>
    <t>栗子</t>
    <phoneticPr fontId="9" type="noConversion"/>
  </si>
  <si>
    <t>沃尔玛</t>
  </si>
  <si>
    <t>秋颖</t>
    <phoneticPr fontId="9" type="noConversion"/>
  </si>
  <si>
    <t>林木森</t>
    <phoneticPr fontId="9" type="noConversion"/>
  </si>
  <si>
    <t>好又多</t>
    <phoneticPr fontId="9" type="noConversion"/>
  </si>
  <si>
    <t>李子</t>
  </si>
  <si>
    <t>大润发</t>
  </si>
  <si>
    <t>林果实</t>
    <phoneticPr fontId="9" type="noConversion"/>
  </si>
  <si>
    <t>菠萝</t>
    <phoneticPr fontId="9" type="noConversion"/>
  </si>
  <si>
    <t>沃尔玛</t>
    <phoneticPr fontId="9" type="noConversion"/>
  </si>
  <si>
    <t>林木森</t>
    <phoneticPr fontId="9" type="noConversion"/>
  </si>
  <si>
    <t>李子</t>
    <phoneticPr fontId="9" type="noConversion"/>
  </si>
  <si>
    <t>陈升</t>
    <phoneticPr fontId="9" type="noConversion"/>
  </si>
  <si>
    <t>大润发</t>
    <phoneticPr fontId="9" type="noConversion"/>
  </si>
  <si>
    <t>陈升</t>
    <phoneticPr fontId="9" type="noConversion"/>
  </si>
  <si>
    <t>栗子</t>
    <phoneticPr fontId="9" type="noConversion"/>
  </si>
  <si>
    <t>陈升</t>
    <phoneticPr fontId="9" type="noConversion"/>
  </si>
  <si>
    <t>苹果</t>
    <phoneticPr fontId="9" type="noConversion"/>
  </si>
  <si>
    <t>陈升</t>
    <phoneticPr fontId="9" type="noConversion"/>
  </si>
  <si>
    <t>林果实</t>
    <phoneticPr fontId="9" type="noConversion"/>
  </si>
  <si>
    <t>苹果</t>
    <phoneticPr fontId="9" type="noConversion"/>
  </si>
  <si>
    <t>沃尔玛</t>
    <phoneticPr fontId="9" type="noConversion"/>
  </si>
  <si>
    <t>李子</t>
    <phoneticPr fontId="9" type="noConversion"/>
  </si>
  <si>
    <t>好又多</t>
    <phoneticPr fontId="9" type="noConversion"/>
  </si>
  <si>
    <t>栗子</t>
    <phoneticPr fontId="9" type="noConversion"/>
  </si>
  <si>
    <t>林果实</t>
    <phoneticPr fontId="9" type="noConversion"/>
  </si>
  <si>
    <t>苹果</t>
  </si>
  <si>
    <t>秋颖</t>
    <phoneticPr fontId="9" type="noConversion"/>
  </si>
  <si>
    <t>沃尔玛</t>
    <phoneticPr fontId="9" type="noConversion"/>
  </si>
  <si>
    <t>秋颖</t>
    <phoneticPr fontId="9" type="noConversion"/>
  </si>
  <si>
    <t>栗子</t>
    <phoneticPr fontId="9" type="noConversion"/>
  </si>
  <si>
    <t>沃尔玛</t>
    <phoneticPr fontId="9" type="noConversion"/>
  </si>
  <si>
    <t>秋颖</t>
    <phoneticPr fontId="9" type="noConversion"/>
  </si>
  <si>
    <t>沃尔玛</t>
    <phoneticPr fontId="9" type="noConversion"/>
  </si>
  <si>
    <t>最大销售量</t>
    <phoneticPr fontId="9" type="noConversion"/>
  </si>
  <si>
    <t>=MAX(IF((A2:A22=I2)*(F2:F22=J2),C2:C22))</t>
    <phoneticPr fontId="3" type="noConversion"/>
  </si>
  <si>
    <t>I4单元格公式也可以用下面这个，但要以数组公式形式输入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</si>
</sst>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¥&quot;#,##0.00;[Red]&quot;¥&quot;\-#,##0.00"/>
    <numFmt numFmtId="180" formatCode="&quot;¥&quot;#,##0.00_);[Red]\(&quot;¥&quot;#,##0.00\)"/>
    <numFmt numFmtId="182" formatCode="0;;;"/>
  </numFmts>
  <fonts count="1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444444"/>
      <name val="宋体"/>
      <family val="3"/>
      <charset val="134"/>
      <scheme val="minor"/>
    </font>
    <font>
      <b/>
      <sz val="11"/>
      <color rgb="FF002060"/>
      <name val="宋体"/>
      <family val="2"/>
      <charset val="134"/>
      <scheme val="minor"/>
    </font>
    <font>
      <b/>
      <sz val="11"/>
      <color rgb="FF002060"/>
      <name val="宋体"/>
      <family val="3"/>
      <charset val="134"/>
      <scheme val="minor"/>
    </font>
    <font>
      <b/>
      <sz val="9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微软雅黑"/>
      <family val="2"/>
      <charset val="134"/>
    </font>
    <font>
      <b/>
      <sz val="11"/>
      <color theme="1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theme="4"/>
      </patternFill>
    </fill>
    <fill>
      <patternFill patternType="solid">
        <fgColor theme="9"/>
        <bgColor theme="4" tint="0.79998168889431442"/>
      </patternFill>
    </fill>
    <fill>
      <patternFill patternType="solid">
        <fgColor theme="9"/>
        <bgColor theme="4" tint="0.59999389629810485"/>
      </patternFill>
    </fill>
    <fill>
      <patternFill patternType="solid">
        <fgColor rgb="FFFF0000"/>
        <bgColor theme="4" tint="0.79998168889431442"/>
      </patternFill>
    </fill>
    <fill>
      <patternFill patternType="solid">
        <fgColor rgb="FFFF0000"/>
        <bgColor theme="4" tint="0.5999938962981048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quotePrefix="1" applyFont="1" applyFill="1" applyBorder="1" applyAlignment="1">
      <alignment vertical="center"/>
    </xf>
    <xf numFmtId="0" fontId="6" fillId="0" borderId="0" xfId="2" applyFont="1" applyFill="1" applyBorder="1" applyAlignment="1">
      <alignment horizontal="left" vertical="center"/>
    </xf>
    <xf numFmtId="180" fontId="0" fillId="4" borderId="0" xfId="0" applyNumberFormat="1" applyFill="1">
      <alignment vertical="center"/>
    </xf>
    <xf numFmtId="180" fontId="4" fillId="5" borderId="0" xfId="0" applyNumberFormat="1" applyFont="1" applyFill="1" applyBorder="1" applyAlignment="1">
      <alignment vertical="center"/>
    </xf>
    <xf numFmtId="10" fontId="0" fillId="3" borderId="0" xfId="1" applyNumberFormat="1" applyFont="1" applyFill="1">
      <alignment vertical="center"/>
    </xf>
    <xf numFmtId="10" fontId="0" fillId="2" borderId="0" xfId="1" applyNumberFormat="1" applyFont="1" applyFill="1">
      <alignment vertical="center"/>
    </xf>
    <xf numFmtId="0" fontId="6" fillId="0" borderId="0" xfId="2" applyFont="1" applyFill="1" applyBorder="1" applyAlignment="1">
      <alignment horizontal="right" vertical="center"/>
    </xf>
    <xf numFmtId="0" fontId="7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horizontal="right" vertical="center"/>
    </xf>
    <xf numFmtId="8" fontId="7" fillId="0" borderId="0" xfId="2" applyNumberFormat="1" applyFont="1" applyFill="1" applyBorder="1" applyAlignment="1">
      <alignment vertical="center"/>
    </xf>
    <xf numFmtId="0" fontId="4" fillId="5" borderId="0" xfId="0" applyNumberFormat="1" applyFont="1" applyFill="1" applyBorder="1" applyAlignment="1">
      <alignment horizontal="center" vertical="center"/>
    </xf>
    <xf numFmtId="8" fontId="0" fillId="2" borderId="0" xfId="1" applyNumberFormat="1" applyFont="1" applyFill="1">
      <alignment vertical="center"/>
    </xf>
    <xf numFmtId="0" fontId="6" fillId="0" borderId="0" xfId="2" applyFont="1" applyFill="1" applyBorder="1" applyAlignment="1">
      <alignment horizontal="center" vertical="center"/>
    </xf>
    <xf numFmtId="0" fontId="7" fillId="5" borderId="0" xfId="2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14" fontId="8" fillId="6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14" fontId="10" fillId="7" borderId="1" xfId="0" applyNumberFormat="1" applyFont="1" applyFill="1" applyBorder="1" applyAlignment="1">
      <alignment horizontal="center" vertical="center"/>
    </xf>
    <xf numFmtId="14" fontId="10" fillId="8" borderId="1" xfId="0" applyNumberFormat="1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0" fillId="2" borderId="1" xfId="1" applyNumberFormat="1" applyFont="1" applyFill="1" applyBorder="1" applyAlignment="1">
      <alignment horizontal="center" vertical="center"/>
    </xf>
    <xf numFmtId="182" fontId="0" fillId="4" borderId="1" xfId="0" applyNumberForma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4" fontId="10" fillId="0" borderId="3" xfId="0" applyNumberFormat="1" applyFont="1" applyFill="1" applyBorder="1" applyAlignment="1">
      <alignment horizontal="center" vertical="center"/>
    </xf>
    <xf numFmtId="14" fontId="8" fillId="0" borderId="4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14" fontId="10" fillId="0" borderId="7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49" fontId="11" fillId="0" borderId="0" xfId="0" applyNumberFormat="1" applyFont="1">
      <alignment vertical="center"/>
    </xf>
  </cellXfs>
  <cellStyles count="3">
    <cellStyle name="百分比" xfId="1" builtinId="5"/>
    <cellStyle name="标题 4" xfId="2" builtinId="19"/>
    <cellStyle name="常规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微软雅黑"/>
        <scheme val="none"/>
      </font>
      <numFmt numFmtId="19" formatCode="yyyy/m/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微软雅黑"/>
        <scheme val="none"/>
      </font>
      <numFmt numFmtId="19" formatCode="yyyy/m/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微软雅黑"/>
        <scheme val="none"/>
      </font>
      <numFmt numFmtId="19" formatCode="yyyy/m/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438150</xdr:colOff>
      <xdr:row>0</xdr:row>
      <xdr:rowOff>85725</xdr:rowOff>
    </xdr:from>
    <xdr:to>
      <xdr:col>17</xdr:col>
      <xdr:colOff>208636</xdr:colOff>
      <xdr:row>29</xdr:row>
      <xdr:rowOff>85104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00600" y="85725"/>
          <a:ext cx="7314286" cy="497142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表1" displayName="表1" ref="A1:G22" totalsRowShown="0" headerRowDxfId="0" dataDxfId="1" headerRowBorderDxfId="10" tableBorderDxfId="11" totalsRowBorderDxfId="9">
  <tableColumns count="7">
    <tableColumn id="1" name="销售日期" dataDxfId="8"/>
    <tableColumn id="2" name="品名" dataDxfId="7"/>
    <tableColumn id="3" name="数量" dataDxfId="6"/>
    <tableColumn id="4" name="单价" dataDxfId="5"/>
    <tableColumn id="5" name="金额" dataDxfId="4"/>
    <tableColumn id="6" name="超市" dataDxfId="3"/>
    <tableColumn id="7" name="销售员" dataDxfId="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"/>
  <sheetViews>
    <sheetView workbookViewId="0">
      <selection activeCell="C5" sqref="C5"/>
    </sheetView>
  </sheetViews>
  <sheetFormatPr defaultRowHeight="13.5" x14ac:dyDescent="0.15"/>
  <cols>
    <col min="2" max="2" width="12.25" customWidth="1"/>
  </cols>
  <sheetData>
    <row r="2" spans="2:3" x14ac:dyDescent="0.15">
      <c r="B2" s="1"/>
    </row>
    <row r="4" spans="2:3" x14ac:dyDescent="0.15">
      <c r="C4" s="4">
        <f>B2*3</f>
        <v>0</v>
      </c>
    </row>
    <row r="5" spans="2:3" x14ac:dyDescent="0.15">
      <c r="B5" s="2">
        <v>1</v>
      </c>
      <c r="C5" s="3">
        <f t="dataTable" ref="C5:C10" dt2D="0" dtr="0" r1="B2"/>
        <v>3</v>
      </c>
    </row>
    <row r="6" spans="2:3" x14ac:dyDescent="0.15">
      <c r="B6" s="2">
        <v>2</v>
      </c>
      <c r="C6" s="3">
        <v>6</v>
      </c>
    </row>
    <row r="7" spans="2:3" x14ac:dyDescent="0.15">
      <c r="B7" s="2">
        <v>3</v>
      </c>
      <c r="C7" s="3">
        <v>9</v>
      </c>
    </row>
    <row r="8" spans="2:3" x14ac:dyDescent="0.15">
      <c r="B8" s="2">
        <v>4</v>
      </c>
      <c r="C8" s="3">
        <v>12</v>
      </c>
    </row>
    <row r="9" spans="2:3" x14ac:dyDescent="0.15">
      <c r="B9" s="2">
        <v>5</v>
      </c>
      <c r="C9" s="3">
        <v>15</v>
      </c>
    </row>
    <row r="10" spans="2:3" x14ac:dyDescent="0.15">
      <c r="B10" s="2">
        <v>6</v>
      </c>
      <c r="C10" s="3">
        <v>18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2" sqref="C2"/>
    </sheetView>
  </sheetViews>
  <sheetFormatPr defaultRowHeight="13.5" x14ac:dyDescent="0.15"/>
  <cols>
    <col min="1" max="1" width="14.125" style="6" customWidth="1"/>
    <col min="2" max="2" width="17" style="6" bestFit="1" customWidth="1"/>
    <col min="3" max="3" width="8.375" style="6" customWidth="1"/>
    <col min="4" max="4" width="14.375" style="6" customWidth="1"/>
    <col min="5" max="5" width="26.125" style="6" bestFit="1" customWidth="1"/>
    <col min="6" max="16384" width="9" style="6"/>
  </cols>
  <sheetData>
    <row r="1" spans="1:5" x14ac:dyDescent="0.15">
      <c r="A1" s="9" t="s">
        <v>0</v>
      </c>
      <c r="B1" s="5"/>
    </row>
    <row r="2" spans="1:5" ht="27.75" customHeight="1" x14ac:dyDescent="0.15">
      <c r="A2" s="7" t="s">
        <v>3</v>
      </c>
      <c r="C2" s="13">
        <v>3.7499999999999999E-2</v>
      </c>
      <c r="D2" s="11">
        <f>PMT(C2/12,$B$3,-$B$4)</f>
        <v>10420.100810372875</v>
      </c>
      <c r="E2" s="8" t="s">
        <v>4</v>
      </c>
    </row>
    <row r="3" spans="1:5" x14ac:dyDescent="0.15">
      <c r="A3" s="14" t="s">
        <v>1</v>
      </c>
      <c r="B3" s="15">
        <v>360</v>
      </c>
      <c r="C3" s="12">
        <v>3.875E-2</v>
      </c>
      <c r="D3" s="10">
        <f t="dataTable" ref="D3:D8" dt2D="0" dtr="0" r1="C2"/>
        <v>10580.334386992634</v>
      </c>
      <c r="E3" s="8" t="s">
        <v>5</v>
      </c>
    </row>
    <row r="4" spans="1:5" x14ac:dyDescent="0.15">
      <c r="A4" s="16" t="s">
        <v>2</v>
      </c>
      <c r="B4" s="17">
        <v>2250000</v>
      </c>
      <c r="C4" s="12">
        <v>0.04</v>
      </c>
      <c r="D4" s="10">
        <v>10741.844147972839</v>
      </c>
      <c r="E4" s="8" t="s">
        <v>6</v>
      </c>
    </row>
    <row r="5" spans="1:5" x14ac:dyDescent="0.15">
      <c r="A5" s="7"/>
      <c r="B5" s="7"/>
      <c r="C5" s="12">
        <v>4.1250000000000002E-2</v>
      </c>
      <c r="D5" s="10">
        <v>10904.618981205056</v>
      </c>
      <c r="E5" s="8" t="s">
        <v>7</v>
      </c>
    </row>
    <row r="6" spans="1:5" x14ac:dyDescent="0.15">
      <c r="A6" s="7"/>
      <c r="B6" s="7"/>
      <c r="C6" s="12">
        <v>4.2500000000000003E-2</v>
      </c>
      <c r="D6" s="10">
        <v>11068.647549288382</v>
      </c>
      <c r="E6" s="8" t="s">
        <v>8</v>
      </c>
    </row>
    <row r="7" spans="1:5" x14ac:dyDescent="0.15">
      <c r="A7" s="7"/>
      <c r="B7" s="7"/>
      <c r="C7" s="12">
        <v>4.3749999999999997E-2</v>
      </c>
      <c r="D7" s="10">
        <v>11233.918299041588</v>
      </c>
      <c r="E7" s="8" t="s">
        <v>9</v>
      </c>
    </row>
    <row r="8" spans="1:5" x14ac:dyDescent="0.15">
      <c r="A8" s="7"/>
      <c r="B8" s="7"/>
      <c r="C8" s="12">
        <v>4.4999999999999998E-2</v>
      </c>
      <c r="D8" s="10">
        <v>11400.419471082316</v>
      </c>
      <c r="E8" s="8" t="s">
        <v>10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C2" sqref="C2"/>
    </sheetView>
  </sheetViews>
  <sheetFormatPr defaultRowHeight="13.5" x14ac:dyDescent="0.15"/>
  <cols>
    <col min="1" max="1" width="14.125" style="6" customWidth="1"/>
    <col min="2" max="2" width="17" style="6" bestFit="1" customWidth="1"/>
    <col min="3" max="3" width="13.5" style="6" customWidth="1"/>
    <col min="4" max="7" width="13" style="6" customWidth="1"/>
    <col min="8" max="16384" width="9" style="6"/>
  </cols>
  <sheetData>
    <row r="1" spans="1:7" x14ac:dyDescent="0.15">
      <c r="A1" s="9" t="s">
        <v>0</v>
      </c>
      <c r="B1" s="5"/>
      <c r="D1" s="20" t="s">
        <v>1</v>
      </c>
      <c r="E1" s="20"/>
      <c r="F1" s="20"/>
      <c r="G1" s="20"/>
    </row>
    <row r="2" spans="1:7" ht="27.75" customHeight="1" x14ac:dyDescent="0.15">
      <c r="A2" s="16" t="s">
        <v>2</v>
      </c>
      <c r="B2" s="17">
        <v>2250000</v>
      </c>
      <c r="C2" s="19" t="e">
        <f>PMT(A4/12,A3,-$B$2)</f>
        <v>#VALUE!</v>
      </c>
      <c r="D2" s="18">
        <v>120</v>
      </c>
      <c r="E2" s="18">
        <v>180</v>
      </c>
      <c r="F2" s="18">
        <v>240</v>
      </c>
      <c r="G2" s="18">
        <v>360</v>
      </c>
    </row>
    <row r="3" spans="1:7" x14ac:dyDescent="0.15">
      <c r="A3" s="21" t="s">
        <v>12</v>
      </c>
      <c r="C3" s="12">
        <v>3.7499999999999999E-2</v>
      </c>
      <c r="D3" s="10">
        <f t="dataTable" ref="D3:G9" dt2D="1" dtr="1" r1="A3" r2="A4"/>
        <v>22513.779719322225</v>
      </c>
      <c r="E3" s="10">
        <v>16362.50495982276</v>
      </c>
      <c r="F3" s="10">
        <v>13339.987086605006</v>
      </c>
      <c r="G3" s="10">
        <v>10420.100810372875</v>
      </c>
    </row>
    <row r="4" spans="1:7" x14ac:dyDescent="0.15">
      <c r="A4" s="22" t="s">
        <v>11</v>
      </c>
      <c r="C4" s="12">
        <v>3.875E-2</v>
      </c>
      <c r="D4" s="10">
        <v>22646.728561852418</v>
      </c>
      <c r="E4" s="10">
        <v>16502.389242368889</v>
      </c>
      <c r="F4" s="10">
        <v>13486.814417551805</v>
      </c>
      <c r="G4" s="10">
        <v>10580.334386992634</v>
      </c>
    </row>
    <row r="5" spans="1:7" x14ac:dyDescent="0.15">
      <c r="A5" s="7"/>
      <c r="B5" s="7"/>
      <c r="C5" s="12">
        <v>0.04</v>
      </c>
      <c r="D5" s="10">
        <v>22780.156087098334</v>
      </c>
      <c r="E5" s="10">
        <v>16642.97832620858</v>
      </c>
      <c r="F5" s="10">
        <v>13634.557409236919</v>
      </c>
      <c r="G5" s="10">
        <v>10741.844147972839</v>
      </c>
    </row>
    <row r="6" spans="1:7" x14ac:dyDescent="0.15">
      <c r="B6" s="7"/>
      <c r="C6" s="12">
        <v>4.1250000000000002E-2</v>
      </c>
      <c r="D6" s="10">
        <v>22914.061753311231</v>
      </c>
      <c r="E6" s="10">
        <v>16784.270560380457</v>
      </c>
      <c r="F6" s="10">
        <v>13783.212380458746</v>
      </c>
      <c r="G6" s="10">
        <v>10904.618981205056</v>
      </c>
    </row>
    <row r="7" spans="1:7" x14ac:dyDescent="0.15">
      <c r="A7" s="7"/>
      <c r="C7" s="12">
        <v>4.2500000000000003E-2</v>
      </c>
      <c r="D7" s="10">
        <v>23048.445004721216</v>
      </c>
      <c r="E7" s="10">
        <v>16926.264249959047</v>
      </c>
      <c r="F7" s="10">
        <v>13932.775556428902</v>
      </c>
      <c r="G7" s="10">
        <v>11068.647549288382</v>
      </c>
    </row>
    <row r="8" spans="1:7" x14ac:dyDescent="0.15">
      <c r="A8" s="7"/>
      <c r="C8" s="12">
        <v>4.3749999999999997E-2</v>
      </c>
      <c r="D8" s="10">
        <v>23183.305271600555</v>
      </c>
      <c r="E8" s="10">
        <v>17068.957656468061</v>
      </c>
      <c r="F8" s="10">
        <v>14083.243070337752</v>
      </c>
      <c r="G8" s="10">
        <v>11233.918299041588</v>
      </c>
    </row>
    <row r="9" spans="1:7" x14ac:dyDescent="0.15">
      <c r="C9" s="12">
        <v>4.4999999999999998E-2</v>
      </c>
      <c r="D9" s="10">
        <v>23318.641970328441</v>
      </c>
      <c r="E9" s="10">
        <v>17212.348998302663</v>
      </c>
      <c r="F9" s="10">
        <v>14234.610964949155</v>
      </c>
      <c r="G9" s="10">
        <v>11400.419471082316</v>
      </c>
    </row>
  </sheetData>
  <mergeCells count="1">
    <mergeCell ref="D1:G1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tabSelected="1" workbookViewId="0">
      <selection activeCell="I17" sqref="I17"/>
    </sheetView>
  </sheetViews>
  <sheetFormatPr defaultRowHeight="13.5" x14ac:dyDescent="0.15"/>
  <cols>
    <col min="8" max="8" width="4.125" customWidth="1"/>
    <col min="9" max="9" width="10.5" bestFit="1" customWidth="1"/>
    <col min="11" max="11" width="9" bestFit="1" customWidth="1"/>
  </cols>
  <sheetData>
    <row r="1" spans="1:12" ht="14.25" x14ac:dyDescent="0.15">
      <c r="A1" s="37" t="s">
        <v>13</v>
      </c>
      <c r="B1" s="38" t="s">
        <v>14</v>
      </c>
      <c r="C1" s="38" t="s">
        <v>15</v>
      </c>
      <c r="D1" s="38" t="s">
        <v>16</v>
      </c>
      <c r="E1" s="38" t="s">
        <v>17</v>
      </c>
      <c r="F1" s="38" t="s">
        <v>18</v>
      </c>
      <c r="G1" s="39" t="s">
        <v>19</v>
      </c>
      <c r="I1" s="23" t="s">
        <v>13</v>
      </c>
      <c r="J1" s="24" t="s">
        <v>18</v>
      </c>
      <c r="K1" s="31" t="s">
        <v>63</v>
      </c>
    </row>
    <row r="2" spans="1:12" ht="14.25" x14ac:dyDescent="0.15">
      <c r="A2" s="34">
        <v>39814</v>
      </c>
      <c r="B2" s="33" t="s">
        <v>20</v>
      </c>
      <c r="C2" s="33">
        <v>6279</v>
      </c>
      <c r="D2" s="33">
        <v>5.45</v>
      </c>
      <c r="E2" s="33">
        <f t="shared" ref="E2" si="0">C2*D2</f>
        <v>34220.550000000003</v>
      </c>
      <c r="F2" s="33" t="s">
        <v>21</v>
      </c>
      <c r="G2" s="35" t="s">
        <v>22</v>
      </c>
      <c r="I2" s="25">
        <v>39814</v>
      </c>
      <c r="J2" s="27" t="s">
        <v>62</v>
      </c>
      <c r="K2" s="43">
        <f>DMAX(A1:G22,"数量",I1:J2)</f>
        <v>4732</v>
      </c>
    </row>
    <row r="3" spans="1:12" ht="14.25" x14ac:dyDescent="0.15">
      <c r="A3" s="34">
        <v>39814</v>
      </c>
      <c r="B3" s="33" t="s">
        <v>23</v>
      </c>
      <c r="C3" s="33">
        <v>7611</v>
      </c>
      <c r="D3" s="33">
        <v>5.31</v>
      </c>
      <c r="E3" s="33">
        <f>C3*D3</f>
        <v>40414.409999999996</v>
      </c>
      <c r="F3" s="33" t="s">
        <v>24</v>
      </c>
      <c r="G3" s="35" t="s">
        <v>25</v>
      </c>
    </row>
    <row r="4" spans="1:12" ht="14.25" x14ac:dyDescent="0.15">
      <c r="A4" s="34">
        <v>39814</v>
      </c>
      <c r="B4" s="32" t="s">
        <v>26</v>
      </c>
      <c r="C4" s="33">
        <v>3449</v>
      </c>
      <c r="D4" s="33">
        <v>5.0199999999999996</v>
      </c>
      <c r="E4" s="33">
        <v>17313.98</v>
      </c>
      <c r="F4" s="33" t="s">
        <v>27</v>
      </c>
      <c r="G4" s="36" t="s">
        <v>28</v>
      </c>
      <c r="I4" s="29">
        <f>DMAX(A1:G22,"数量",I1:J2)</f>
        <v>4732</v>
      </c>
      <c r="J4" s="27" t="s">
        <v>24</v>
      </c>
      <c r="K4" s="28" t="s">
        <v>27</v>
      </c>
      <c r="L4" s="28" t="s">
        <v>33</v>
      </c>
    </row>
    <row r="5" spans="1:12" ht="14.25" x14ac:dyDescent="0.15">
      <c r="A5" s="34">
        <v>39814</v>
      </c>
      <c r="B5" s="33" t="s">
        <v>29</v>
      </c>
      <c r="C5" s="33">
        <v>4732</v>
      </c>
      <c r="D5" s="33">
        <v>6.88</v>
      </c>
      <c r="E5" s="33">
        <v>32556.16</v>
      </c>
      <c r="F5" s="32" t="s">
        <v>30</v>
      </c>
      <c r="G5" s="35" t="s">
        <v>31</v>
      </c>
      <c r="I5" s="25">
        <v>39814</v>
      </c>
      <c r="J5" s="30">
        <f t="dataTable" ref="J5:L10" dt2D="1" dtr="1" r1="J2" r2="I2"/>
        <v>7611</v>
      </c>
      <c r="K5" s="30">
        <v>4732</v>
      </c>
      <c r="L5" s="30">
        <v>0</v>
      </c>
    </row>
    <row r="6" spans="1:12" ht="14.25" x14ac:dyDescent="0.15">
      <c r="A6" s="34">
        <v>39815</v>
      </c>
      <c r="B6" s="32" t="s">
        <v>26</v>
      </c>
      <c r="C6" s="33">
        <v>4621</v>
      </c>
      <c r="D6" s="33">
        <v>5.0199999999999996</v>
      </c>
      <c r="E6" s="33">
        <v>23197.42</v>
      </c>
      <c r="F6" s="32" t="s">
        <v>30</v>
      </c>
      <c r="G6" s="35" t="s">
        <v>32</v>
      </c>
      <c r="I6" s="25">
        <v>39815</v>
      </c>
      <c r="J6" s="30">
        <v>3168</v>
      </c>
      <c r="K6" s="30">
        <v>4621</v>
      </c>
      <c r="L6" s="30">
        <v>1468</v>
      </c>
    </row>
    <row r="7" spans="1:12" ht="14.25" x14ac:dyDescent="0.15">
      <c r="A7" s="34">
        <v>39815</v>
      </c>
      <c r="B7" s="33" t="s">
        <v>29</v>
      </c>
      <c r="C7" s="33">
        <v>1468</v>
      </c>
      <c r="D7" s="33">
        <v>5.32</v>
      </c>
      <c r="E7" s="33">
        <f>C7*D7</f>
        <v>7809.76</v>
      </c>
      <c r="F7" s="33" t="s">
        <v>33</v>
      </c>
      <c r="G7" s="35" t="s">
        <v>32</v>
      </c>
      <c r="I7" s="25">
        <v>39817</v>
      </c>
      <c r="J7" s="30">
        <v>2461</v>
      </c>
      <c r="K7" s="30">
        <v>58</v>
      </c>
      <c r="L7" s="30">
        <v>0</v>
      </c>
    </row>
    <row r="8" spans="1:12" ht="14.25" x14ac:dyDescent="0.15">
      <c r="A8" s="34">
        <v>39815</v>
      </c>
      <c r="B8" s="32" t="s">
        <v>34</v>
      </c>
      <c r="C8" s="33">
        <v>3168</v>
      </c>
      <c r="D8" s="33">
        <v>5.45</v>
      </c>
      <c r="E8" s="33">
        <v>17265.600000000002</v>
      </c>
      <c r="F8" s="32" t="s">
        <v>35</v>
      </c>
      <c r="G8" s="35" t="s">
        <v>36</v>
      </c>
      <c r="I8" s="25">
        <v>39819</v>
      </c>
      <c r="J8" s="30">
        <v>6438</v>
      </c>
      <c r="K8" s="30">
        <v>4489</v>
      </c>
      <c r="L8" s="30">
        <v>0</v>
      </c>
    </row>
    <row r="9" spans="1:12" ht="14.25" x14ac:dyDescent="0.15">
      <c r="A9" s="34">
        <v>39817</v>
      </c>
      <c r="B9" s="33" t="s">
        <v>37</v>
      </c>
      <c r="C9" s="33">
        <v>58</v>
      </c>
      <c r="D9" s="33">
        <v>6.76</v>
      </c>
      <c r="E9" s="33">
        <f>C9*D9</f>
        <v>392.08</v>
      </c>
      <c r="F9" s="33" t="s">
        <v>38</v>
      </c>
      <c r="G9" s="35" t="s">
        <v>39</v>
      </c>
      <c r="I9" s="26">
        <v>39821</v>
      </c>
      <c r="J9" s="30">
        <v>2473</v>
      </c>
      <c r="K9" s="30">
        <v>9132</v>
      </c>
      <c r="L9" s="30">
        <v>639</v>
      </c>
    </row>
    <row r="10" spans="1:12" ht="14.25" x14ac:dyDescent="0.15">
      <c r="A10" s="34">
        <v>39817</v>
      </c>
      <c r="B10" s="33" t="s">
        <v>40</v>
      </c>
      <c r="C10" s="33">
        <v>2461</v>
      </c>
      <c r="D10" s="33">
        <v>6.16</v>
      </c>
      <c r="E10" s="33">
        <f>C10*D10</f>
        <v>15159.76</v>
      </c>
      <c r="F10" s="33" t="s">
        <v>24</v>
      </c>
      <c r="G10" s="35" t="s">
        <v>41</v>
      </c>
      <c r="I10" s="26">
        <v>39822</v>
      </c>
      <c r="J10" s="30">
        <v>5158</v>
      </c>
      <c r="K10" s="30">
        <v>5368</v>
      </c>
      <c r="L10" s="30">
        <v>0</v>
      </c>
    </row>
    <row r="11" spans="1:12" ht="14.25" x14ac:dyDescent="0.15">
      <c r="A11" s="34">
        <v>39819</v>
      </c>
      <c r="B11" s="33" t="s">
        <v>37</v>
      </c>
      <c r="C11" s="33">
        <v>5204</v>
      </c>
      <c r="D11" s="33">
        <v>5.0199999999999996</v>
      </c>
      <c r="E11" s="33">
        <f>C11*D11</f>
        <v>26124.079999999998</v>
      </c>
      <c r="F11" s="33" t="s">
        <v>42</v>
      </c>
      <c r="G11" s="35" t="s">
        <v>43</v>
      </c>
    </row>
    <row r="12" spans="1:12" ht="14.25" x14ac:dyDescent="0.15">
      <c r="A12" s="34">
        <v>39819</v>
      </c>
      <c r="B12" s="33" t="s">
        <v>44</v>
      </c>
      <c r="C12" s="33">
        <v>6438</v>
      </c>
      <c r="D12" s="33">
        <v>5.42</v>
      </c>
      <c r="E12" s="33">
        <f>C12*D12</f>
        <v>34893.96</v>
      </c>
      <c r="F12" s="33" t="s">
        <v>42</v>
      </c>
      <c r="G12" s="35" t="s">
        <v>45</v>
      </c>
    </row>
    <row r="13" spans="1:12" ht="14.25" x14ac:dyDescent="0.15">
      <c r="A13" s="34">
        <v>39819</v>
      </c>
      <c r="B13" s="32" t="s">
        <v>34</v>
      </c>
      <c r="C13" s="33">
        <v>4489</v>
      </c>
      <c r="D13" s="33">
        <v>5.42</v>
      </c>
      <c r="E13" s="33">
        <v>24330.38</v>
      </c>
      <c r="F13" s="32" t="s">
        <v>30</v>
      </c>
      <c r="G13" s="35" t="s">
        <v>25</v>
      </c>
      <c r="J13">
        <f t="array" ref="J13">MAX(IF(($A$2:$A$22=$I5)*($F$2:$F$22=J$4),$C$2:$C$22))</f>
        <v>7611</v>
      </c>
      <c r="K13">
        <f t="array" ref="K13">MAX(IF(($A$2:$A$22=$I5)*($F$2:$F$22=K$4),$C$2:$C$22))</f>
        <v>4732</v>
      </c>
      <c r="L13">
        <f t="array" ref="L13">MAX(IF(($A$2:$A$22=$I5)*($F$2:$F$22=L$4),$C$2:$C$22))</f>
        <v>0</v>
      </c>
    </row>
    <row r="14" spans="1:12" ht="14.25" x14ac:dyDescent="0.15">
      <c r="A14" s="34">
        <v>39819</v>
      </c>
      <c r="B14" s="33" t="s">
        <v>46</v>
      </c>
      <c r="C14" s="33">
        <v>5238</v>
      </c>
      <c r="D14" s="33">
        <v>6.6</v>
      </c>
      <c r="E14" s="33">
        <v>34570.799999999996</v>
      </c>
      <c r="F14" s="32" t="s">
        <v>35</v>
      </c>
      <c r="G14" s="35" t="s">
        <v>47</v>
      </c>
      <c r="J14">
        <f t="array" ref="J14">MAX(IF(($A$2:$A$22=$I6)*($F$2:$F$22=J$4),$C$2:$C$22))</f>
        <v>3168</v>
      </c>
      <c r="K14">
        <f t="array" ref="K14">MAX(IF(($A$2:$A$22=$I6)*($F$2:$F$22=K$4),$C$2:$C$22))</f>
        <v>4621</v>
      </c>
      <c r="L14">
        <f t="array" ref="L14">MAX(IF(($A$2:$A$22=$I6)*($F$2:$F$22=L$4),$C$2:$C$22))</f>
        <v>1468</v>
      </c>
    </row>
    <row r="15" spans="1:12" ht="14.25" x14ac:dyDescent="0.15">
      <c r="A15" s="34">
        <v>39821</v>
      </c>
      <c r="B15" s="32" t="s">
        <v>26</v>
      </c>
      <c r="C15" s="33">
        <v>2117</v>
      </c>
      <c r="D15" s="33">
        <v>5.42</v>
      </c>
      <c r="E15" s="33">
        <v>11474.14</v>
      </c>
      <c r="F15" s="32" t="s">
        <v>35</v>
      </c>
      <c r="G15" s="35" t="s">
        <v>48</v>
      </c>
      <c r="J15">
        <f t="array" ref="J15">MAX(IF(($A$2:$A$22=$I7)*($F$2:$F$22=J$4),$C$2:$C$22))</f>
        <v>2461</v>
      </c>
      <c r="K15">
        <f t="array" ref="K15">MAX(IF(($A$2:$A$22=$I7)*($F$2:$F$22=K$4),$C$2:$C$22))</f>
        <v>58</v>
      </c>
      <c r="L15">
        <f t="array" ref="L15">MAX(IF(($A$2:$A$22=$I7)*($F$2:$F$22=L$4),$C$2:$C$22))</f>
        <v>0</v>
      </c>
    </row>
    <row r="16" spans="1:12" ht="14.25" x14ac:dyDescent="0.15">
      <c r="A16" s="34">
        <v>39821</v>
      </c>
      <c r="B16" s="33" t="s">
        <v>49</v>
      </c>
      <c r="C16" s="33">
        <v>9132</v>
      </c>
      <c r="D16" s="33">
        <v>6.6</v>
      </c>
      <c r="E16" s="33">
        <f>C16*D16</f>
        <v>60271.199999999997</v>
      </c>
      <c r="F16" s="33" t="s">
        <v>50</v>
      </c>
      <c r="G16" s="35" t="s">
        <v>36</v>
      </c>
      <c r="J16">
        <f t="array" ref="J16">MAX(IF(($A$2:$A$22=$I8)*($F$2:$F$22=J$4),$C$2:$C$22))</f>
        <v>6438</v>
      </c>
      <c r="K16">
        <f t="array" ref="K16">MAX(IF(($A$2:$A$22=$I8)*($F$2:$F$22=K$4),$C$2:$C$22))</f>
        <v>4489</v>
      </c>
      <c r="L16">
        <f t="array" ref="L16">MAX(IF(($A$2:$A$22=$I8)*($F$2:$F$22=L$4),$C$2:$C$22))</f>
        <v>0</v>
      </c>
    </row>
    <row r="17" spans="1:12" ht="14.25" x14ac:dyDescent="0.15">
      <c r="A17" s="34">
        <v>39821</v>
      </c>
      <c r="B17" s="33" t="s">
        <v>51</v>
      </c>
      <c r="C17" s="33">
        <v>639</v>
      </c>
      <c r="D17" s="33">
        <v>6.88</v>
      </c>
      <c r="E17" s="33">
        <f>C17*D17</f>
        <v>4396.32</v>
      </c>
      <c r="F17" s="33" t="s">
        <v>52</v>
      </c>
      <c r="G17" s="35" t="s">
        <v>39</v>
      </c>
      <c r="J17">
        <f t="array" ref="J17">MAX(IF(($A$2:$A$22=$I9)*($F$2:$F$22=J$4),$C$2:$C$22))</f>
        <v>2473</v>
      </c>
      <c r="K17">
        <f t="array" ref="K17">MAX(IF(($A$2:$A$22=$I9)*($F$2:$F$22=K$4),$C$2:$C$22))</f>
        <v>9132</v>
      </c>
      <c r="L17">
        <f t="array" ref="L17">MAX(IF(($A$2:$A$22=$I9)*($F$2:$F$22=L$4),$C$2:$C$22))</f>
        <v>639</v>
      </c>
    </row>
    <row r="18" spans="1:12" ht="14.25" x14ac:dyDescent="0.15">
      <c r="A18" s="34">
        <v>39821</v>
      </c>
      <c r="B18" s="32" t="s">
        <v>53</v>
      </c>
      <c r="C18" s="33">
        <v>2473</v>
      </c>
      <c r="D18" s="33">
        <v>6.76</v>
      </c>
      <c r="E18" s="33">
        <v>16717.48</v>
      </c>
      <c r="F18" s="32" t="s">
        <v>35</v>
      </c>
      <c r="G18" s="35" t="s">
        <v>54</v>
      </c>
      <c r="J18">
        <f t="array" ref="J18">MAX(IF(($A$2:$A$22=$I10)*($F$2:$F$22=J$4),$C$2:$C$22))</f>
        <v>5158</v>
      </c>
      <c r="K18">
        <f t="array" ref="K18">MAX(IF(($A$2:$A$22=$I10)*($F$2:$F$22=K$4),$C$2:$C$22))</f>
        <v>5368</v>
      </c>
      <c r="L18">
        <f t="array" ref="L18">MAX(IF(($A$2:$A$22=$I10)*($F$2:$F$22=L$4),$C$2:$C$22))</f>
        <v>0</v>
      </c>
    </row>
    <row r="19" spans="1:12" ht="14.25" x14ac:dyDescent="0.15">
      <c r="A19" s="34">
        <v>39822</v>
      </c>
      <c r="B19" s="32" t="s">
        <v>26</v>
      </c>
      <c r="C19" s="33">
        <v>4128</v>
      </c>
      <c r="D19" s="33">
        <v>6.6</v>
      </c>
      <c r="E19" s="33">
        <v>27244.799999999999</v>
      </c>
      <c r="F19" s="32" t="s">
        <v>35</v>
      </c>
      <c r="G19" s="35" t="s">
        <v>43</v>
      </c>
    </row>
    <row r="20" spans="1:12" ht="14.25" x14ac:dyDescent="0.15">
      <c r="A20" s="34">
        <v>39822</v>
      </c>
      <c r="B20" s="32" t="s">
        <v>55</v>
      </c>
      <c r="C20" s="33">
        <v>5158</v>
      </c>
      <c r="D20" s="33">
        <v>5.32</v>
      </c>
      <c r="E20" s="33">
        <v>27440.560000000001</v>
      </c>
      <c r="F20" s="32" t="s">
        <v>35</v>
      </c>
      <c r="G20" s="35" t="s">
        <v>56</v>
      </c>
      <c r="J20" t="s">
        <v>65</v>
      </c>
    </row>
    <row r="21" spans="1:12" ht="14.25" x14ac:dyDescent="0.15">
      <c r="A21" s="34">
        <v>39822</v>
      </c>
      <c r="B21" s="33" t="s">
        <v>40</v>
      </c>
      <c r="C21" s="33">
        <v>4164</v>
      </c>
      <c r="D21" s="33">
        <v>5.08</v>
      </c>
      <c r="E21" s="33">
        <v>21153.119999999999</v>
      </c>
      <c r="F21" s="33" t="s">
        <v>57</v>
      </c>
      <c r="G21" s="35" t="s">
        <v>58</v>
      </c>
      <c r="J21" s="44" t="s">
        <v>64</v>
      </c>
    </row>
    <row r="22" spans="1:12" ht="14.25" x14ac:dyDescent="0.15">
      <c r="A22" s="40">
        <v>39822</v>
      </c>
      <c r="B22" s="41" t="s">
        <v>59</v>
      </c>
      <c r="C22" s="41">
        <v>5368</v>
      </c>
      <c r="D22" s="41">
        <v>6.29</v>
      </c>
      <c r="E22" s="41">
        <v>33764.720000000001</v>
      </c>
      <c r="F22" s="41" t="s">
        <v>60</v>
      </c>
      <c r="G22" s="42" t="s">
        <v>61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简单模拟运算表</vt:lpstr>
      <vt:lpstr>贷款按揭随利率变化分析</vt:lpstr>
      <vt:lpstr>贷款按揭随利率、期数变化分析</vt:lpstr>
      <vt:lpstr>突破数据库函数限制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陈虹颖</dc:creator>
  <cp:lastModifiedBy>陈虹颖</cp:lastModifiedBy>
  <dcterms:created xsi:type="dcterms:W3CDTF">2014-04-19T09:36:48Z</dcterms:created>
  <dcterms:modified xsi:type="dcterms:W3CDTF">2014-04-19T16:38:41Z</dcterms:modified>
</cp:coreProperties>
</file>