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600" yWindow="30" windowWidth="9120" windowHeight="5355"/>
  </bookViews>
  <sheets>
    <sheet name="不等宽柱形图" sheetId="3" r:id="rId1"/>
  </sheets>
  <calcPr calcId="144315"/>
</workbook>
</file>

<file path=xl/calcChain.xml><?xml version="1.0" encoding="utf-8"?>
<calcChain xmlns="http://schemas.openxmlformats.org/spreadsheetml/2006/main">
  <c r="Q4" i="3" l="1"/>
  <c r="Q5" i="3"/>
  <c r="Q6" i="3"/>
  <c r="Q7" i="3"/>
  <c r="Q8" i="3"/>
  <c r="Q9" i="3"/>
  <c r="Q10" i="3"/>
  <c r="Q3" i="3"/>
  <c r="O5" i="3"/>
  <c r="O6" i="3"/>
  <c r="O7" i="3"/>
  <c r="O8" i="3"/>
  <c r="O9" i="3"/>
  <c r="O10" i="3"/>
  <c r="O4" i="3"/>
  <c r="O3" i="3"/>
  <c r="F3" i="3" l="1"/>
  <c r="G3" i="3"/>
  <c r="H3" i="3"/>
  <c r="I3" i="3"/>
  <c r="J3" i="3"/>
  <c r="K3" i="3"/>
  <c r="L3" i="3"/>
  <c r="M3" i="3"/>
  <c r="F4" i="3"/>
  <c r="G4" i="3"/>
  <c r="H4" i="3"/>
  <c r="I4" i="3"/>
  <c r="J4" i="3"/>
  <c r="K4" i="3"/>
  <c r="L4" i="3"/>
  <c r="M4" i="3"/>
  <c r="F5" i="3"/>
  <c r="G5" i="3"/>
  <c r="H5" i="3"/>
  <c r="I5" i="3"/>
  <c r="J5" i="3"/>
  <c r="K5" i="3"/>
  <c r="L5" i="3"/>
  <c r="M5" i="3"/>
  <c r="F6" i="3"/>
  <c r="G6" i="3"/>
  <c r="H6" i="3"/>
  <c r="I6" i="3"/>
  <c r="J6" i="3"/>
  <c r="K6" i="3"/>
  <c r="L6" i="3"/>
  <c r="M6" i="3"/>
  <c r="F7" i="3"/>
  <c r="G7" i="3"/>
  <c r="H7" i="3"/>
  <c r="I7" i="3"/>
  <c r="J7" i="3"/>
  <c r="K7" i="3"/>
  <c r="L7" i="3"/>
  <c r="M7" i="3"/>
  <c r="F8" i="3"/>
  <c r="G8" i="3"/>
  <c r="H8" i="3"/>
  <c r="I8" i="3"/>
  <c r="J8" i="3"/>
  <c r="K8" i="3"/>
  <c r="L8" i="3"/>
  <c r="M8" i="3"/>
  <c r="F9" i="3"/>
  <c r="G9" i="3"/>
  <c r="H9" i="3"/>
  <c r="I9" i="3"/>
  <c r="J9" i="3"/>
  <c r="K9" i="3"/>
  <c r="L9" i="3"/>
  <c r="M9" i="3"/>
  <c r="F10" i="3"/>
  <c r="G10" i="3"/>
  <c r="H10" i="3"/>
  <c r="I10" i="3"/>
  <c r="J10" i="3"/>
  <c r="K10" i="3"/>
  <c r="L10" i="3"/>
  <c r="M10" i="3"/>
  <c r="F11" i="3"/>
  <c r="G11" i="3"/>
  <c r="H11" i="3"/>
  <c r="I11" i="3"/>
  <c r="J11" i="3"/>
  <c r="K11" i="3"/>
  <c r="L11" i="3"/>
  <c r="M11" i="3"/>
  <c r="F12" i="3"/>
  <c r="G12" i="3"/>
  <c r="H12" i="3"/>
  <c r="I12" i="3"/>
  <c r="J12" i="3"/>
  <c r="K12" i="3"/>
  <c r="L12" i="3"/>
  <c r="M12" i="3"/>
  <c r="F13" i="3"/>
  <c r="G13" i="3"/>
  <c r="H13" i="3"/>
  <c r="I13" i="3"/>
  <c r="J13" i="3"/>
  <c r="K13" i="3"/>
  <c r="L13" i="3"/>
  <c r="M13" i="3"/>
  <c r="F14" i="3"/>
  <c r="G14" i="3"/>
  <c r="H14" i="3"/>
  <c r="I14" i="3"/>
  <c r="J14" i="3"/>
  <c r="K14" i="3"/>
  <c r="L14" i="3"/>
  <c r="M14" i="3"/>
  <c r="F15" i="3"/>
  <c r="G15" i="3"/>
  <c r="H15" i="3"/>
  <c r="I15" i="3"/>
  <c r="J15" i="3"/>
  <c r="K15" i="3"/>
  <c r="L15" i="3"/>
  <c r="M15" i="3"/>
  <c r="F16" i="3"/>
  <c r="G16" i="3"/>
  <c r="H16" i="3"/>
  <c r="I16" i="3"/>
  <c r="J16" i="3"/>
  <c r="K16" i="3"/>
  <c r="L16" i="3"/>
  <c r="M16" i="3"/>
  <c r="F17" i="3"/>
  <c r="G17" i="3"/>
  <c r="H17" i="3"/>
  <c r="I17" i="3"/>
  <c r="J17" i="3"/>
  <c r="K17" i="3"/>
  <c r="L17" i="3"/>
  <c r="M17" i="3"/>
  <c r="F18" i="3"/>
  <c r="G18" i="3"/>
  <c r="H18" i="3"/>
  <c r="I18" i="3"/>
  <c r="J18" i="3"/>
  <c r="K18" i="3"/>
  <c r="L18" i="3"/>
  <c r="M18" i="3"/>
  <c r="E15" i="3"/>
  <c r="E16" i="3"/>
  <c r="E17" i="3"/>
  <c r="E18" i="3"/>
  <c r="E10" i="3"/>
  <c r="E11" i="3"/>
  <c r="E12" i="3"/>
  <c r="E13" i="3"/>
  <c r="E14" i="3"/>
  <c r="E8" i="3"/>
  <c r="E9" i="3"/>
  <c r="E7" i="3"/>
  <c r="E6" i="3"/>
  <c r="E5" i="3"/>
  <c r="E4" i="3"/>
</calcChain>
</file>

<file path=xl/sharedStrings.xml><?xml version="1.0" encoding="utf-8"?>
<sst xmlns="http://schemas.openxmlformats.org/spreadsheetml/2006/main" count="26" uniqueCount="26">
  <si>
    <t>原始数据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</si>
  <si>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</si>
  <si>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</si>
  <si>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</si>
  <si>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</si>
  <si>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</si>
  <si>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</si>
  <si>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</si>
  <si>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</si>
  <si>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商品名称</t>
    <phoneticPr fontId="1" type="noConversion"/>
  </si>
  <si>
    <t>市场占有率</t>
    <phoneticPr fontId="1" type="noConversion"/>
  </si>
  <si>
    <t>销售额</t>
    <phoneticPr fontId="1" type="noConversion"/>
  </si>
  <si>
    <t>时间刻度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</si>
  <si>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</si>
  <si>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</si>
  <si>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</si>
  <si>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</si>
  <si>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</si>
  <si>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</si>
  <si>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</si>
  <si>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</si>
  <si>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辅助作图数据</t>
    <phoneticPr fontId="1" type="noConversion"/>
  </si>
  <si>
    <t>辅助标签数据</t>
    <phoneticPr fontId="1" type="noConversion"/>
  </si>
  <si>
    <t>X值</t>
    <phoneticPr fontId="1" type="noConversion"/>
  </si>
  <si>
    <t>Y1值</t>
    <phoneticPr fontId="1" type="noConversion"/>
  </si>
  <si>
    <t>Y2值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</si>
</sst>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\-0;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6" fontId="0" fillId="3" borderId="1" xfId="0" applyNumberForma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14226425214437"/>
          <c:y val="4.3284677134656412E-2"/>
          <c:w val="0.86229045489916778"/>
          <c:h val="0.77670242974014214"/>
        </c:manualLayout>
      </c:layout>
      <c:areaChart>
        <c:grouping val="stacked"/>
        <c:varyColors val="0"/>
        <c:ser>
          <c:idx val="0"/>
          <c:order val="0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不等宽柱形图!$F$3:$F$18</c:f>
              <c:numCache>
                <c:formatCode>0;\-0;</c:formatCode>
                <c:ptCount val="16"/>
                <c:pt idx="0">
                  <c:v>67</c:v>
                </c:pt>
                <c:pt idx="1">
                  <c:v>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不等宽柱形图!$G$3:$G$18</c:f>
              <c:numCache>
                <c:formatCode>0;\-0;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50</c:v>
                </c:pt>
                <c:pt idx="3">
                  <c:v>50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不等宽柱形图!$H$3:$H$18</c:f>
              <c:numCache>
                <c:formatCode>0;\-0;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62</c:v>
                </c:pt>
                <c:pt idx="5">
                  <c:v>62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不等宽柱形图!$I$3:$I$18</c:f>
              <c:numCache>
                <c:formatCode>0;\-0;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98</c:v>
                </c:pt>
                <c:pt idx="7">
                  <c:v>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4"/>
          <c:order val="4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不等宽柱形图!$J$3:$J$18</c:f>
              <c:numCache>
                <c:formatCode>0;\-0;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84</c:v>
                </c:pt>
                <c:pt idx="9">
                  <c:v>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5"/>
          <c:order val="5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不等宽柱形图!$K$3:$K$18</c:f>
              <c:numCache>
                <c:formatCode>0;\-0;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53</c:v>
                </c:pt>
                <c:pt idx="11">
                  <c:v>53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6"/>
          <c:order val="6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不等宽柱形图!$L$3:$L$18</c:f>
              <c:numCache>
                <c:formatCode>0;\-0;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82</c:v>
                </c:pt>
                <c:pt idx="13">
                  <c:v>82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7"/>
          <c:order val="7"/>
          <c:cat>
            <c:numRef>
              <c:f>不等宽柱形图!$E$3:$E$18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13</c:v>
                </c:pt>
                <c:pt idx="4">
                  <c:v>13</c:v>
                </c:pt>
                <c:pt idx="5">
                  <c:v>28.000000000000004</c:v>
                </c:pt>
                <c:pt idx="6">
                  <c:v>28.000000000000004</c:v>
                </c:pt>
                <c:pt idx="7">
                  <c:v>40</c:v>
                </c:pt>
                <c:pt idx="8">
                  <c:v>40</c:v>
                </c:pt>
                <c:pt idx="9">
                  <c:v>64</c:v>
                </c:pt>
                <c:pt idx="10">
                  <c:v>64</c:v>
                </c:pt>
                <c:pt idx="11">
                  <c:v>72</c:v>
                </c:pt>
                <c:pt idx="12">
                  <c:v>72</c:v>
                </c:pt>
                <c:pt idx="13">
                  <c:v>83</c:v>
                </c:pt>
                <c:pt idx="14">
                  <c:v>83</c:v>
                </c:pt>
                <c:pt idx="15">
                  <c:v>88.999999999999986</c:v>
                </c:pt>
              </c:numCache>
            </c:numRef>
          </c:cat>
          <c:val>
            <c:numRef>
              <c:f>不等宽柱形图!$M$3:$M$18</c:f>
              <c:numCache>
                <c:formatCode>0;\-0;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61</c:v>
                </c:pt>
                <c:pt idx="15">
                  <c:v>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97856"/>
        <c:axId val="190918656"/>
      </c:areaChart>
      <c:scatterChart>
        <c:scatterStyle val="lineMarker"/>
        <c:varyColors val="0"/>
        <c:ser>
          <c:idx val="8"/>
          <c:order val="8"/>
          <c:tx>
            <c:strRef>
              <c:f>不等宽柱形图!$P$2</c:f>
              <c:strCache>
                <c:ptCount val="1"/>
                <c:pt idx="0">
                  <c:v>Y1值</c:v>
                </c:pt>
              </c:strCache>
            </c:strRef>
          </c:tx>
          <c:spPr>
            <a:ln w="666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不等宽柱形图!$A$3:$B$3</c:f>
                  <c:strCache>
                    <c:ptCount val="1"/>
                    <c:pt idx="0">
                      <c:v>A 5%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不等宽柱形图!$A$4:$B$4</c:f>
                  <c:strCache>
                    <c:ptCount val="1"/>
                    <c:pt idx="0">
                      <c:v>B 8%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不等宽柱形图!$A$5:$B$5</c:f>
                  <c:strCache>
                    <c:ptCount val="1"/>
                    <c:pt idx="0">
                      <c:v>C 15%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不等宽柱形图!$A$6:$B$6</c:f>
                  <c:strCache>
                    <c:ptCount val="1"/>
                    <c:pt idx="0">
                      <c:v>D 12%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不等宽柱形图!$A$7:$B$7</c:f>
                  <c:strCache>
                    <c:ptCount val="1"/>
                    <c:pt idx="0">
                      <c:v>E 24%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不等宽柱形图!$A$8:$B$8</c:f>
                  <c:strCache>
                    <c:ptCount val="1"/>
                    <c:pt idx="0">
                      <c:v>F 8%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不等宽柱形图!$A$9:$B$9</c:f>
                  <c:strCache>
                    <c:ptCount val="1"/>
                    <c:pt idx="0">
                      <c:v>G 11%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不等宽柱形图!$A$10:$B$10</c:f>
                  <c:strCache>
                    <c:ptCount val="1"/>
                    <c:pt idx="0">
                      <c:v>H 6%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不等宽柱形图!$O$3:$O$10</c:f>
              <c:numCache>
                <c:formatCode>General</c:formatCode>
                <c:ptCount val="8"/>
                <c:pt idx="0">
                  <c:v>2.5</c:v>
                </c:pt>
                <c:pt idx="1">
                  <c:v>9</c:v>
                </c:pt>
                <c:pt idx="2">
                  <c:v>20.5</c:v>
                </c:pt>
                <c:pt idx="3">
                  <c:v>34</c:v>
                </c:pt>
                <c:pt idx="4">
                  <c:v>52</c:v>
                </c:pt>
                <c:pt idx="5">
                  <c:v>68</c:v>
                </c:pt>
                <c:pt idx="6">
                  <c:v>77.5</c:v>
                </c:pt>
                <c:pt idx="7">
                  <c:v>86</c:v>
                </c:pt>
              </c:numCache>
            </c:numRef>
          </c:xVal>
          <c:yVal>
            <c:numRef>
              <c:f>不等宽柱形图!$P$3:$P$10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不等宽柱形图!$Q$2</c:f>
              <c:strCache>
                <c:ptCount val="1"/>
                <c:pt idx="0">
                  <c:v>Y2值</c:v>
                </c:pt>
              </c:strCache>
            </c:strRef>
          </c:tx>
          <c:spPr>
            <a:ln w="66675">
              <a:noFill/>
            </a:ln>
          </c:spPr>
          <c:marker>
            <c:symbol val="none"/>
          </c:marker>
          <c:dLbls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不等宽柱形图!$O$3:$O$10</c:f>
              <c:numCache>
                <c:formatCode>General</c:formatCode>
                <c:ptCount val="8"/>
                <c:pt idx="0">
                  <c:v>2.5</c:v>
                </c:pt>
                <c:pt idx="1">
                  <c:v>9</c:v>
                </c:pt>
                <c:pt idx="2">
                  <c:v>20.5</c:v>
                </c:pt>
                <c:pt idx="3">
                  <c:v>34</c:v>
                </c:pt>
                <c:pt idx="4">
                  <c:v>52</c:v>
                </c:pt>
                <c:pt idx="5">
                  <c:v>68</c:v>
                </c:pt>
                <c:pt idx="6">
                  <c:v>77.5</c:v>
                </c:pt>
                <c:pt idx="7">
                  <c:v>86</c:v>
                </c:pt>
              </c:numCache>
            </c:numRef>
          </c:xVal>
          <c:yVal>
            <c:numRef>
              <c:f>不等宽柱形图!$Q$3:$Q$10</c:f>
              <c:numCache>
                <c:formatCode>General</c:formatCode>
                <c:ptCount val="8"/>
                <c:pt idx="0">
                  <c:v>67</c:v>
                </c:pt>
                <c:pt idx="1">
                  <c:v>50</c:v>
                </c:pt>
                <c:pt idx="2">
                  <c:v>62</c:v>
                </c:pt>
                <c:pt idx="3">
                  <c:v>98</c:v>
                </c:pt>
                <c:pt idx="4">
                  <c:v>84</c:v>
                </c:pt>
                <c:pt idx="5">
                  <c:v>53</c:v>
                </c:pt>
                <c:pt idx="6">
                  <c:v>82</c:v>
                </c:pt>
                <c:pt idx="7">
                  <c:v>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41056"/>
        <c:axId val="190939520"/>
      </c:scatterChart>
      <c:dateAx>
        <c:axId val="104697856"/>
        <c:scaling>
          <c:orientation val="minMax"/>
        </c:scaling>
        <c:delete val="0"/>
        <c:axPos val="b"/>
        <c:title>
          <c:tx>
            <c:strRef>
              <c:f>不等宽柱形图!$B$2</c:f>
              <c:strCache>
                <c:ptCount val="1"/>
                <c:pt idx="0">
                  <c:v>市场占有率</c:v>
                </c:pt>
              </c:strCache>
            </c:strRef>
          </c:tx>
          <c:layout>
            <c:manualLayout>
              <c:xMode val="edge"/>
              <c:yMode val="edge"/>
              <c:x val="0.84333830130530163"/>
              <c:y val="0.91033138401559455"/>
            </c:manualLayout>
          </c:layout>
          <c:overlay val="0"/>
        </c:title>
        <c:numFmt formatCode="General" sourceLinked="1"/>
        <c:majorTickMark val="none"/>
        <c:minorTickMark val="none"/>
        <c:tickLblPos val="none"/>
        <c:crossAx val="190918656"/>
        <c:crosses val="autoZero"/>
        <c:auto val="0"/>
        <c:lblOffset val="100"/>
        <c:baseTimeUnit val="days"/>
        <c:noMultiLvlLbl val="0"/>
      </c:dateAx>
      <c:valAx>
        <c:axId val="190918656"/>
        <c:scaling>
          <c:orientation val="minMax"/>
        </c:scaling>
        <c:delete val="0"/>
        <c:axPos val="l"/>
        <c:title>
          <c:tx>
            <c:strRef>
              <c:f>不等宽柱形图!$C$2</c:f>
              <c:strCache>
                <c:ptCount val="1"/>
                <c:pt idx="0">
                  <c:v>销售额</c:v>
                </c:pt>
              </c:strCache>
            </c:strRef>
          </c:tx>
          <c:layout>
            <c:manualLayout>
              <c:xMode val="edge"/>
              <c:yMode val="edge"/>
              <c:x val="1.7867113344500279E-2"/>
              <c:y val="5.713281453853359E-2"/>
            </c:manualLayout>
          </c:layout>
          <c:overlay val="0"/>
          <c:txPr>
            <a:bodyPr rot="-5400000" vert="horz"/>
            <a:lstStyle/>
            <a:p>
              <a:pPr>
                <a:defRPr/>
              </a:pPr>
              <a:endParaRPr lang="zh-CN"/>
            </a:p>
          </c:txPr>
        </c:title>
        <c:numFmt formatCode="0;\-0;" sourceLinked="1"/>
        <c:majorTickMark val="out"/>
        <c:minorTickMark val="none"/>
        <c:tickLblPos val="nextTo"/>
        <c:crossAx val="104697856"/>
        <c:crosses val="autoZero"/>
        <c:crossBetween val="between"/>
      </c:valAx>
      <c:valAx>
        <c:axId val="19093952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0941056"/>
        <c:crosses val="max"/>
        <c:crossBetween val="midCat"/>
      </c:valAx>
      <c:valAx>
        <c:axId val="190941056"/>
        <c:scaling>
          <c:orientation val="minMax"/>
          <c:max val="89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0939520"/>
        <c:crosses val="max"/>
        <c:crossBetween val="midCat"/>
      </c:valAx>
      <c:spPr>
        <a:noFill/>
      </c:spPr>
    </c:plotArea>
    <c:plotVisOnly val="0"/>
    <c:dispBlanksAs val="zero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19050</xdr:rowOff>
    </xdr:from>
    <xdr:to>
      <xdr:col>26</xdr:col>
      <xdr:colOff>28575</xdr:colOff>
      <xdr:row>20</xdr:row>
      <xdr:rowOff>19050</xdr:rowOff>
    </xdr:to>
    <xdr:graphicFrame macro="">
      <xdr:nvGraphicFramePr>
        <xdr:cNvPr id="30" name="图表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GridLines="0" tabSelected="1" workbookViewId="0">
      <selection activeCell="AC18" sqref="AC18"/>
    </sheetView>
  </sheetViews>
  <sheetFormatPr defaultRowHeight="13.5"/>
  <cols>
    <col min="2" max="2" width="11.25" customWidth="1"/>
    <col min="3" max="4" width="7" customWidth="1"/>
    <col min="5" max="5" width="9.75" hidden="1" customWidth="1"/>
    <col min="6" max="13" width="5.75" hidden="1" customWidth="1"/>
    <col min="14" max="14" width="3.875" hidden="1" customWidth="1"/>
    <col min="15" max="16" width="5.25" hidden="1" customWidth="1"/>
    <col min="17" max="17" width="5.5" hidden="1" customWidth="1"/>
    <col min="18" max="18" width="5.25" customWidth="1"/>
    <col min="19" max="19" width="6.25" customWidth="1"/>
    <col min="20" max="20" width="6.75" customWidth="1"/>
    <col min="21" max="21" width="5.875" customWidth="1"/>
  </cols>
  <sheetData>
    <row r="1" spans="1:21">
      <c r="A1" s="11" t="s">
        <v>0</v>
      </c>
      <c r="B1" s="11"/>
      <c r="C1" s="11"/>
      <c r="E1" s="11" t="s">
        <v>21</v>
      </c>
      <c r="F1" s="12"/>
      <c r="G1" s="12"/>
      <c r="H1" s="12"/>
      <c r="I1" s="12"/>
      <c r="J1" s="12"/>
      <c r="K1" s="12"/>
      <c r="L1" s="12"/>
      <c r="M1" s="12"/>
      <c r="O1" s="16" t="s">
        <v>22</v>
      </c>
      <c r="P1" s="16"/>
      <c r="Q1" s="16"/>
      <c r="S1" s="15"/>
    </row>
    <row r="2" spans="1:21">
      <c r="A2" s="1" t="s">
        <v>9</v>
      </c>
      <c r="B2" s="2" t="s">
        <v>10</v>
      </c>
      <c r="C2" s="2" t="s">
        <v>11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17</v>
      </c>
      <c r="K2" s="7" t="s">
        <v>18</v>
      </c>
      <c r="L2" s="7" t="s">
        <v>19</v>
      </c>
      <c r="M2" s="7" t="s">
        <v>20</v>
      </c>
      <c r="O2" s="2" t="s">
        <v>23</v>
      </c>
      <c r="P2" s="2" t="s">
        <v>24</v>
      </c>
      <c r="Q2" s="2" t="s">
        <v>25</v>
      </c>
    </row>
    <row r="3" spans="1:21">
      <c r="A3" s="3" t="s">
        <v>1</v>
      </c>
      <c r="B3" s="4">
        <v>0.05</v>
      </c>
      <c r="C3" s="13">
        <v>67</v>
      </c>
      <c r="E3" s="3">
        <v>0</v>
      </c>
      <c r="F3" s="9">
        <f t="shared" ref="F3:F18" si="0">IF(INT(ROW(A2)/2)=MATCH(F$2,$A$3:$A$10,0),VLOOKUP(F$2,$A$3:$C$10,3,0),0)</f>
        <v>67</v>
      </c>
      <c r="G3" s="9">
        <f t="shared" ref="G3:G18" si="1">IF(INT(ROW(B2)/2)=MATCH(G$2,$A$3:$A$10,0),VLOOKUP(G$2,$A$3:$C$10,3,0),0)</f>
        <v>0</v>
      </c>
      <c r="H3" s="9">
        <f t="shared" ref="H3:H18" si="2">IF(INT(ROW(C2)/2)=MATCH(H$2,$A$3:$A$10,0),VLOOKUP(H$2,$A$3:$C$10,3,0),0)</f>
        <v>0</v>
      </c>
      <c r="I3" s="9">
        <f t="shared" ref="I3:I18" si="3">IF(INT(ROW(E2)/2)=MATCH(I$2,$A$3:$A$10,0),VLOOKUP(I$2,$A$3:$C$10,3,0),0)</f>
        <v>0</v>
      </c>
      <c r="J3" s="9">
        <f t="shared" ref="J3:J18" si="4">IF(INT(ROW(F2)/2)=MATCH(J$2,$A$3:$A$10,0),VLOOKUP(J$2,$A$3:$C$10,3,0),0)</f>
        <v>0</v>
      </c>
      <c r="K3" s="9">
        <f t="shared" ref="K3:K18" si="5">IF(INT(ROW(G2)/2)=MATCH(K$2,$A$3:$A$10,0),VLOOKUP(K$2,$A$3:$C$10,3,0),0)</f>
        <v>0</v>
      </c>
      <c r="L3" s="9">
        <f t="shared" ref="L3:L18" si="6">IF(INT(ROW(H2)/2)=MATCH(L$2,$A$3:$A$10,0),VLOOKUP(L$2,$A$3:$C$10,3,0),0)</f>
        <v>0</v>
      </c>
      <c r="M3" s="9">
        <f t="shared" ref="M3:M18" si="7">IF(INT(ROW(I2)/2)=MATCH(M$2,$A$3:$A$10,0),VLOOKUP(M$2,$A$3:$C$10,3,0),0)</f>
        <v>0</v>
      </c>
      <c r="O3" s="13">
        <f>100*(SUM($B$2:B2)+B3/2)</f>
        <v>2.5</v>
      </c>
      <c r="P3" s="13">
        <v>0</v>
      </c>
      <c r="Q3" s="13">
        <f>C3</f>
        <v>67</v>
      </c>
      <c r="S3" s="15"/>
    </row>
    <row r="4" spans="1:21">
      <c r="A4" s="5" t="s">
        <v>2</v>
      </c>
      <c r="B4" s="6">
        <v>0.08</v>
      </c>
      <c r="C4" s="14">
        <v>50</v>
      </c>
      <c r="E4" s="5">
        <f t="shared" ref="E4:E9" ca="1" si="8">100*SUM(OFFSET($B$3,,,INT(ROW(A2)/2)))</f>
        <v>5</v>
      </c>
      <c r="F4" s="10">
        <f t="shared" si="0"/>
        <v>67</v>
      </c>
      <c r="G4" s="10">
        <f t="shared" si="1"/>
        <v>0</v>
      </c>
      <c r="H4" s="10">
        <f t="shared" si="2"/>
        <v>0</v>
      </c>
      <c r="I4" s="10">
        <f t="shared" si="3"/>
        <v>0</v>
      </c>
      <c r="J4" s="10">
        <f t="shared" si="4"/>
        <v>0</v>
      </c>
      <c r="K4" s="10">
        <f t="shared" si="5"/>
        <v>0</v>
      </c>
      <c r="L4" s="10">
        <f t="shared" si="6"/>
        <v>0</v>
      </c>
      <c r="M4" s="10">
        <f t="shared" si="7"/>
        <v>0</v>
      </c>
      <c r="O4" s="14">
        <f>100*(SUM($B$2:B3)+B4/2)</f>
        <v>9</v>
      </c>
      <c r="P4" s="14">
        <v>0</v>
      </c>
      <c r="Q4" s="14">
        <f t="shared" ref="Q4:Q10" si="9">C4</f>
        <v>50</v>
      </c>
    </row>
    <row r="5" spans="1:21">
      <c r="A5" s="3" t="s">
        <v>3</v>
      </c>
      <c r="B5" s="4">
        <v>0.15</v>
      </c>
      <c r="C5" s="13">
        <v>62</v>
      </c>
      <c r="E5" s="3">
        <f t="shared" ca="1" si="8"/>
        <v>5</v>
      </c>
      <c r="F5" s="9">
        <f t="shared" si="0"/>
        <v>0</v>
      </c>
      <c r="G5" s="9">
        <f t="shared" si="1"/>
        <v>50</v>
      </c>
      <c r="H5" s="9">
        <f t="shared" si="2"/>
        <v>0</v>
      </c>
      <c r="I5" s="9">
        <f t="shared" si="3"/>
        <v>0</v>
      </c>
      <c r="J5" s="9">
        <f t="shared" si="4"/>
        <v>0</v>
      </c>
      <c r="K5" s="9">
        <f t="shared" si="5"/>
        <v>0</v>
      </c>
      <c r="L5" s="9">
        <f t="shared" si="6"/>
        <v>0</v>
      </c>
      <c r="M5" s="9">
        <f t="shared" si="7"/>
        <v>0</v>
      </c>
      <c r="O5" s="13">
        <f>100*(SUM($B$2:B4)+B5/2)</f>
        <v>20.5</v>
      </c>
      <c r="P5" s="13">
        <v>0</v>
      </c>
      <c r="Q5" s="13">
        <f t="shared" si="9"/>
        <v>62</v>
      </c>
    </row>
    <row r="6" spans="1:21">
      <c r="A6" s="5" t="s">
        <v>4</v>
      </c>
      <c r="B6" s="6">
        <v>0.12</v>
      </c>
      <c r="C6" s="14">
        <v>98</v>
      </c>
      <c r="E6" s="5">
        <f t="shared" ca="1" si="8"/>
        <v>13</v>
      </c>
      <c r="F6" s="10">
        <f t="shared" si="0"/>
        <v>0</v>
      </c>
      <c r="G6" s="10">
        <f t="shared" si="1"/>
        <v>50</v>
      </c>
      <c r="H6" s="10">
        <f t="shared" si="2"/>
        <v>0</v>
      </c>
      <c r="I6" s="10">
        <f t="shared" si="3"/>
        <v>0</v>
      </c>
      <c r="J6" s="10">
        <f t="shared" si="4"/>
        <v>0</v>
      </c>
      <c r="K6" s="10">
        <f t="shared" si="5"/>
        <v>0</v>
      </c>
      <c r="L6" s="10">
        <f t="shared" si="6"/>
        <v>0</v>
      </c>
      <c r="M6" s="10">
        <f t="shared" si="7"/>
        <v>0</v>
      </c>
      <c r="O6" s="14">
        <f>100*(SUM($B$2:B5)+B6/2)</f>
        <v>34</v>
      </c>
      <c r="P6" s="14">
        <v>0</v>
      </c>
      <c r="Q6" s="14">
        <f t="shared" si="9"/>
        <v>98</v>
      </c>
    </row>
    <row r="7" spans="1:21">
      <c r="A7" s="3" t="s">
        <v>5</v>
      </c>
      <c r="B7" s="4">
        <v>0.24</v>
      </c>
      <c r="C7" s="13">
        <v>84</v>
      </c>
      <c r="E7" s="3">
        <f t="shared" ca="1" si="8"/>
        <v>13</v>
      </c>
      <c r="F7" s="9">
        <f t="shared" si="0"/>
        <v>0</v>
      </c>
      <c r="G7" s="9">
        <f t="shared" si="1"/>
        <v>0</v>
      </c>
      <c r="H7" s="9">
        <f t="shared" si="2"/>
        <v>62</v>
      </c>
      <c r="I7" s="9">
        <f t="shared" si="3"/>
        <v>0</v>
      </c>
      <c r="J7" s="9">
        <f t="shared" si="4"/>
        <v>0</v>
      </c>
      <c r="K7" s="9">
        <f t="shared" si="5"/>
        <v>0</v>
      </c>
      <c r="L7" s="9">
        <f t="shared" si="6"/>
        <v>0</v>
      </c>
      <c r="M7" s="9">
        <f t="shared" si="7"/>
        <v>0</v>
      </c>
      <c r="O7" s="13">
        <f>100*(SUM($B$2:B6)+B7/2)</f>
        <v>52</v>
      </c>
      <c r="P7" s="13">
        <v>0</v>
      </c>
      <c r="Q7" s="13">
        <f t="shared" si="9"/>
        <v>84</v>
      </c>
      <c r="U7" s="8"/>
    </row>
    <row r="8" spans="1:21">
      <c r="A8" s="5" t="s">
        <v>6</v>
      </c>
      <c r="B8" s="6">
        <v>0.08</v>
      </c>
      <c r="C8" s="14">
        <v>53</v>
      </c>
      <c r="E8" s="5">
        <f t="shared" ca="1" si="8"/>
        <v>28.000000000000004</v>
      </c>
      <c r="F8" s="10">
        <f t="shared" si="0"/>
        <v>0</v>
      </c>
      <c r="G8" s="10">
        <f t="shared" si="1"/>
        <v>0</v>
      </c>
      <c r="H8" s="10">
        <f t="shared" si="2"/>
        <v>62</v>
      </c>
      <c r="I8" s="10">
        <f t="shared" si="3"/>
        <v>0</v>
      </c>
      <c r="J8" s="10">
        <f t="shared" si="4"/>
        <v>0</v>
      </c>
      <c r="K8" s="10">
        <f t="shared" si="5"/>
        <v>0</v>
      </c>
      <c r="L8" s="10">
        <f t="shared" si="6"/>
        <v>0</v>
      </c>
      <c r="M8" s="10">
        <f t="shared" si="7"/>
        <v>0</v>
      </c>
      <c r="O8" s="14">
        <f>100*(SUM($B$2:B7)+B8/2)</f>
        <v>68</v>
      </c>
      <c r="P8" s="14">
        <v>0</v>
      </c>
      <c r="Q8" s="14">
        <f t="shared" si="9"/>
        <v>53</v>
      </c>
    </row>
    <row r="9" spans="1:21">
      <c r="A9" s="3" t="s">
        <v>7</v>
      </c>
      <c r="B9" s="4">
        <v>0.11</v>
      </c>
      <c r="C9" s="13">
        <v>82</v>
      </c>
      <c r="E9" s="3">
        <f t="shared" ca="1" si="8"/>
        <v>28.000000000000004</v>
      </c>
      <c r="F9" s="9">
        <f t="shared" si="0"/>
        <v>0</v>
      </c>
      <c r="G9" s="9">
        <f t="shared" si="1"/>
        <v>0</v>
      </c>
      <c r="H9" s="9">
        <f t="shared" si="2"/>
        <v>0</v>
      </c>
      <c r="I9" s="9">
        <f t="shared" si="3"/>
        <v>98</v>
      </c>
      <c r="J9" s="9">
        <f t="shared" si="4"/>
        <v>0</v>
      </c>
      <c r="K9" s="9">
        <f t="shared" si="5"/>
        <v>0</v>
      </c>
      <c r="L9" s="9">
        <f t="shared" si="6"/>
        <v>0</v>
      </c>
      <c r="M9" s="9">
        <f t="shared" si="7"/>
        <v>0</v>
      </c>
      <c r="O9" s="13">
        <f>100*(SUM($B$2:B8)+B9/2)</f>
        <v>77.5</v>
      </c>
      <c r="P9" s="13">
        <v>0</v>
      </c>
      <c r="Q9" s="13">
        <f t="shared" si="9"/>
        <v>82</v>
      </c>
    </row>
    <row r="10" spans="1:21">
      <c r="A10" s="5" t="s">
        <v>8</v>
      </c>
      <c r="B10" s="6">
        <v>0.06</v>
      </c>
      <c r="C10" s="14">
        <v>61</v>
      </c>
      <c r="E10" s="5">
        <f t="shared" ref="E10:E18" ca="1" si="10">100*SUM(OFFSET($B$3,,,INT(ROW(A8)/2)))</f>
        <v>40</v>
      </c>
      <c r="F10" s="10">
        <f t="shared" si="0"/>
        <v>0</v>
      </c>
      <c r="G10" s="10">
        <f t="shared" si="1"/>
        <v>0</v>
      </c>
      <c r="H10" s="10">
        <f t="shared" si="2"/>
        <v>0</v>
      </c>
      <c r="I10" s="10">
        <f t="shared" si="3"/>
        <v>98</v>
      </c>
      <c r="J10" s="10">
        <f t="shared" si="4"/>
        <v>0</v>
      </c>
      <c r="K10" s="10">
        <f t="shared" si="5"/>
        <v>0</v>
      </c>
      <c r="L10" s="10">
        <f t="shared" si="6"/>
        <v>0</v>
      </c>
      <c r="M10" s="10">
        <f t="shared" si="7"/>
        <v>0</v>
      </c>
      <c r="O10" s="14">
        <f>100*(SUM($B$2:B9)+B10/2)</f>
        <v>86</v>
      </c>
      <c r="P10" s="14">
        <v>0</v>
      </c>
      <c r="Q10" s="14">
        <f t="shared" si="9"/>
        <v>61</v>
      </c>
    </row>
    <row r="11" spans="1:21">
      <c r="E11" s="3">
        <f t="shared" ca="1" si="10"/>
        <v>40</v>
      </c>
      <c r="F11" s="9">
        <f t="shared" si="0"/>
        <v>0</v>
      </c>
      <c r="G11" s="9">
        <f t="shared" si="1"/>
        <v>0</v>
      </c>
      <c r="H11" s="9">
        <f t="shared" si="2"/>
        <v>0</v>
      </c>
      <c r="I11" s="9">
        <f t="shared" si="3"/>
        <v>0</v>
      </c>
      <c r="J11" s="9">
        <f t="shared" si="4"/>
        <v>84</v>
      </c>
      <c r="K11" s="9">
        <f t="shared" si="5"/>
        <v>0</v>
      </c>
      <c r="L11" s="9">
        <f t="shared" si="6"/>
        <v>0</v>
      </c>
      <c r="M11" s="9">
        <f t="shared" si="7"/>
        <v>0</v>
      </c>
    </row>
    <row r="12" spans="1:21">
      <c r="E12" s="5">
        <f t="shared" ca="1" si="10"/>
        <v>64</v>
      </c>
      <c r="F12" s="10">
        <f t="shared" si="0"/>
        <v>0</v>
      </c>
      <c r="G12" s="10">
        <f t="shared" si="1"/>
        <v>0</v>
      </c>
      <c r="H12" s="10">
        <f t="shared" si="2"/>
        <v>0</v>
      </c>
      <c r="I12" s="10">
        <f t="shared" si="3"/>
        <v>0</v>
      </c>
      <c r="J12" s="10">
        <f t="shared" si="4"/>
        <v>84</v>
      </c>
      <c r="K12" s="10">
        <f t="shared" si="5"/>
        <v>0</v>
      </c>
      <c r="L12" s="10">
        <f t="shared" si="6"/>
        <v>0</v>
      </c>
      <c r="M12" s="10">
        <f t="shared" si="7"/>
        <v>0</v>
      </c>
    </row>
    <row r="13" spans="1:21">
      <c r="E13" s="3">
        <f t="shared" ca="1" si="10"/>
        <v>64</v>
      </c>
      <c r="F13" s="9">
        <f t="shared" si="0"/>
        <v>0</v>
      </c>
      <c r="G13" s="9">
        <f t="shared" si="1"/>
        <v>0</v>
      </c>
      <c r="H13" s="9">
        <f t="shared" si="2"/>
        <v>0</v>
      </c>
      <c r="I13" s="9">
        <f t="shared" si="3"/>
        <v>0</v>
      </c>
      <c r="J13" s="9">
        <f t="shared" si="4"/>
        <v>0</v>
      </c>
      <c r="K13" s="9">
        <f t="shared" si="5"/>
        <v>53</v>
      </c>
      <c r="L13" s="9">
        <f t="shared" si="6"/>
        <v>0</v>
      </c>
      <c r="M13" s="9">
        <f t="shared" si="7"/>
        <v>0</v>
      </c>
    </row>
    <row r="14" spans="1:21">
      <c r="E14" s="5">
        <f t="shared" ca="1" si="10"/>
        <v>72</v>
      </c>
      <c r="F14" s="10">
        <f t="shared" si="0"/>
        <v>0</v>
      </c>
      <c r="G14" s="10">
        <f t="shared" si="1"/>
        <v>0</v>
      </c>
      <c r="H14" s="10">
        <f t="shared" si="2"/>
        <v>0</v>
      </c>
      <c r="I14" s="10">
        <f t="shared" si="3"/>
        <v>0</v>
      </c>
      <c r="J14" s="10">
        <f t="shared" si="4"/>
        <v>0</v>
      </c>
      <c r="K14" s="10">
        <f t="shared" si="5"/>
        <v>53</v>
      </c>
      <c r="L14" s="10">
        <f t="shared" si="6"/>
        <v>0</v>
      </c>
      <c r="M14" s="10">
        <f t="shared" si="7"/>
        <v>0</v>
      </c>
    </row>
    <row r="15" spans="1:21">
      <c r="E15" s="3">
        <f t="shared" ca="1" si="10"/>
        <v>72</v>
      </c>
      <c r="F15" s="9">
        <f t="shared" si="0"/>
        <v>0</v>
      </c>
      <c r="G15" s="9">
        <f t="shared" si="1"/>
        <v>0</v>
      </c>
      <c r="H15" s="9">
        <f t="shared" si="2"/>
        <v>0</v>
      </c>
      <c r="I15" s="9">
        <f t="shared" si="3"/>
        <v>0</v>
      </c>
      <c r="J15" s="9">
        <f t="shared" si="4"/>
        <v>0</v>
      </c>
      <c r="K15" s="9">
        <f t="shared" si="5"/>
        <v>0</v>
      </c>
      <c r="L15" s="9">
        <f t="shared" si="6"/>
        <v>82</v>
      </c>
      <c r="M15" s="9">
        <f t="shared" si="7"/>
        <v>0</v>
      </c>
    </row>
    <row r="16" spans="1:21">
      <c r="E16" s="5">
        <f t="shared" ca="1" si="10"/>
        <v>83</v>
      </c>
      <c r="F16" s="10">
        <f t="shared" si="0"/>
        <v>0</v>
      </c>
      <c r="G16" s="10">
        <f t="shared" si="1"/>
        <v>0</v>
      </c>
      <c r="H16" s="10">
        <f t="shared" si="2"/>
        <v>0</v>
      </c>
      <c r="I16" s="10">
        <f t="shared" si="3"/>
        <v>0</v>
      </c>
      <c r="J16" s="10">
        <f t="shared" si="4"/>
        <v>0</v>
      </c>
      <c r="K16" s="10">
        <f t="shared" si="5"/>
        <v>0</v>
      </c>
      <c r="L16" s="10">
        <f t="shared" si="6"/>
        <v>82</v>
      </c>
      <c r="M16" s="10">
        <f t="shared" si="7"/>
        <v>0</v>
      </c>
    </row>
    <row r="17" spans="5:13">
      <c r="E17" s="3">
        <f t="shared" ca="1" si="10"/>
        <v>83</v>
      </c>
      <c r="F17" s="9">
        <f t="shared" si="0"/>
        <v>0</v>
      </c>
      <c r="G17" s="9">
        <f t="shared" si="1"/>
        <v>0</v>
      </c>
      <c r="H17" s="9">
        <f t="shared" si="2"/>
        <v>0</v>
      </c>
      <c r="I17" s="9">
        <f t="shared" si="3"/>
        <v>0</v>
      </c>
      <c r="J17" s="9">
        <f t="shared" si="4"/>
        <v>0</v>
      </c>
      <c r="K17" s="9">
        <f t="shared" si="5"/>
        <v>0</v>
      </c>
      <c r="L17" s="9">
        <f t="shared" si="6"/>
        <v>0</v>
      </c>
      <c r="M17" s="9">
        <f t="shared" si="7"/>
        <v>61</v>
      </c>
    </row>
    <row r="18" spans="5:13">
      <c r="E18" s="5">
        <f t="shared" ca="1" si="10"/>
        <v>88.999999999999986</v>
      </c>
      <c r="F18" s="10">
        <f t="shared" si="0"/>
        <v>0</v>
      </c>
      <c r="G18" s="10">
        <f t="shared" si="1"/>
        <v>0</v>
      </c>
      <c r="H18" s="10">
        <f t="shared" si="2"/>
        <v>0</v>
      </c>
      <c r="I18" s="10">
        <f t="shared" si="3"/>
        <v>0</v>
      </c>
      <c r="J18" s="10">
        <f t="shared" si="4"/>
        <v>0</v>
      </c>
      <c r="K18" s="10">
        <f t="shared" si="5"/>
        <v>0</v>
      </c>
      <c r="L18" s="10">
        <f t="shared" si="6"/>
        <v>0</v>
      </c>
      <c r="M18" s="10">
        <f t="shared" si="7"/>
        <v>61</v>
      </c>
    </row>
  </sheetData>
  <mergeCells count="3">
    <mergeCell ref="A1:C1"/>
    <mergeCell ref="E1:M1"/>
    <mergeCell ref="O1:Q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不等宽柱形图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2009-11-06T09:34:29Z</dcterms:created>
  <dcterms:modified xsi:type="dcterms:W3CDTF">2010-02-27T10:52:24Z</dcterms:modified>
</cp:coreProperties>
</file>