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360" yWindow="75" windowWidth="12915" windowHeight="5355"/>
  </bookViews>
  <sheets>
    <sheet name="细分柱形图法" sheetId="1" r:id="rId1"/>
  </sheets>
  <calcPr calcId="144315"/>
</workbook>
</file>

<file path=xl/calcChain.xml><?xml version="1.0" encoding="utf-8"?>
<calcChain xmlns="http://schemas.openxmlformats.org/spreadsheetml/2006/main">
  <c r="E3" i="1" l="1" a="1"/>
  <c r="E3" i="1" s="1"/>
  <c r="H3" i="1"/>
  <c r="E4" i="1" a="1"/>
  <c r="E4" i="1" s="1"/>
  <c r="H4" i="1"/>
  <c r="E5" i="1" a="1"/>
  <c r="E5" i="1" s="1"/>
  <c r="H5" i="1"/>
  <c r="E6" i="1" a="1"/>
  <c r="E6" i="1" s="1"/>
  <c r="H6" i="1"/>
  <c r="E7" i="1" a="1"/>
  <c r="E7" i="1" s="1"/>
  <c r="H7" i="1"/>
  <c r="E8" i="1" a="1"/>
  <c r="E8" i="1" s="1"/>
  <c r="H8" i="1"/>
  <c r="E9" i="1" a="1"/>
  <c r="E9" i="1" s="1"/>
  <c r="H9" i="1"/>
  <c r="E10" i="1" a="1"/>
  <c r="E10" i="1" s="1"/>
  <c r="H10" i="1"/>
  <c r="E11" i="1" a="1"/>
  <c r="E11" i="1" s="1"/>
  <c r="G11" i="1" s="1"/>
  <c r="E12" i="1" a="1"/>
  <c r="E12" i="1" s="1"/>
  <c r="G12" i="1" s="1"/>
  <c r="E13" i="1" a="1"/>
  <c r="E13" i="1" s="1"/>
  <c r="G13" i="1" s="1"/>
  <c r="E14" i="1" a="1"/>
  <c r="E14" i="1" s="1"/>
  <c r="G14" i="1" s="1"/>
  <c r="E15" i="1" a="1"/>
  <c r="E15" i="1" s="1"/>
  <c r="G15" i="1" s="1"/>
  <c r="E16" i="1" a="1"/>
  <c r="E16" i="1" s="1"/>
  <c r="G16" i="1" s="1"/>
  <c r="E17" i="1" a="1"/>
  <c r="E17" i="1" s="1"/>
  <c r="G17" i="1" s="1"/>
  <c r="E18" i="1" a="1"/>
  <c r="E18" i="1" s="1"/>
  <c r="G18" i="1" s="1"/>
  <c r="E19" i="1" a="1"/>
  <c r="E19" i="1" s="1"/>
  <c r="G19" i="1" s="1"/>
  <c r="E20" i="1" a="1"/>
  <c r="E20" i="1" s="1"/>
  <c r="G20" i="1" s="1"/>
  <c r="E21" i="1" a="1"/>
  <c r="E21" i="1" s="1"/>
  <c r="G21" i="1" s="1"/>
  <c r="E22" i="1" a="1"/>
  <c r="E22" i="1" s="1"/>
  <c r="G22" i="1" s="1"/>
  <c r="E23" i="1" a="1"/>
  <c r="E23" i="1" s="1"/>
  <c r="G23" i="1" s="1"/>
  <c r="E24" i="1" a="1"/>
  <c r="E24" i="1" s="1"/>
  <c r="G24" i="1" s="1"/>
  <c r="E25" i="1" a="1"/>
  <c r="E25" i="1" s="1"/>
  <c r="G25" i="1" s="1"/>
  <c r="E26" i="1" a="1"/>
  <c r="E26" i="1" s="1"/>
  <c r="G26" i="1" s="1"/>
  <c r="E27" i="1" a="1"/>
  <c r="E27" i="1" s="1"/>
  <c r="G27" i="1" s="1"/>
  <c r="E28" i="1" a="1"/>
  <c r="E28" i="1" s="1"/>
  <c r="G28" i="1" s="1"/>
  <c r="E29" i="1" a="1"/>
  <c r="E29" i="1" s="1"/>
  <c r="G29" i="1" s="1"/>
  <c r="E30" i="1" a="1"/>
  <c r="E30" i="1" s="1"/>
  <c r="G30" i="1" s="1"/>
  <c r="E31" i="1" a="1"/>
  <c r="E31" i="1" s="1"/>
  <c r="G31" i="1" s="1"/>
  <c r="E32" i="1" a="1"/>
  <c r="E32" i="1" s="1"/>
  <c r="G32" i="1" s="1"/>
  <c r="E33" i="1" a="1"/>
  <c r="E33" i="1" s="1"/>
  <c r="G33" i="1" s="1"/>
  <c r="E34" i="1" a="1"/>
  <c r="E34" i="1" s="1"/>
  <c r="G34" i="1" s="1"/>
  <c r="E35" i="1" a="1"/>
  <c r="E35" i="1" s="1"/>
  <c r="G35" i="1" s="1"/>
  <c r="E36" i="1" a="1"/>
  <c r="E36" i="1" s="1"/>
  <c r="G36" i="1" s="1"/>
  <c r="E37" i="1" a="1"/>
  <c r="E37" i="1" s="1"/>
  <c r="G37" i="1" s="1"/>
  <c r="E38" i="1" a="1"/>
  <c r="E38" i="1" s="1"/>
  <c r="G38" i="1" s="1"/>
  <c r="E39" i="1" a="1"/>
  <c r="E39" i="1" s="1"/>
  <c r="G39" i="1" s="1"/>
  <c r="E40" i="1" a="1"/>
  <c r="E40" i="1" s="1"/>
  <c r="G40" i="1" s="1"/>
  <c r="E41" i="1" a="1"/>
  <c r="E41" i="1" s="1"/>
  <c r="G41" i="1" s="1"/>
  <c r="E42" i="1" a="1"/>
  <c r="E42" i="1" s="1"/>
  <c r="G42" i="1" s="1"/>
  <c r="E43" i="1" a="1"/>
  <c r="E43" i="1" s="1"/>
  <c r="G43" i="1" s="1"/>
  <c r="E44" i="1" a="1"/>
  <c r="E44" i="1" s="1"/>
  <c r="G44" i="1" s="1"/>
  <c r="E45" i="1" a="1"/>
  <c r="E45" i="1" s="1"/>
  <c r="G45" i="1" s="1"/>
  <c r="E46" i="1" a="1"/>
  <c r="E46" i="1" s="1"/>
  <c r="G46" i="1" s="1"/>
  <c r="E47" i="1" a="1"/>
  <c r="E47" i="1" s="1"/>
  <c r="G47" i="1" s="1"/>
  <c r="E48" i="1" a="1"/>
  <c r="E48" i="1" s="1"/>
  <c r="G48" i="1" s="1"/>
  <c r="E49" i="1" a="1"/>
  <c r="E49" i="1" s="1"/>
  <c r="G49" i="1" s="1"/>
  <c r="E50" i="1" a="1"/>
  <c r="E50" i="1" s="1"/>
  <c r="G50" i="1" s="1"/>
  <c r="E51" i="1" a="1"/>
  <c r="E51" i="1" s="1"/>
  <c r="G51" i="1" s="1"/>
  <c r="E52" i="1" a="1"/>
  <c r="E52" i="1" s="1"/>
  <c r="E53" i="1" a="1"/>
  <c r="E53" i="1"/>
  <c r="G53" i="1" s="1"/>
  <c r="E54" i="1" a="1"/>
  <c r="E54" i="1" s="1"/>
  <c r="G54" i="1" s="1"/>
  <c r="E55" i="1" a="1"/>
  <c r="E55" i="1" s="1"/>
  <c r="G55" i="1" s="1"/>
  <c r="E56" i="1" a="1"/>
  <c r="E56" i="1" s="1"/>
  <c r="G56" i="1" s="1"/>
  <c r="E57" i="1" a="1"/>
  <c r="E57" i="1"/>
  <c r="G57" i="1" s="1"/>
  <c r="E58" i="1" a="1"/>
  <c r="E58" i="1" s="1"/>
  <c r="G58" i="1" s="1"/>
  <c r="E59" i="1" a="1"/>
  <c r="E59" i="1" s="1"/>
  <c r="G59" i="1" s="1"/>
  <c r="E60" i="1" a="1"/>
  <c r="E60" i="1" s="1"/>
  <c r="G60" i="1" s="1"/>
  <c r="E61" i="1" a="1"/>
  <c r="E61" i="1"/>
  <c r="G61" i="1" s="1"/>
  <c r="E62" i="1" a="1"/>
  <c r="E62" i="1" s="1"/>
  <c r="G62" i="1" s="1"/>
  <c r="E63" i="1" a="1"/>
  <c r="E63" i="1" s="1"/>
  <c r="G63" i="1" s="1"/>
  <c r="E64" i="1" a="1"/>
  <c r="E64" i="1" s="1"/>
  <c r="G64" i="1" s="1"/>
  <c r="E65" i="1" a="1"/>
  <c r="E65" i="1"/>
  <c r="G65" i="1" s="1"/>
  <c r="E66" i="1" a="1"/>
  <c r="E66" i="1" s="1"/>
  <c r="G66" i="1" s="1"/>
  <c r="E67" i="1" a="1"/>
  <c r="E67" i="1" s="1"/>
  <c r="G67" i="1" s="1"/>
  <c r="E68" i="1" a="1"/>
  <c r="E68" i="1" s="1"/>
  <c r="G68" i="1" s="1"/>
  <c r="E69" i="1" a="1"/>
  <c r="E69" i="1"/>
  <c r="G69" i="1" s="1"/>
  <c r="E70" i="1" a="1"/>
  <c r="E70" i="1" s="1"/>
  <c r="G70" i="1" s="1"/>
  <c r="E71" i="1" a="1"/>
  <c r="E71" i="1" s="1"/>
  <c r="G71" i="1" s="1"/>
  <c r="E72" i="1" a="1"/>
  <c r="E72" i="1" s="1"/>
  <c r="G72" i="1" s="1"/>
  <c r="E73" i="1" a="1"/>
  <c r="E73" i="1"/>
  <c r="G73" i="1" s="1"/>
  <c r="E74" i="1" a="1"/>
  <c r="E74" i="1" s="1"/>
  <c r="G74" i="1" s="1"/>
  <c r="E75" i="1" a="1"/>
  <c r="E75" i="1" s="1"/>
  <c r="G75" i="1" s="1"/>
  <c r="E76" i="1" a="1"/>
  <c r="E76" i="1" s="1"/>
  <c r="G76" i="1" s="1"/>
  <c r="E77" i="1" a="1"/>
  <c r="E77" i="1"/>
  <c r="G77" i="1" s="1"/>
  <c r="E78" i="1" a="1"/>
  <c r="E78" i="1" s="1"/>
  <c r="G78" i="1" s="1"/>
  <c r="E79" i="1" a="1"/>
  <c r="E79" i="1" s="1"/>
  <c r="G79" i="1" s="1"/>
  <c r="E80" i="1" a="1"/>
  <c r="E80" i="1" s="1"/>
  <c r="G80" i="1" s="1"/>
  <c r="E81" i="1" a="1"/>
  <c r="E81" i="1"/>
  <c r="G81" i="1" s="1"/>
  <c r="E82" i="1" a="1"/>
  <c r="E82" i="1" s="1"/>
  <c r="G82" i="1" s="1"/>
  <c r="E83" i="1" a="1"/>
  <c r="E83" i="1" s="1"/>
  <c r="F83" i="1" s="1"/>
  <c r="E84" i="1" a="1"/>
  <c r="E84" i="1" s="1"/>
  <c r="E85" i="1" a="1"/>
  <c r="E85" i="1" s="1"/>
  <c r="E86" i="1" a="1"/>
  <c r="E86" i="1" s="1"/>
  <c r="E87" i="1" a="1"/>
  <c r="E87" i="1" s="1"/>
  <c r="E88" i="1" a="1"/>
  <c r="E88" i="1" s="1"/>
  <c r="E89" i="1" a="1"/>
  <c r="E89" i="1" s="1"/>
  <c r="E90" i="1" a="1"/>
  <c r="E90" i="1" s="1"/>
  <c r="E91" i="1" a="1"/>
  <c r="E91" i="1" s="1"/>
  <c r="E92" i="1" a="1"/>
  <c r="E92" i="1" s="1"/>
  <c r="E93" i="1" a="1"/>
  <c r="E93" i="1" s="1"/>
  <c r="E94" i="1" a="1"/>
  <c r="E94" i="1" s="1"/>
  <c r="E95" i="1" a="1"/>
  <c r="E95" i="1" s="1"/>
  <c r="E96" i="1" a="1"/>
  <c r="E96" i="1" s="1"/>
  <c r="E97" i="1" a="1"/>
  <c r="E97" i="1" s="1"/>
  <c r="E98" i="1" a="1"/>
  <c r="E98" i="1" s="1"/>
  <c r="E99" i="1" a="1"/>
  <c r="E99" i="1" s="1"/>
  <c r="E100" i="1" a="1"/>
  <c r="E100" i="1" s="1"/>
  <c r="E101" i="1" a="1"/>
  <c r="E101" i="1" s="1"/>
  <c r="E102" i="1" a="1"/>
  <c r="E102" i="1" s="1"/>
  <c r="E103" i="1" a="1"/>
  <c r="E103" i="1" s="1"/>
  <c r="E104" i="1" a="1"/>
  <c r="E104" i="1" s="1"/>
  <c r="E105" i="1" a="1"/>
  <c r="E105" i="1" s="1"/>
  <c r="E106" i="1" a="1"/>
  <c r="E106" i="1" s="1"/>
  <c r="E107" i="1" a="1"/>
  <c r="E107" i="1" s="1"/>
  <c r="E108" i="1" a="1"/>
  <c r="E108" i="1" s="1"/>
  <c r="E109" i="1" a="1"/>
  <c r="E109" i="1" s="1"/>
  <c r="F52" i="1" l="1"/>
  <c r="G52" i="1"/>
  <c r="G83" i="1"/>
  <c r="G108" i="1"/>
  <c r="G106" i="1"/>
  <c r="G104" i="1"/>
  <c r="F104" i="1"/>
  <c r="G102" i="1"/>
  <c r="G100" i="1"/>
  <c r="G98" i="1"/>
  <c r="G96" i="1"/>
  <c r="G94" i="1"/>
  <c r="G92" i="1"/>
  <c r="F92" i="1"/>
  <c r="G90" i="1"/>
  <c r="G88" i="1"/>
  <c r="G86" i="1"/>
  <c r="G84" i="1"/>
  <c r="G109" i="1"/>
  <c r="G107" i="1"/>
  <c r="G105" i="1"/>
  <c r="G103" i="1"/>
  <c r="G101" i="1"/>
  <c r="G99" i="1"/>
  <c r="G97" i="1"/>
  <c r="G95" i="1"/>
  <c r="G93" i="1"/>
  <c r="G91" i="1"/>
  <c r="G89" i="1"/>
  <c r="G87" i="1"/>
  <c r="G85" i="1"/>
  <c r="F39" i="1"/>
  <c r="F20" i="1"/>
  <c r="G10" i="1"/>
  <c r="F9" i="1"/>
  <c r="G9" i="1"/>
  <c r="G8" i="1"/>
  <c r="G7" i="1"/>
  <c r="G6" i="1"/>
  <c r="G5" i="1"/>
  <c r="G4" i="1"/>
  <c r="F3" i="1"/>
  <c r="G3" i="1"/>
  <c r="F4" i="1" l="1"/>
  <c r="F5" i="1" s="1"/>
  <c r="F6" i="1" l="1"/>
  <c r="F7" i="1" l="1"/>
  <c r="F8" i="1" l="1"/>
  <c r="F10" i="1" s="1"/>
  <c r="F11" i="1" l="1"/>
  <c r="F12" i="1" l="1"/>
  <c r="F13" i="1" s="1"/>
  <c r="F14" i="1" s="1"/>
  <c r="F15" i="1" s="1"/>
  <c r="F16" i="1" s="1"/>
  <c r="F17" i="1" s="1"/>
  <c r="F18" i="1" s="1"/>
  <c r="F19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  <c r="F32" i="1" s="1"/>
  <c r="F33" i="1" s="1"/>
  <c r="F34" i="1" s="1"/>
  <c r="F35" i="1" s="1"/>
  <c r="F36" i="1" s="1"/>
  <c r="F37" i="1" s="1"/>
  <c r="F38" i="1" s="1"/>
  <c r="F40" i="1" s="1"/>
  <c r="F41" i="1" s="1"/>
  <c r="F42" i="1" s="1"/>
  <c r="F43" i="1" s="1"/>
  <c r="F44" i="1" s="1"/>
  <c r="F45" i="1" s="1"/>
  <c r="F46" i="1" s="1"/>
  <c r="F47" i="1" s="1"/>
  <c r="F48" i="1" s="1"/>
  <c r="F49" i="1" s="1"/>
  <c r="F50" i="1" s="1"/>
  <c r="F51" i="1" s="1"/>
  <c r="F53" i="1" s="1"/>
  <c r="F54" i="1" s="1"/>
  <c r="F55" i="1" s="1"/>
  <c r="F56" i="1" s="1"/>
  <c r="F57" i="1" s="1"/>
  <c r="F58" i="1" s="1"/>
  <c r="F59" i="1" s="1"/>
  <c r="F60" i="1" s="1"/>
  <c r="F61" i="1" s="1"/>
  <c r="F62" i="1" s="1"/>
  <c r="F63" i="1" s="1"/>
  <c r="F64" i="1" s="1"/>
  <c r="F65" i="1" s="1"/>
  <c r="F66" i="1" s="1"/>
  <c r="F67" i="1" s="1"/>
  <c r="F68" i="1" s="1"/>
  <c r="F69" i="1" s="1"/>
  <c r="F70" i="1" s="1"/>
  <c r="F71" i="1" s="1"/>
  <c r="F72" i="1" s="1"/>
  <c r="F73" i="1" s="1"/>
  <c r="F74" i="1" s="1"/>
  <c r="F75" i="1" s="1"/>
  <c r="F76" i="1" s="1"/>
  <c r="F77" i="1" s="1"/>
  <c r="F78" i="1" s="1"/>
  <c r="F79" i="1" s="1"/>
  <c r="F80" i="1" s="1"/>
  <c r="F81" i="1" s="1"/>
  <c r="F82" i="1" s="1"/>
  <c r="F84" i="1" s="1"/>
  <c r="F85" i="1" s="1"/>
  <c r="F86" i="1" s="1"/>
  <c r="F87" i="1" s="1"/>
  <c r="F88" i="1" s="1"/>
  <c r="F89" i="1" s="1"/>
  <c r="F90" i="1" s="1"/>
  <c r="F91" i="1" s="1"/>
  <c r="F93" i="1" s="1"/>
  <c r="F94" i="1" s="1"/>
  <c r="F95" i="1" s="1"/>
  <c r="F96" i="1" s="1"/>
  <c r="F97" i="1" s="1"/>
  <c r="F98" i="1" s="1"/>
  <c r="F99" i="1" s="1"/>
  <c r="F100" i="1" s="1"/>
  <c r="F101" i="1" s="1"/>
  <c r="F102" i="1" s="1"/>
  <c r="F103" i="1" s="1"/>
  <c r="F105" i="1" s="1"/>
  <c r="F106" i="1" s="1"/>
  <c r="F107" i="1" s="1"/>
  <c r="F108" i="1" s="1"/>
  <c r="F109" i="1" s="1"/>
</calcChain>
</file>

<file path=xl/sharedStrings.xml><?xml version="1.0" encoding="utf-8"?>
<sst xmlns="http://schemas.openxmlformats.org/spreadsheetml/2006/main" count="18" uniqueCount="16">
  <si>
    <t>H</t>
    <phoneticPr fontId="1" type="noConversion"/>
  </si>
  <si>
    <t>G</t>
    <phoneticPr fontId="1" type="noConversion"/>
  </si>
  <si>
    <t>F</t>
    <phoneticPr fontId="1" type="noConversion"/>
  </si>
  <si>
    <t>E</t>
    <phoneticPr fontId="1" type="noConversion"/>
  </si>
  <si>
    <t>D</t>
    <phoneticPr fontId="1" type="noConversion"/>
  </si>
  <si>
    <t>C</t>
    <phoneticPr fontId="1" type="noConversion"/>
  </si>
  <si>
    <t>B</t>
    <phoneticPr fontId="1" type="noConversion"/>
  </si>
  <si>
    <t>A</t>
    <phoneticPr fontId="1" type="noConversion"/>
  </si>
  <si>
    <t>标签Y值</t>
    <phoneticPr fontId="1" type="noConversion"/>
  </si>
  <si>
    <t>标签X值</t>
    <phoneticPr fontId="1" type="noConversion"/>
  </si>
  <si>
    <t>销售额</t>
    <phoneticPr fontId="1" type="noConversion"/>
  </si>
  <si>
    <t>细分市场占有率</t>
    <phoneticPr fontId="1" type="noConversion"/>
  </si>
  <si>
    <t>商品名称</t>
    <phoneticPr fontId="1" type="noConversion"/>
  </si>
  <si>
    <t>市场占有率</t>
    <phoneticPr fontId="1" type="noConversion"/>
  </si>
  <si>
    <t>辅助区域</t>
    <phoneticPr fontId="1" type="noConversion"/>
  </si>
  <si>
    <t>原始数据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</si>
</sst>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color rgb="FF0070C0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/>
        <bgColor theme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9" fontId="0" fillId="2" borderId="1" xfId="0" applyNumberForma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9" fontId="0" fillId="3" borderId="1" xfId="0" applyNumberForma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9319522979090706E-2"/>
          <c:y val="4.63328862218466E-2"/>
          <c:w val="0.89936056650636786"/>
          <c:h val="0.8405632421782325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>
                <a:lumMod val="75000"/>
              </a:schemeClr>
            </a:solidFill>
            <a:scene3d>
              <a:camera prst="orthographicFront"/>
              <a:lightRig rig="threePt" dir="t"/>
            </a:scene3d>
            <a:sp3d>
              <a:bevelT w="50800" h="50800"/>
            </a:sp3d>
          </c:spPr>
          <c:invertIfNegative val="0"/>
          <c:val>
            <c:numRef>
              <c:f>细分柱形图法!$G$3:$G$109</c:f>
              <c:numCache>
                <c:formatCode>General</c:formatCode>
                <c:ptCount val="107"/>
                <c:pt idx="0">
                  <c:v>50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50</c:v>
                </c:pt>
                <c:pt idx="5">
                  <c:v>50</c:v>
                </c:pt>
                <c:pt idx="6">
                  <c:v>0</c:v>
                </c:pt>
                <c:pt idx="7">
                  <c:v>64</c:v>
                </c:pt>
                <c:pt idx="8">
                  <c:v>64</c:v>
                </c:pt>
                <c:pt idx="9">
                  <c:v>64</c:v>
                </c:pt>
                <c:pt idx="10">
                  <c:v>64</c:v>
                </c:pt>
                <c:pt idx="11">
                  <c:v>64</c:v>
                </c:pt>
                <c:pt idx="12">
                  <c:v>64</c:v>
                </c:pt>
                <c:pt idx="13">
                  <c:v>64</c:v>
                </c:pt>
                <c:pt idx="14">
                  <c:v>64</c:v>
                </c:pt>
                <c:pt idx="15">
                  <c:v>64</c:v>
                </c:pt>
                <c:pt idx="16">
                  <c:v>64</c:v>
                </c:pt>
                <c:pt idx="17">
                  <c:v>0</c:v>
                </c:pt>
                <c:pt idx="18">
                  <c:v>47</c:v>
                </c:pt>
                <c:pt idx="19">
                  <c:v>47</c:v>
                </c:pt>
                <c:pt idx="20">
                  <c:v>47</c:v>
                </c:pt>
                <c:pt idx="21">
                  <c:v>47</c:v>
                </c:pt>
                <c:pt idx="22">
                  <c:v>47</c:v>
                </c:pt>
                <c:pt idx="23">
                  <c:v>47</c:v>
                </c:pt>
                <c:pt idx="24">
                  <c:v>47</c:v>
                </c:pt>
                <c:pt idx="25">
                  <c:v>47</c:v>
                </c:pt>
                <c:pt idx="26">
                  <c:v>47</c:v>
                </c:pt>
                <c:pt idx="27">
                  <c:v>47</c:v>
                </c:pt>
                <c:pt idx="28">
                  <c:v>47</c:v>
                </c:pt>
                <c:pt idx="29">
                  <c:v>47</c:v>
                </c:pt>
                <c:pt idx="30">
                  <c:v>47</c:v>
                </c:pt>
                <c:pt idx="31">
                  <c:v>47</c:v>
                </c:pt>
                <c:pt idx="32">
                  <c:v>47</c:v>
                </c:pt>
                <c:pt idx="33">
                  <c:v>47</c:v>
                </c:pt>
                <c:pt idx="34">
                  <c:v>47</c:v>
                </c:pt>
                <c:pt idx="35">
                  <c:v>47</c:v>
                </c:pt>
                <c:pt idx="36">
                  <c:v>0</c:v>
                </c:pt>
                <c:pt idx="37">
                  <c:v>79</c:v>
                </c:pt>
                <c:pt idx="38">
                  <c:v>79</c:v>
                </c:pt>
                <c:pt idx="39">
                  <c:v>79</c:v>
                </c:pt>
                <c:pt idx="40">
                  <c:v>79</c:v>
                </c:pt>
                <c:pt idx="41">
                  <c:v>79</c:v>
                </c:pt>
                <c:pt idx="42">
                  <c:v>79</c:v>
                </c:pt>
                <c:pt idx="43">
                  <c:v>79</c:v>
                </c:pt>
                <c:pt idx="44">
                  <c:v>79</c:v>
                </c:pt>
                <c:pt idx="45">
                  <c:v>79</c:v>
                </c:pt>
                <c:pt idx="46">
                  <c:v>79</c:v>
                </c:pt>
                <c:pt idx="47">
                  <c:v>79</c:v>
                </c:pt>
                <c:pt idx="48">
                  <c:v>79</c:v>
                </c:pt>
                <c:pt idx="49">
                  <c:v>0</c:v>
                </c:pt>
                <c:pt idx="50">
                  <c:v>55</c:v>
                </c:pt>
                <c:pt idx="51">
                  <c:v>55</c:v>
                </c:pt>
                <c:pt idx="52">
                  <c:v>55</c:v>
                </c:pt>
                <c:pt idx="53">
                  <c:v>55</c:v>
                </c:pt>
                <c:pt idx="54">
                  <c:v>55</c:v>
                </c:pt>
                <c:pt idx="55">
                  <c:v>55</c:v>
                </c:pt>
                <c:pt idx="56">
                  <c:v>55</c:v>
                </c:pt>
                <c:pt idx="57">
                  <c:v>55</c:v>
                </c:pt>
                <c:pt idx="58">
                  <c:v>55</c:v>
                </c:pt>
                <c:pt idx="59">
                  <c:v>55</c:v>
                </c:pt>
                <c:pt idx="60">
                  <c:v>55</c:v>
                </c:pt>
                <c:pt idx="61">
                  <c:v>55</c:v>
                </c:pt>
                <c:pt idx="62">
                  <c:v>55</c:v>
                </c:pt>
                <c:pt idx="63">
                  <c:v>55</c:v>
                </c:pt>
                <c:pt idx="64">
                  <c:v>55</c:v>
                </c:pt>
                <c:pt idx="65">
                  <c:v>55</c:v>
                </c:pt>
                <c:pt idx="66">
                  <c:v>55</c:v>
                </c:pt>
                <c:pt idx="67">
                  <c:v>55</c:v>
                </c:pt>
                <c:pt idx="68">
                  <c:v>55</c:v>
                </c:pt>
                <c:pt idx="69">
                  <c:v>55</c:v>
                </c:pt>
                <c:pt idx="70">
                  <c:v>55</c:v>
                </c:pt>
                <c:pt idx="71">
                  <c:v>55</c:v>
                </c:pt>
                <c:pt idx="72">
                  <c:v>55</c:v>
                </c:pt>
                <c:pt idx="73">
                  <c:v>55</c:v>
                </c:pt>
                <c:pt idx="74">
                  <c:v>55</c:v>
                </c:pt>
                <c:pt idx="75">
                  <c:v>55</c:v>
                </c:pt>
                <c:pt idx="76">
                  <c:v>55</c:v>
                </c:pt>
                <c:pt idx="77">
                  <c:v>55</c:v>
                </c:pt>
                <c:pt idx="78">
                  <c:v>55</c:v>
                </c:pt>
                <c:pt idx="79">
                  <c:v>55</c:v>
                </c:pt>
                <c:pt idx="80">
                  <c:v>0</c:v>
                </c:pt>
                <c:pt idx="81">
                  <c:v>92</c:v>
                </c:pt>
                <c:pt idx="82">
                  <c:v>92</c:v>
                </c:pt>
                <c:pt idx="83">
                  <c:v>92</c:v>
                </c:pt>
                <c:pt idx="84">
                  <c:v>92</c:v>
                </c:pt>
                <c:pt idx="85">
                  <c:v>92</c:v>
                </c:pt>
                <c:pt idx="86">
                  <c:v>92</c:v>
                </c:pt>
                <c:pt idx="87">
                  <c:v>92</c:v>
                </c:pt>
                <c:pt idx="88">
                  <c:v>92</c:v>
                </c:pt>
                <c:pt idx="89">
                  <c:v>0</c:v>
                </c:pt>
                <c:pt idx="90">
                  <c:v>29</c:v>
                </c:pt>
                <c:pt idx="91">
                  <c:v>29</c:v>
                </c:pt>
                <c:pt idx="92">
                  <c:v>29</c:v>
                </c:pt>
                <c:pt idx="93">
                  <c:v>29</c:v>
                </c:pt>
                <c:pt idx="94">
                  <c:v>29</c:v>
                </c:pt>
                <c:pt idx="95">
                  <c:v>29</c:v>
                </c:pt>
                <c:pt idx="96">
                  <c:v>29</c:v>
                </c:pt>
                <c:pt idx="97">
                  <c:v>29</c:v>
                </c:pt>
                <c:pt idx="98">
                  <c:v>29</c:v>
                </c:pt>
                <c:pt idx="99">
                  <c:v>29</c:v>
                </c:pt>
                <c:pt idx="100">
                  <c:v>29</c:v>
                </c:pt>
                <c:pt idx="101">
                  <c:v>0</c:v>
                </c:pt>
                <c:pt idx="102">
                  <c:v>42</c:v>
                </c:pt>
                <c:pt idx="103">
                  <c:v>42</c:v>
                </c:pt>
                <c:pt idx="104">
                  <c:v>42</c:v>
                </c:pt>
                <c:pt idx="105">
                  <c:v>42</c:v>
                </c:pt>
                <c:pt idx="106">
                  <c:v>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141117312"/>
        <c:axId val="141119872"/>
      </c:barChart>
      <c:scatterChart>
        <c:scatterStyle val="lineMarker"/>
        <c:varyColors val="0"/>
        <c:ser>
          <c:idx val="1"/>
          <c:order val="1"/>
          <c:tx>
            <c:v>辅助标签</c:v>
          </c:tx>
          <c:spPr>
            <a:ln w="28575">
              <a:noFill/>
            </a:ln>
          </c:spPr>
          <c:marker>
            <c:symbol val="none"/>
          </c:marker>
          <c:dLbls>
            <c:dLbl>
              <c:idx val="0"/>
              <c:layout/>
              <c:tx>
                <c:strRef>
                  <c:f>细分柱形图法!$A$3:$B$3</c:f>
                  <c:strCache>
                    <c:ptCount val="1"/>
                    <c:pt idx="0">
                      <c:v>A 6%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/>
              <c:tx>
                <c:strRef>
                  <c:f>细分柱形图法!$A$4:$B$4</c:f>
                  <c:strCache>
                    <c:ptCount val="1"/>
                    <c:pt idx="0">
                      <c:v>B 10%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/>
              <c:tx>
                <c:strRef>
                  <c:f>细分柱形图法!$A$5:$B$5</c:f>
                  <c:strCache>
                    <c:ptCount val="1"/>
                    <c:pt idx="0">
                      <c:v>C 18%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/>
              <c:tx>
                <c:strRef>
                  <c:f>细分柱形图法!$A$6:$B$6</c:f>
                  <c:strCache>
                    <c:ptCount val="1"/>
                    <c:pt idx="0">
                      <c:v>D 12%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/>
              <c:tx>
                <c:strRef>
                  <c:f>细分柱形图法!$A$7:$B$7</c:f>
                  <c:strCache>
                    <c:ptCount val="1"/>
                    <c:pt idx="0">
                      <c:v>E 30%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/>
              <c:tx>
                <c:strRef>
                  <c:f>细分柱形图法!$A$8:$B$8</c:f>
                  <c:strCache>
                    <c:ptCount val="1"/>
                    <c:pt idx="0">
                      <c:v>F 8%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/>
              <c:tx>
                <c:strRef>
                  <c:f>细分柱形图法!$A$9:$B$9</c:f>
                  <c:strCache>
                    <c:ptCount val="1"/>
                    <c:pt idx="0">
                      <c:v>G 11%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/>
              <c:tx>
                <c:strRef>
                  <c:f>细分柱形图法!$A$10:$B$10</c:f>
                  <c:strCache>
                    <c:ptCount val="1"/>
                    <c:pt idx="0">
                      <c:v>H 5%</c:v>
                    </c:pt>
                  </c:strCache>
                </c:strRef>
              </c:tx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xVal>
            <c:numRef>
              <c:f>细分柱形图法!$H$3:$H$10</c:f>
              <c:numCache>
                <c:formatCode>General</c:formatCode>
                <c:ptCount val="8"/>
                <c:pt idx="0">
                  <c:v>3</c:v>
                </c:pt>
                <c:pt idx="1">
                  <c:v>12</c:v>
                </c:pt>
                <c:pt idx="2">
                  <c:v>27</c:v>
                </c:pt>
                <c:pt idx="3">
                  <c:v>43</c:v>
                </c:pt>
                <c:pt idx="4">
                  <c:v>65</c:v>
                </c:pt>
                <c:pt idx="5">
                  <c:v>85</c:v>
                </c:pt>
                <c:pt idx="6">
                  <c:v>95.5</c:v>
                </c:pt>
                <c:pt idx="7">
                  <c:v>104.5</c:v>
                </c:pt>
              </c:numCache>
            </c:numRef>
          </c:xVal>
          <c:yVal>
            <c:numRef>
              <c:f>细分柱形图法!$I$3:$I$10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1117312"/>
        <c:axId val="141119872"/>
      </c:scatterChart>
      <c:catAx>
        <c:axId val="141117312"/>
        <c:scaling>
          <c:orientation val="minMax"/>
        </c:scaling>
        <c:delete val="0"/>
        <c:axPos val="b"/>
        <c:majorTickMark val="none"/>
        <c:minorTickMark val="none"/>
        <c:tickLblPos val="none"/>
        <c:crossAx val="141119872"/>
        <c:crosses val="autoZero"/>
        <c:auto val="1"/>
        <c:lblAlgn val="ctr"/>
        <c:lblOffset val="100"/>
        <c:noMultiLvlLbl val="0"/>
      </c:catAx>
      <c:valAx>
        <c:axId val="14111987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14111731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gradFill>
      <a:gsLst>
        <a:gs pos="0">
          <a:srgbClr xmlns:mc="http://schemas.openxmlformats.org/markup-compatibility/2006" xmlns:a14="http://schemas.microsoft.com/office/drawing/2010/main" val="00B0F0" mc:Ignorable=""/>
        </a:gs>
        <a:gs pos="50000">
          <a:schemeClr val="accent1">
            <a:tint val="44500"/>
            <a:satMod val="160000"/>
          </a:schemeClr>
        </a:gs>
        <a:gs pos="100000">
          <a:schemeClr val="accent1">
            <a:tint val="23500"/>
            <a:satMod val="160000"/>
          </a:schemeClr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11</xdr:row>
      <xdr:rowOff>0</xdr:rowOff>
    </xdr:from>
    <xdr:to>
      <xdr:col>8</xdr:col>
      <xdr:colOff>361950</xdr:colOff>
      <xdr:row>28</xdr:row>
      <xdr:rowOff>128588</xdr:rowOff>
    </xdr:to>
    <xdr:graphicFrame macro="">
      <xdr:nvGraphicFramePr>
        <xdr:cNvPr id="12" name="图表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9"/>
  <sheetViews>
    <sheetView showGridLines="0" tabSelected="1" workbookViewId="0">
      <selection activeCell="P7" sqref="P7"/>
    </sheetView>
  </sheetViews>
  <sheetFormatPr defaultRowHeight="13.5"/>
  <cols>
    <col min="2" max="2" width="11.25" customWidth="1"/>
    <col min="3" max="3" width="9.25" customWidth="1"/>
    <col min="4" max="4" width="5" customWidth="1"/>
    <col min="5" max="5" width="9.375" customWidth="1"/>
    <col min="6" max="6" width="16.125" customWidth="1"/>
    <col min="7" max="7" width="9.75" customWidth="1"/>
  </cols>
  <sheetData>
    <row r="1" spans="1:9">
      <c r="A1" s="7" t="s">
        <v>15</v>
      </c>
      <c r="B1" s="7"/>
      <c r="C1" s="7"/>
      <c r="E1" s="7" t="s">
        <v>14</v>
      </c>
      <c r="F1" s="7"/>
      <c r="G1" s="7"/>
      <c r="H1" s="7"/>
      <c r="I1" s="7"/>
    </row>
    <row r="2" spans="1:9">
      <c r="A2" s="6" t="s">
        <v>12</v>
      </c>
      <c r="B2" s="5" t="s">
        <v>13</v>
      </c>
      <c r="C2" s="5" t="s">
        <v>10</v>
      </c>
      <c r="E2" s="6" t="s">
        <v>12</v>
      </c>
      <c r="F2" s="5" t="s">
        <v>11</v>
      </c>
      <c r="G2" s="5" t="s">
        <v>10</v>
      </c>
      <c r="H2" s="5" t="s">
        <v>9</v>
      </c>
      <c r="I2" s="5" t="s">
        <v>8</v>
      </c>
    </row>
    <row r="3" spans="1:9">
      <c r="A3" s="1" t="s">
        <v>7</v>
      </c>
      <c r="B3" s="2">
        <v>0.06</v>
      </c>
      <c r="C3" s="1">
        <v>50</v>
      </c>
      <c r="E3" s="1" t="str">
        <f t="array" ref="E3">INDEX(A:A,RIGHT(SMALL(IF(COLUMN($A:$CV)&gt;$B$3:$B$10*100+1,10^4+99,ROW($3:$10)*100+IF(COLUMN($A:$CV)=$B$3:$B$10*100+1,99,ROW($3:$10))),ROW(A1)),2))&amp;""</f>
        <v>A</v>
      </c>
      <c r="F3" s="2">
        <f>IF(E3="","",MAX($F$2:F2)+1%)</f>
        <v>0.01</v>
      </c>
      <c r="G3" s="1">
        <f>IF(E3="","",VLOOKUP(E3,$A$3:$C$10,3,))</f>
        <v>50</v>
      </c>
      <c r="H3" s="1">
        <f>100*(SUM($B$2:B2)+B3/2)+ROW(A1)-1</f>
        <v>3</v>
      </c>
      <c r="I3" s="1">
        <v>0</v>
      </c>
    </row>
    <row r="4" spans="1:9">
      <c r="A4" s="3" t="s">
        <v>6</v>
      </c>
      <c r="B4" s="4">
        <v>0.1</v>
      </c>
      <c r="C4" s="3">
        <v>64</v>
      </c>
      <c r="E4" s="3" t="str">
        <f t="array" ref="E4">INDEX(A:A,RIGHT(SMALL(IF(COLUMN($A:$CV)&gt;$B$3:$B$10*100+1,10^4+99,ROW($3:$10)*100+IF(COLUMN($A:$CV)=$B$3:$B$10*100+1,99,ROW($3:$10))),ROW(A2)),2))&amp;""</f>
        <v>A</v>
      </c>
      <c r="F4" s="4">
        <f>IF(E4="","",MAX($F$2:F3)+1%)</f>
        <v>0.02</v>
      </c>
      <c r="G4" s="3">
        <f>IF(E4="","",VLOOKUP(E4,$A$3:$C$10,3,))</f>
        <v>50</v>
      </c>
      <c r="H4" s="3">
        <f>100*(SUM($B$2:B3)+B4/2)+ROW(A2)-1</f>
        <v>12</v>
      </c>
      <c r="I4" s="3">
        <v>0</v>
      </c>
    </row>
    <row r="5" spans="1:9">
      <c r="A5" s="1" t="s">
        <v>5</v>
      </c>
      <c r="B5" s="2">
        <v>0.18</v>
      </c>
      <c r="C5" s="1">
        <v>47</v>
      </c>
      <c r="E5" s="1" t="str">
        <f t="array" ref="E5">INDEX(A:A,RIGHT(SMALL(IF(COLUMN($A:$CV)&gt;$B$3:$B$10*100+1,10^4+99,ROW($3:$10)*100+IF(COLUMN($A:$CV)=$B$3:$B$10*100+1,99,ROW($3:$10))),ROW(A3)),2))&amp;""</f>
        <v>A</v>
      </c>
      <c r="F5" s="2">
        <f>IF(E5="","",MAX($F$2:F4)+1%)</f>
        <v>0.03</v>
      </c>
      <c r="G5" s="1">
        <f>IF(E5="","",VLOOKUP(E5,$A$3:$C$10,3,))</f>
        <v>50</v>
      </c>
      <c r="H5" s="1">
        <f>100*(SUM($B$2:B4)+B5/2)+ROW(A3)-1</f>
        <v>27</v>
      </c>
      <c r="I5" s="1">
        <v>0</v>
      </c>
    </row>
    <row r="6" spans="1:9">
      <c r="A6" s="3" t="s">
        <v>4</v>
      </c>
      <c r="B6" s="4">
        <v>0.12</v>
      </c>
      <c r="C6" s="3">
        <v>79</v>
      </c>
      <c r="E6" s="3" t="str">
        <f t="array" ref="E6">INDEX(A:A,RIGHT(SMALL(IF(COLUMN($A:$CV)&gt;$B$3:$B$10*100+1,10^4+99,ROW($3:$10)*100+IF(COLUMN($A:$CV)=$B$3:$B$10*100+1,99,ROW($3:$10))),ROW(A4)),2))&amp;""</f>
        <v>A</v>
      </c>
      <c r="F6" s="4">
        <f>IF(E6="","",MAX($F$2:F5)+1%)</f>
        <v>0.04</v>
      </c>
      <c r="G6" s="3">
        <f>IF(E6="","",VLOOKUP(E6,$A$3:$C$10,3,))</f>
        <v>50</v>
      </c>
      <c r="H6" s="3">
        <f>100*(SUM($B$2:B5)+B6/2)+ROW(A4)-1</f>
        <v>43</v>
      </c>
      <c r="I6" s="3">
        <v>0</v>
      </c>
    </row>
    <row r="7" spans="1:9">
      <c r="A7" s="1" t="s">
        <v>3</v>
      </c>
      <c r="B7" s="2">
        <v>0.3</v>
      </c>
      <c r="C7" s="1">
        <v>55</v>
      </c>
      <c r="E7" s="1" t="str">
        <f t="array" ref="E7">INDEX(A:A,RIGHT(SMALL(IF(COLUMN($A:$CV)&gt;$B$3:$B$10*100+1,10^4+99,ROW($3:$10)*100+IF(COLUMN($A:$CV)=$B$3:$B$10*100+1,99,ROW($3:$10))),ROW(A5)),2))&amp;""</f>
        <v>A</v>
      </c>
      <c r="F7" s="2">
        <f>IF(E7="","",MAX($F$2:F6)+1%)</f>
        <v>0.05</v>
      </c>
      <c r="G7" s="1">
        <f>IF(E7="","",VLOOKUP(E7,$A$3:$C$10,3,))</f>
        <v>50</v>
      </c>
      <c r="H7" s="1">
        <f>100*(SUM($B$2:B6)+B7/2)+ROW(A5)-1</f>
        <v>65</v>
      </c>
      <c r="I7" s="1">
        <v>0</v>
      </c>
    </row>
    <row r="8" spans="1:9">
      <c r="A8" s="3" t="s">
        <v>2</v>
      </c>
      <c r="B8" s="4">
        <v>0.08</v>
      </c>
      <c r="C8" s="3">
        <v>92</v>
      </c>
      <c r="E8" s="3" t="str">
        <f t="array" ref="E8">INDEX(A:A,RIGHT(SMALL(IF(COLUMN($A:$CV)&gt;$B$3:$B$10*100+1,10^4+99,ROW($3:$10)*100+IF(COLUMN($A:$CV)=$B$3:$B$10*100+1,99,ROW($3:$10))),ROW(A6)),2))&amp;""</f>
        <v>A</v>
      </c>
      <c r="F8" s="4">
        <f>IF(E8="","",MAX($F$2:F7)+1%)</f>
        <v>6.0000000000000005E-2</v>
      </c>
      <c r="G8" s="3">
        <f>IF(E8="","",VLOOKUP(E8,$A$3:$C$10,3,))</f>
        <v>50</v>
      </c>
      <c r="H8" s="3">
        <f>100*(SUM($B$2:B7)+B8/2)+ROW(A6)-1</f>
        <v>85</v>
      </c>
      <c r="I8" s="3">
        <v>0</v>
      </c>
    </row>
    <row r="9" spans="1:9">
      <c r="A9" s="1" t="s">
        <v>1</v>
      </c>
      <c r="B9" s="2">
        <v>0.11</v>
      </c>
      <c r="C9" s="1">
        <v>29</v>
      </c>
      <c r="E9" s="1" t="str">
        <f t="array" ref="E9">INDEX(A:A,RIGHT(SMALL(IF(COLUMN($A:$CV)&gt;$B$3:$B$10*100+1,10^4+99,ROW($3:$10)*100+IF(COLUMN($A:$CV)=$B$3:$B$10*100+1,99,ROW($3:$10))),ROW(A7)),2))&amp;""</f>
        <v/>
      </c>
      <c r="F9" s="2" t="str">
        <f>IF(E9="","",MAX($F$2:F8)+1%)</f>
        <v/>
      </c>
      <c r="G9" s="1" t="str">
        <f>IF(E9="","",VLOOKUP(E9,$A$3:$C$10,3,))</f>
        <v/>
      </c>
      <c r="H9" s="1">
        <f>100*(SUM($B$2:B8)+B9/2)+ROW(A7)-1</f>
        <v>95.5</v>
      </c>
      <c r="I9" s="1">
        <v>0</v>
      </c>
    </row>
    <row r="10" spans="1:9">
      <c r="A10" s="3" t="s">
        <v>0</v>
      </c>
      <c r="B10" s="4">
        <v>0.05</v>
      </c>
      <c r="C10" s="3">
        <v>42</v>
      </c>
      <c r="E10" s="3" t="str">
        <f t="array" ref="E10">INDEX(A:A,RIGHT(SMALL(IF(COLUMN($A:$CV)&gt;$B$3:$B$10*100+1,10^4+99,ROW($3:$10)*100+IF(COLUMN($A:$CV)=$B$3:$B$10*100+1,99,ROW($3:$10))),ROW(A8)),2))&amp;""</f>
        <v>B</v>
      </c>
      <c r="F10" s="4">
        <f>IF(E10="","",MAX($F$2:F9)+1%)</f>
        <v>7.0000000000000007E-2</v>
      </c>
      <c r="G10" s="3">
        <f>IF(E10="","",VLOOKUP(E10,$A$3:$C$10,3,))</f>
        <v>64</v>
      </c>
      <c r="H10" s="3">
        <f>100*(SUM($B$2:B9)+B10/2)+ROW(A8)-1</f>
        <v>104.5</v>
      </c>
      <c r="I10" s="3">
        <v>0</v>
      </c>
    </row>
    <row r="11" spans="1:9">
      <c r="E11" s="1" t="str">
        <f t="array" ref="E11">INDEX(A:A,RIGHT(SMALL(IF(COLUMN($A:$CV)&gt;$B$3:$B$10*100+1,10^4+99,ROW($3:$10)*100+IF(COLUMN($A:$CV)=$B$3:$B$10*100+1,99,ROW($3:$10))),ROW(A9)),2))&amp;""</f>
        <v>B</v>
      </c>
      <c r="F11" s="2">
        <f>IF(E11="","",MAX($F$2:F10)+1%)</f>
        <v>0.08</v>
      </c>
      <c r="G11" s="1">
        <f>IF(E11="","",VLOOKUP(E11,$A$3:$C$10,3,))</f>
        <v>64</v>
      </c>
    </row>
    <row r="12" spans="1:9">
      <c r="E12" s="3" t="str">
        <f t="array" ref="E12">INDEX(A:A,RIGHT(SMALL(IF(COLUMN($A:$CV)&gt;$B$3:$B$10*100+1,10^4+99,ROW($3:$10)*100+IF(COLUMN($A:$CV)=$B$3:$B$10*100+1,99,ROW($3:$10))),ROW(A10)),2))&amp;""</f>
        <v>B</v>
      </c>
      <c r="F12" s="4">
        <f>IF(E12="","",MAX($F$2:F11)+1%)</f>
        <v>0.09</v>
      </c>
      <c r="G12" s="3">
        <f>IF(E12="","",VLOOKUP(E12,$A$3:$C$10,3,))</f>
        <v>64</v>
      </c>
    </row>
    <row r="13" spans="1:9">
      <c r="E13" s="1" t="str">
        <f t="array" ref="E13">INDEX(A:A,RIGHT(SMALL(IF(COLUMN($A:$CV)&gt;$B$3:$B$10*100+1,10^4+99,ROW($3:$10)*100+IF(COLUMN($A:$CV)=$B$3:$B$10*100+1,99,ROW($3:$10))),ROW(A11)),2))&amp;""</f>
        <v>B</v>
      </c>
      <c r="F13" s="2">
        <f>IF(E13="","",MAX($F$2:F12)+1%)</f>
        <v>9.9999999999999992E-2</v>
      </c>
      <c r="G13" s="1">
        <f>IF(E13="","",VLOOKUP(E13,$A$3:$C$10,3,))</f>
        <v>64</v>
      </c>
    </row>
    <row r="14" spans="1:9">
      <c r="E14" s="3" t="str">
        <f t="array" ref="E14">INDEX(A:A,RIGHT(SMALL(IF(COLUMN($A:$CV)&gt;$B$3:$B$10*100+1,10^4+99,ROW($3:$10)*100+IF(COLUMN($A:$CV)=$B$3:$B$10*100+1,99,ROW($3:$10))),ROW(A12)),2))&amp;""</f>
        <v>B</v>
      </c>
      <c r="F14" s="4">
        <f>IF(E14="","",MAX($F$2:F13)+1%)</f>
        <v>0.10999999999999999</v>
      </c>
      <c r="G14" s="3">
        <f>IF(E14="","",VLOOKUP(E14,$A$3:$C$10,3,))</f>
        <v>64</v>
      </c>
    </row>
    <row r="15" spans="1:9">
      <c r="E15" s="1" t="str">
        <f t="array" ref="E15">INDEX(A:A,RIGHT(SMALL(IF(COLUMN($A:$CV)&gt;$B$3:$B$10*100+1,10^4+99,ROW($3:$10)*100+IF(COLUMN($A:$CV)=$B$3:$B$10*100+1,99,ROW($3:$10))),ROW(A13)),2))&amp;""</f>
        <v>B</v>
      </c>
      <c r="F15" s="2">
        <f>IF(E15="","",MAX($F$2:F14)+1%)</f>
        <v>0.11999999999999998</v>
      </c>
      <c r="G15" s="1">
        <f>IF(E15="","",VLOOKUP(E15,$A$3:$C$10,3,))</f>
        <v>64</v>
      </c>
    </row>
    <row r="16" spans="1:9">
      <c r="E16" s="3" t="str">
        <f t="array" ref="E16">INDEX(A:A,RIGHT(SMALL(IF(COLUMN($A:$CV)&gt;$B$3:$B$10*100+1,10^4+99,ROW($3:$10)*100+IF(COLUMN($A:$CV)=$B$3:$B$10*100+1,99,ROW($3:$10))),ROW(A14)),2))&amp;""</f>
        <v>B</v>
      </c>
      <c r="F16" s="4">
        <f>IF(E16="","",MAX($F$2:F15)+1%)</f>
        <v>0.12999999999999998</v>
      </c>
      <c r="G16" s="3">
        <f>IF(E16="","",VLOOKUP(E16,$A$3:$C$10,3,))</f>
        <v>64</v>
      </c>
    </row>
    <row r="17" spans="5:7">
      <c r="E17" s="1" t="str">
        <f t="array" ref="E17">INDEX(A:A,RIGHT(SMALL(IF(COLUMN($A:$CV)&gt;$B$3:$B$10*100+1,10^4+99,ROW($3:$10)*100+IF(COLUMN($A:$CV)=$B$3:$B$10*100+1,99,ROW($3:$10))),ROW(A15)),2))&amp;""</f>
        <v>B</v>
      </c>
      <c r="F17" s="2">
        <f>IF(E17="","",MAX($F$2:F16)+1%)</f>
        <v>0.13999999999999999</v>
      </c>
      <c r="G17" s="1">
        <f>IF(E17="","",VLOOKUP(E17,$A$3:$C$10,3,))</f>
        <v>64</v>
      </c>
    </row>
    <row r="18" spans="5:7">
      <c r="E18" s="3" t="str">
        <f t="array" ref="E18">INDEX(A:A,RIGHT(SMALL(IF(COLUMN($A:$CV)&gt;$B$3:$B$10*100+1,10^4+99,ROW($3:$10)*100+IF(COLUMN($A:$CV)=$B$3:$B$10*100+1,99,ROW($3:$10))),ROW(A16)),2))&amp;""</f>
        <v>B</v>
      </c>
      <c r="F18" s="4">
        <f>IF(E18="","",MAX($F$2:F17)+1%)</f>
        <v>0.15</v>
      </c>
      <c r="G18" s="3">
        <f>IF(E18="","",VLOOKUP(E18,$A$3:$C$10,3,))</f>
        <v>64</v>
      </c>
    </row>
    <row r="19" spans="5:7">
      <c r="E19" s="1" t="str">
        <f t="array" ref="E19">INDEX(A:A,RIGHT(SMALL(IF(COLUMN($A:$CV)&gt;$B$3:$B$10*100+1,10^4+99,ROW($3:$10)*100+IF(COLUMN($A:$CV)=$B$3:$B$10*100+1,99,ROW($3:$10))),ROW(A17)),2))&amp;""</f>
        <v>B</v>
      </c>
      <c r="F19" s="2">
        <f>IF(E19="","",MAX($F$2:F18)+1%)</f>
        <v>0.16</v>
      </c>
      <c r="G19" s="1">
        <f>IF(E19="","",VLOOKUP(E19,$A$3:$C$10,3,))</f>
        <v>64</v>
      </c>
    </row>
    <row r="20" spans="5:7">
      <c r="E20" s="3" t="str">
        <f t="array" ref="E20">INDEX(A:A,RIGHT(SMALL(IF(COLUMN($A:$CV)&gt;$B$3:$B$10*100+1,10^4+99,ROW($3:$10)*100+IF(COLUMN($A:$CV)=$B$3:$B$10*100+1,99,ROW($3:$10))),ROW(A18)),2))&amp;""</f>
        <v/>
      </c>
      <c r="F20" s="4" t="str">
        <f>IF(E20="","",MAX($F$2:F19)+1%)</f>
        <v/>
      </c>
      <c r="G20" s="3" t="str">
        <f>IF(E20="","",VLOOKUP(E20,$A$3:$C$10,3,))</f>
        <v/>
      </c>
    </row>
    <row r="21" spans="5:7">
      <c r="E21" s="1" t="str">
        <f t="array" ref="E21">INDEX(A:A,RIGHT(SMALL(IF(COLUMN($A:$CV)&gt;$B$3:$B$10*100+1,10^4+99,ROW($3:$10)*100+IF(COLUMN($A:$CV)=$B$3:$B$10*100+1,99,ROW($3:$10))),ROW(A19)),2))&amp;""</f>
        <v>C</v>
      </c>
      <c r="F21" s="2">
        <f>IF(E21="","",MAX($F$2:F20)+1%)</f>
        <v>0.17</v>
      </c>
      <c r="G21" s="1">
        <f>IF(E21="","",VLOOKUP(E21,$A$3:$C$10,3,))</f>
        <v>47</v>
      </c>
    </row>
    <row r="22" spans="5:7">
      <c r="E22" s="3" t="str">
        <f t="array" ref="E22">INDEX(A:A,RIGHT(SMALL(IF(COLUMN($A:$CV)&gt;$B$3:$B$10*100+1,10^4+99,ROW($3:$10)*100+IF(COLUMN($A:$CV)=$B$3:$B$10*100+1,99,ROW($3:$10))),ROW(A20)),2))&amp;""</f>
        <v>C</v>
      </c>
      <c r="F22" s="4">
        <f>IF(E22="","",MAX($F$2:F21)+1%)</f>
        <v>0.18000000000000002</v>
      </c>
      <c r="G22" s="3">
        <f>IF(E22="","",VLOOKUP(E22,$A$3:$C$10,3,))</f>
        <v>47</v>
      </c>
    </row>
    <row r="23" spans="5:7">
      <c r="E23" s="1" t="str">
        <f t="array" ref="E23">INDEX(A:A,RIGHT(SMALL(IF(COLUMN($A:$CV)&gt;$B$3:$B$10*100+1,10^4+99,ROW($3:$10)*100+IF(COLUMN($A:$CV)=$B$3:$B$10*100+1,99,ROW($3:$10))),ROW(A21)),2))&amp;""</f>
        <v>C</v>
      </c>
      <c r="F23" s="2">
        <f>IF(E23="","",MAX($F$2:F22)+1%)</f>
        <v>0.19000000000000003</v>
      </c>
      <c r="G23" s="1">
        <f>IF(E23="","",VLOOKUP(E23,$A$3:$C$10,3,))</f>
        <v>47</v>
      </c>
    </row>
    <row r="24" spans="5:7">
      <c r="E24" s="3" t="str">
        <f t="array" ref="E24">INDEX(A:A,RIGHT(SMALL(IF(COLUMN($A:$CV)&gt;$B$3:$B$10*100+1,10^4+99,ROW($3:$10)*100+IF(COLUMN($A:$CV)=$B$3:$B$10*100+1,99,ROW($3:$10))),ROW(A22)),2))&amp;""</f>
        <v>C</v>
      </c>
      <c r="F24" s="4">
        <f>IF(E24="","",MAX($F$2:F23)+1%)</f>
        <v>0.20000000000000004</v>
      </c>
      <c r="G24" s="3">
        <f>IF(E24="","",VLOOKUP(E24,$A$3:$C$10,3,))</f>
        <v>47</v>
      </c>
    </row>
    <row r="25" spans="5:7">
      <c r="E25" s="1" t="str">
        <f t="array" ref="E25">INDEX(A:A,RIGHT(SMALL(IF(COLUMN($A:$CV)&gt;$B$3:$B$10*100+1,10^4+99,ROW($3:$10)*100+IF(COLUMN($A:$CV)=$B$3:$B$10*100+1,99,ROW($3:$10))),ROW(A23)),2))&amp;""</f>
        <v>C</v>
      </c>
      <c r="F25" s="2">
        <f>IF(E25="","",MAX($F$2:F24)+1%)</f>
        <v>0.21000000000000005</v>
      </c>
      <c r="G25" s="1">
        <f>IF(E25="","",VLOOKUP(E25,$A$3:$C$10,3,))</f>
        <v>47</v>
      </c>
    </row>
    <row r="26" spans="5:7">
      <c r="E26" s="3" t="str">
        <f t="array" ref="E26">INDEX(A:A,RIGHT(SMALL(IF(COLUMN($A:$CV)&gt;$B$3:$B$10*100+1,10^4+99,ROW($3:$10)*100+IF(COLUMN($A:$CV)=$B$3:$B$10*100+1,99,ROW($3:$10))),ROW(A24)),2))&amp;""</f>
        <v>C</v>
      </c>
      <c r="F26" s="4">
        <f>IF(E26="","",MAX($F$2:F25)+1%)</f>
        <v>0.22000000000000006</v>
      </c>
      <c r="G26" s="3">
        <f>IF(E26="","",VLOOKUP(E26,$A$3:$C$10,3,))</f>
        <v>47</v>
      </c>
    </row>
    <row r="27" spans="5:7">
      <c r="E27" s="1" t="str">
        <f t="array" ref="E27">INDEX(A:A,RIGHT(SMALL(IF(COLUMN($A:$CV)&gt;$B$3:$B$10*100+1,10^4+99,ROW($3:$10)*100+IF(COLUMN($A:$CV)=$B$3:$B$10*100+1,99,ROW($3:$10))),ROW(A25)),2))&amp;""</f>
        <v>C</v>
      </c>
      <c r="F27" s="2">
        <f>IF(E27="","",MAX($F$2:F26)+1%)</f>
        <v>0.23000000000000007</v>
      </c>
      <c r="G27" s="1">
        <f>IF(E27="","",VLOOKUP(E27,$A$3:$C$10,3,))</f>
        <v>47</v>
      </c>
    </row>
    <row r="28" spans="5:7">
      <c r="E28" s="3" t="str">
        <f t="array" ref="E28">INDEX(A:A,RIGHT(SMALL(IF(COLUMN($A:$CV)&gt;$B$3:$B$10*100+1,10^4+99,ROW($3:$10)*100+IF(COLUMN($A:$CV)=$B$3:$B$10*100+1,99,ROW($3:$10))),ROW(A26)),2))&amp;""</f>
        <v>C</v>
      </c>
      <c r="F28" s="4">
        <f>IF(E28="","",MAX($F$2:F27)+1%)</f>
        <v>0.24000000000000007</v>
      </c>
      <c r="G28" s="3">
        <f>IF(E28="","",VLOOKUP(E28,$A$3:$C$10,3,))</f>
        <v>47</v>
      </c>
    </row>
    <row r="29" spans="5:7">
      <c r="E29" s="1" t="str">
        <f t="array" ref="E29">INDEX(A:A,RIGHT(SMALL(IF(COLUMN($A:$CV)&gt;$B$3:$B$10*100+1,10^4+99,ROW($3:$10)*100+IF(COLUMN($A:$CV)=$B$3:$B$10*100+1,99,ROW($3:$10))),ROW(A27)),2))&amp;""</f>
        <v>C</v>
      </c>
      <c r="F29" s="2">
        <f>IF(E29="","",MAX($F$2:F28)+1%)</f>
        <v>0.25000000000000006</v>
      </c>
      <c r="G29" s="1">
        <f>IF(E29="","",VLOOKUP(E29,$A$3:$C$10,3,))</f>
        <v>47</v>
      </c>
    </row>
    <row r="30" spans="5:7">
      <c r="E30" s="3" t="str">
        <f t="array" ref="E30">INDEX(A:A,RIGHT(SMALL(IF(COLUMN($A:$CV)&gt;$B$3:$B$10*100+1,10^4+99,ROW($3:$10)*100+IF(COLUMN($A:$CV)=$B$3:$B$10*100+1,99,ROW($3:$10))),ROW(A28)),2))&amp;""</f>
        <v>C</v>
      </c>
      <c r="F30" s="4">
        <f>IF(E30="","",MAX($F$2:F29)+1%)</f>
        <v>0.26000000000000006</v>
      </c>
      <c r="G30" s="3">
        <f>IF(E30="","",VLOOKUP(E30,$A$3:$C$10,3,))</f>
        <v>47</v>
      </c>
    </row>
    <row r="31" spans="5:7">
      <c r="E31" s="1" t="str">
        <f t="array" ref="E31">INDEX(A:A,RIGHT(SMALL(IF(COLUMN($A:$CV)&gt;$B$3:$B$10*100+1,10^4+99,ROW($3:$10)*100+IF(COLUMN($A:$CV)=$B$3:$B$10*100+1,99,ROW($3:$10))),ROW(A29)),2))&amp;""</f>
        <v>C</v>
      </c>
      <c r="F31" s="2">
        <f>IF(E31="","",MAX($F$2:F30)+1%)</f>
        <v>0.27000000000000007</v>
      </c>
      <c r="G31" s="1">
        <f>IF(E31="","",VLOOKUP(E31,$A$3:$C$10,3,))</f>
        <v>47</v>
      </c>
    </row>
    <row r="32" spans="5:7">
      <c r="E32" s="3" t="str">
        <f t="array" ref="E32">INDEX(A:A,RIGHT(SMALL(IF(COLUMN($A:$CV)&gt;$B$3:$B$10*100+1,10^4+99,ROW($3:$10)*100+IF(COLUMN($A:$CV)=$B$3:$B$10*100+1,99,ROW($3:$10))),ROW(A30)),2))&amp;""</f>
        <v>C</v>
      </c>
      <c r="F32" s="4">
        <f>IF(E32="","",MAX($F$2:F31)+1%)</f>
        <v>0.28000000000000008</v>
      </c>
      <c r="G32" s="3">
        <f>IF(E32="","",VLOOKUP(E32,$A$3:$C$10,3,))</f>
        <v>47</v>
      </c>
    </row>
    <row r="33" spans="5:7">
      <c r="E33" s="1" t="str">
        <f t="array" ref="E33">INDEX(A:A,RIGHT(SMALL(IF(COLUMN($A:$CV)&gt;$B$3:$B$10*100+1,10^4+99,ROW($3:$10)*100+IF(COLUMN($A:$CV)=$B$3:$B$10*100+1,99,ROW($3:$10))),ROW(A31)),2))&amp;""</f>
        <v>C</v>
      </c>
      <c r="F33" s="2">
        <f>IF(E33="","",MAX($F$2:F32)+1%)</f>
        <v>0.29000000000000009</v>
      </c>
      <c r="G33" s="1">
        <f>IF(E33="","",VLOOKUP(E33,$A$3:$C$10,3,))</f>
        <v>47</v>
      </c>
    </row>
    <row r="34" spans="5:7">
      <c r="E34" s="3" t="str">
        <f t="array" ref="E34">INDEX(A:A,RIGHT(SMALL(IF(COLUMN($A:$CV)&gt;$B$3:$B$10*100+1,10^4+99,ROW($3:$10)*100+IF(COLUMN($A:$CV)=$B$3:$B$10*100+1,99,ROW($3:$10))),ROW(A32)),2))&amp;""</f>
        <v>C</v>
      </c>
      <c r="F34" s="4">
        <f>IF(E34="","",MAX($F$2:F33)+1%)</f>
        <v>0.3000000000000001</v>
      </c>
      <c r="G34" s="3">
        <f>IF(E34="","",VLOOKUP(E34,$A$3:$C$10,3,))</f>
        <v>47</v>
      </c>
    </row>
    <row r="35" spans="5:7">
      <c r="E35" s="1" t="str">
        <f t="array" ref="E35">INDEX(A:A,RIGHT(SMALL(IF(COLUMN($A:$CV)&gt;$B$3:$B$10*100+1,10^4+99,ROW($3:$10)*100+IF(COLUMN($A:$CV)=$B$3:$B$10*100+1,99,ROW($3:$10))),ROW(A33)),2))&amp;""</f>
        <v>C</v>
      </c>
      <c r="F35" s="2">
        <f>IF(E35="","",MAX($F$2:F34)+1%)</f>
        <v>0.31000000000000011</v>
      </c>
      <c r="G35" s="1">
        <f>IF(E35="","",VLOOKUP(E35,$A$3:$C$10,3,))</f>
        <v>47</v>
      </c>
    </row>
    <row r="36" spans="5:7">
      <c r="E36" s="3" t="str">
        <f t="array" ref="E36">INDEX(A:A,RIGHT(SMALL(IF(COLUMN($A:$CV)&gt;$B$3:$B$10*100+1,10^4+99,ROW($3:$10)*100+IF(COLUMN($A:$CV)=$B$3:$B$10*100+1,99,ROW($3:$10))),ROW(A34)),2))&amp;""</f>
        <v>C</v>
      </c>
      <c r="F36" s="4">
        <f>IF(E36="","",MAX($F$2:F35)+1%)</f>
        <v>0.32000000000000012</v>
      </c>
      <c r="G36" s="3">
        <f>IF(E36="","",VLOOKUP(E36,$A$3:$C$10,3,))</f>
        <v>47</v>
      </c>
    </row>
    <row r="37" spans="5:7">
      <c r="E37" s="1" t="str">
        <f t="array" ref="E37">INDEX(A:A,RIGHT(SMALL(IF(COLUMN($A:$CV)&gt;$B$3:$B$10*100+1,10^4+99,ROW($3:$10)*100+IF(COLUMN($A:$CV)=$B$3:$B$10*100+1,99,ROW($3:$10))),ROW(A35)),2))&amp;""</f>
        <v>C</v>
      </c>
      <c r="F37" s="2">
        <f>IF(E37="","",MAX($F$2:F36)+1%)</f>
        <v>0.33000000000000013</v>
      </c>
      <c r="G37" s="1">
        <f>IF(E37="","",VLOOKUP(E37,$A$3:$C$10,3,))</f>
        <v>47</v>
      </c>
    </row>
    <row r="38" spans="5:7">
      <c r="E38" s="3" t="str">
        <f t="array" ref="E38">INDEX(A:A,RIGHT(SMALL(IF(COLUMN($A:$CV)&gt;$B$3:$B$10*100+1,10^4+99,ROW($3:$10)*100+IF(COLUMN($A:$CV)=$B$3:$B$10*100+1,99,ROW($3:$10))),ROW(A36)),2))&amp;""</f>
        <v>C</v>
      </c>
      <c r="F38" s="4">
        <f>IF(E38="","",MAX($F$2:F37)+1%)</f>
        <v>0.34000000000000014</v>
      </c>
      <c r="G38" s="3">
        <f>IF(E38="","",VLOOKUP(E38,$A$3:$C$10,3,))</f>
        <v>47</v>
      </c>
    </row>
    <row r="39" spans="5:7">
      <c r="E39" s="1" t="str">
        <f t="array" ref="E39">INDEX(A:A,RIGHT(SMALL(IF(COLUMN($A:$CV)&gt;$B$3:$B$10*100+1,10^4+99,ROW($3:$10)*100+IF(COLUMN($A:$CV)=$B$3:$B$10*100+1,99,ROW($3:$10))),ROW(A37)),2))&amp;""</f>
        <v/>
      </c>
      <c r="F39" s="2" t="str">
        <f>IF(E39="","",MAX($F$2:F38)+1%)</f>
        <v/>
      </c>
      <c r="G39" s="1" t="str">
        <f>IF(E39="","",VLOOKUP(E39,$A$3:$C$10,3,))</f>
        <v/>
      </c>
    </row>
    <row r="40" spans="5:7">
      <c r="E40" s="3" t="str">
        <f t="array" ref="E40">INDEX(A:A,RIGHT(SMALL(IF(COLUMN($A:$CV)&gt;$B$3:$B$10*100+1,10^4+99,ROW($3:$10)*100+IF(COLUMN($A:$CV)=$B$3:$B$10*100+1,99,ROW($3:$10))),ROW(A38)),2))&amp;""</f>
        <v>D</v>
      </c>
      <c r="F40" s="4">
        <f>IF(E40="","",MAX($F$2:F39)+1%)</f>
        <v>0.35000000000000014</v>
      </c>
      <c r="G40" s="3">
        <f>IF(E40="","",VLOOKUP(E40,$A$3:$C$10,3,))</f>
        <v>79</v>
      </c>
    </row>
    <row r="41" spans="5:7">
      <c r="E41" s="1" t="str">
        <f t="array" ref="E41">INDEX(A:A,RIGHT(SMALL(IF(COLUMN($A:$CV)&gt;$B$3:$B$10*100+1,10^4+99,ROW($3:$10)*100+IF(COLUMN($A:$CV)=$B$3:$B$10*100+1,99,ROW($3:$10))),ROW(A39)),2))&amp;""</f>
        <v>D</v>
      </c>
      <c r="F41" s="2">
        <f>IF(E41="","",MAX($F$2:F40)+1%)</f>
        <v>0.36000000000000015</v>
      </c>
      <c r="G41" s="1">
        <f>IF(E41="","",VLOOKUP(E41,$A$3:$C$10,3,))</f>
        <v>79</v>
      </c>
    </row>
    <row r="42" spans="5:7">
      <c r="E42" s="3" t="str">
        <f t="array" ref="E42">INDEX(A:A,RIGHT(SMALL(IF(COLUMN($A:$CV)&gt;$B$3:$B$10*100+1,10^4+99,ROW($3:$10)*100+IF(COLUMN($A:$CV)=$B$3:$B$10*100+1,99,ROW($3:$10))),ROW(A40)),2))&amp;""</f>
        <v>D</v>
      </c>
      <c r="F42" s="4">
        <f>IF(E42="","",MAX($F$2:F41)+1%)</f>
        <v>0.37000000000000016</v>
      </c>
      <c r="G42" s="3">
        <f>IF(E42="","",VLOOKUP(E42,$A$3:$C$10,3,))</f>
        <v>79</v>
      </c>
    </row>
    <row r="43" spans="5:7">
      <c r="E43" s="1" t="str">
        <f t="array" ref="E43">INDEX(A:A,RIGHT(SMALL(IF(COLUMN($A:$CV)&gt;$B$3:$B$10*100+1,10^4+99,ROW($3:$10)*100+IF(COLUMN($A:$CV)=$B$3:$B$10*100+1,99,ROW($3:$10))),ROW(A41)),2))&amp;""</f>
        <v>D</v>
      </c>
      <c r="F43" s="2">
        <f>IF(E43="","",MAX($F$2:F42)+1%)</f>
        <v>0.38000000000000017</v>
      </c>
      <c r="G43" s="1">
        <f>IF(E43="","",VLOOKUP(E43,$A$3:$C$10,3,))</f>
        <v>79</v>
      </c>
    </row>
    <row r="44" spans="5:7">
      <c r="E44" s="3" t="str">
        <f t="array" ref="E44">INDEX(A:A,RIGHT(SMALL(IF(COLUMN($A:$CV)&gt;$B$3:$B$10*100+1,10^4+99,ROW($3:$10)*100+IF(COLUMN($A:$CV)=$B$3:$B$10*100+1,99,ROW($3:$10))),ROW(A42)),2))&amp;""</f>
        <v>D</v>
      </c>
      <c r="F44" s="4">
        <f>IF(E44="","",MAX($F$2:F43)+1%)</f>
        <v>0.39000000000000018</v>
      </c>
      <c r="G44" s="3">
        <f>IF(E44="","",VLOOKUP(E44,$A$3:$C$10,3,))</f>
        <v>79</v>
      </c>
    </row>
    <row r="45" spans="5:7">
      <c r="E45" s="1" t="str">
        <f t="array" ref="E45">INDEX(A:A,RIGHT(SMALL(IF(COLUMN($A:$CV)&gt;$B$3:$B$10*100+1,10^4+99,ROW($3:$10)*100+IF(COLUMN($A:$CV)=$B$3:$B$10*100+1,99,ROW($3:$10))),ROW(A43)),2))&amp;""</f>
        <v>D</v>
      </c>
      <c r="F45" s="2">
        <f>IF(E45="","",MAX($F$2:F44)+1%)</f>
        <v>0.40000000000000019</v>
      </c>
      <c r="G45" s="1">
        <f>IF(E45="","",VLOOKUP(E45,$A$3:$C$10,3,))</f>
        <v>79</v>
      </c>
    </row>
    <row r="46" spans="5:7">
      <c r="E46" s="3" t="str">
        <f t="array" ref="E46">INDEX(A:A,RIGHT(SMALL(IF(COLUMN($A:$CV)&gt;$B$3:$B$10*100+1,10^4+99,ROW($3:$10)*100+IF(COLUMN($A:$CV)=$B$3:$B$10*100+1,99,ROW($3:$10))),ROW(A44)),2))&amp;""</f>
        <v>D</v>
      </c>
      <c r="F46" s="4">
        <f>IF(E46="","",MAX($F$2:F45)+1%)</f>
        <v>0.4100000000000002</v>
      </c>
      <c r="G46" s="3">
        <f>IF(E46="","",VLOOKUP(E46,$A$3:$C$10,3,))</f>
        <v>79</v>
      </c>
    </row>
    <row r="47" spans="5:7">
      <c r="E47" s="1" t="str">
        <f t="array" ref="E47">INDEX(A:A,RIGHT(SMALL(IF(COLUMN($A:$CV)&gt;$B$3:$B$10*100+1,10^4+99,ROW($3:$10)*100+IF(COLUMN($A:$CV)=$B$3:$B$10*100+1,99,ROW($3:$10))),ROW(A45)),2))&amp;""</f>
        <v>D</v>
      </c>
      <c r="F47" s="2">
        <f>IF(E47="","",MAX($F$2:F46)+1%)</f>
        <v>0.42000000000000021</v>
      </c>
      <c r="G47" s="1">
        <f>IF(E47="","",VLOOKUP(E47,$A$3:$C$10,3,))</f>
        <v>79</v>
      </c>
    </row>
    <row r="48" spans="5:7">
      <c r="E48" s="3" t="str">
        <f t="array" ref="E48">INDEX(A:A,RIGHT(SMALL(IF(COLUMN($A:$CV)&gt;$B$3:$B$10*100+1,10^4+99,ROW($3:$10)*100+IF(COLUMN($A:$CV)=$B$3:$B$10*100+1,99,ROW($3:$10))),ROW(A46)),2))&amp;""</f>
        <v>D</v>
      </c>
      <c r="F48" s="4">
        <f>IF(E48="","",MAX($F$2:F47)+1%)</f>
        <v>0.43000000000000022</v>
      </c>
      <c r="G48" s="3">
        <f>IF(E48="","",VLOOKUP(E48,$A$3:$C$10,3,))</f>
        <v>79</v>
      </c>
    </row>
    <row r="49" spans="5:7">
      <c r="E49" s="1" t="str">
        <f t="array" ref="E49">INDEX(A:A,RIGHT(SMALL(IF(COLUMN($A:$CV)&gt;$B$3:$B$10*100+1,10^4+99,ROW($3:$10)*100+IF(COLUMN($A:$CV)=$B$3:$B$10*100+1,99,ROW($3:$10))),ROW(A47)),2))&amp;""</f>
        <v>D</v>
      </c>
      <c r="F49" s="2">
        <f>IF(E49="","",MAX($F$2:F48)+1%)</f>
        <v>0.44000000000000022</v>
      </c>
      <c r="G49" s="1">
        <f>IF(E49="","",VLOOKUP(E49,$A$3:$C$10,3,))</f>
        <v>79</v>
      </c>
    </row>
    <row r="50" spans="5:7">
      <c r="E50" s="3" t="str">
        <f t="array" ref="E50">INDEX(A:A,RIGHT(SMALL(IF(COLUMN($A:$CV)&gt;$B$3:$B$10*100+1,10^4+99,ROW($3:$10)*100+IF(COLUMN($A:$CV)=$B$3:$B$10*100+1,99,ROW($3:$10))),ROW(A48)),2))&amp;""</f>
        <v>D</v>
      </c>
      <c r="F50" s="4">
        <f>IF(E50="","",MAX($F$2:F49)+1%)</f>
        <v>0.45000000000000023</v>
      </c>
      <c r="G50" s="3">
        <f>IF(E50="","",VLOOKUP(E50,$A$3:$C$10,3,))</f>
        <v>79</v>
      </c>
    </row>
    <row r="51" spans="5:7">
      <c r="E51" s="1" t="str">
        <f t="array" ref="E51">INDEX(A:A,RIGHT(SMALL(IF(COLUMN($A:$CV)&gt;$B$3:$B$10*100+1,10^4+99,ROW($3:$10)*100+IF(COLUMN($A:$CV)=$B$3:$B$10*100+1,99,ROW($3:$10))),ROW(A49)),2))&amp;""</f>
        <v>D</v>
      </c>
      <c r="F51" s="2">
        <f>IF(E51="","",MAX($F$2:F50)+1%)</f>
        <v>0.46000000000000024</v>
      </c>
      <c r="G51" s="1">
        <f>IF(E51="","",VLOOKUP(E51,$A$3:$C$10,3,))</f>
        <v>79</v>
      </c>
    </row>
    <row r="52" spans="5:7">
      <c r="E52" s="3" t="str">
        <f t="array" ref="E52">INDEX(A:A,RIGHT(SMALL(IF(COLUMN($A:$CV)&gt;$B$3:$B$10*100+1,10^4+99,ROW($3:$10)*100+IF(COLUMN($A:$CV)=$B$3:$B$10*100+1,99,ROW($3:$10))),ROW(A50)),2))&amp;""</f>
        <v/>
      </c>
      <c r="F52" s="4" t="str">
        <f>IF(E52="","",MAX($F$2:F51)+1%)</f>
        <v/>
      </c>
      <c r="G52" s="3" t="str">
        <f>IF(E52="","",VLOOKUP(E52,$A$3:$C$10,3,))</f>
        <v/>
      </c>
    </row>
    <row r="53" spans="5:7">
      <c r="E53" s="1" t="str">
        <f t="array" ref="E53">INDEX(A:A,RIGHT(SMALL(IF(COLUMN($A:$CV)&gt;$B$3:$B$10*100+1,10^4+99,ROW($3:$10)*100+IF(COLUMN($A:$CV)=$B$3:$B$10*100+1,99,ROW($3:$10))),ROW(A51)),2))&amp;""</f>
        <v>E</v>
      </c>
      <c r="F53" s="2">
        <f>IF(E53="","",MAX($F$2:F52)+1%)</f>
        <v>0.47000000000000025</v>
      </c>
      <c r="G53" s="1">
        <f>IF(E53="","",VLOOKUP(E53,$A$3:$C$10,3,))</f>
        <v>55</v>
      </c>
    </row>
    <row r="54" spans="5:7">
      <c r="E54" s="3" t="str">
        <f t="array" ref="E54">INDEX(A:A,RIGHT(SMALL(IF(COLUMN($A:$CV)&gt;$B$3:$B$10*100+1,10^4+99,ROW($3:$10)*100+IF(COLUMN($A:$CV)=$B$3:$B$10*100+1,99,ROW($3:$10))),ROW(A52)),2))&amp;""</f>
        <v>E</v>
      </c>
      <c r="F54" s="4">
        <f>IF(E54="","",MAX($F$2:F53)+1%)</f>
        <v>0.48000000000000026</v>
      </c>
      <c r="G54" s="3">
        <f>IF(E54="","",VLOOKUP(E54,$A$3:$C$10,3,))</f>
        <v>55</v>
      </c>
    </row>
    <row r="55" spans="5:7">
      <c r="E55" s="1" t="str">
        <f t="array" ref="E55">INDEX(A:A,RIGHT(SMALL(IF(COLUMN($A:$CV)&gt;$B$3:$B$10*100+1,10^4+99,ROW($3:$10)*100+IF(COLUMN($A:$CV)=$B$3:$B$10*100+1,99,ROW($3:$10))),ROW(A53)),2))&amp;""</f>
        <v>E</v>
      </c>
      <c r="F55" s="2">
        <f>IF(E55="","",MAX($F$2:F54)+1%)</f>
        <v>0.49000000000000027</v>
      </c>
      <c r="G55" s="1">
        <f>IF(E55="","",VLOOKUP(E55,$A$3:$C$10,3,))</f>
        <v>55</v>
      </c>
    </row>
    <row r="56" spans="5:7">
      <c r="E56" s="3" t="str">
        <f t="array" ref="E56">INDEX(A:A,RIGHT(SMALL(IF(COLUMN($A:$CV)&gt;$B$3:$B$10*100+1,10^4+99,ROW($3:$10)*100+IF(COLUMN($A:$CV)=$B$3:$B$10*100+1,99,ROW($3:$10))),ROW(A54)),2))&amp;""</f>
        <v>E</v>
      </c>
      <c r="F56" s="4">
        <f>IF(E56="","",MAX($F$2:F55)+1%)</f>
        <v>0.50000000000000022</v>
      </c>
      <c r="G56" s="3">
        <f>IF(E56="","",VLOOKUP(E56,$A$3:$C$10,3,))</f>
        <v>55</v>
      </c>
    </row>
    <row r="57" spans="5:7">
      <c r="E57" s="1" t="str">
        <f t="array" ref="E57">INDEX(A:A,RIGHT(SMALL(IF(COLUMN($A:$CV)&gt;$B$3:$B$10*100+1,10^4+99,ROW($3:$10)*100+IF(COLUMN($A:$CV)=$B$3:$B$10*100+1,99,ROW($3:$10))),ROW(A55)),2))&amp;""</f>
        <v>E</v>
      </c>
      <c r="F57" s="2">
        <f>IF(E57="","",MAX($F$2:F56)+1%)</f>
        <v>0.51000000000000023</v>
      </c>
      <c r="G57" s="1">
        <f>IF(E57="","",VLOOKUP(E57,$A$3:$C$10,3,))</f>
        <v>55</v>
      </c>
    </row>
    <row r="58" spans="5:7">
      <c r="E58" s="3" t="str">
        <f t="array" ref="E58">INDEX(A:A,RIGHT(SMALL(IF(COLUMN($A:$CV)&gt;$B$3:$B$10*100+1,10^4+99,ROW($3:$10)*100+IF(COLUMN($A:$CV)=$B$3:$B$10*100+1,99,ROW($3:$10))),ROW(A56)),2))&amp;""</f>
        <v>E</v>
      </c>
      <c r="F58" s="4">
        <f>IF(E58="","",MAX($F$2:F57)+1%)</f>
        <v>0.52000000000000024</v>
      </c>
      <c r="G58" s="3">
        <f>IF(E58="","",VLOOKUP(E58,$A$3:$C$10,3,))</f>
        <v>55</v>
      </c>
    </row>
    <row r="59" spans="5:7">
      <c r="E59" s="1" t="str">
        <f t="array" ref="E59">INDEX(A:A,RIGHT(SMALL(IF(COLUMN($A:$CV)&gt;$B$3:$B$10*100+1,10^4+99,ROW($3:$10)*100+IF(COLUMN($A:$CV)=$B$3:$B$10*100+1,99,ROW($3:$10))),ROW(A57)),2))&amp;""</f>
        <v>E</v>
      </c>
      <c r="F59" s="2">
        <f>IF(E59="","",MAX($F$2:F58)+1%)</f>
        <v>0.53000000000000025</v>
      </c>
      <c r="G59" s="1">
        <f>IF(E59="","",VLOOKUP(E59,$A$3:$C$10,3,))</f>
        <v>55</v>
      </c>
    </row>
    <row r="60" spans="5:7">
      <c r="E60" s="3" t="str">
        <f t="array" ref="E60">INDEX(A:A,RIGHT(SMALL(IF(COLUMN($A:$CV)&gt;$B$3:$B$10*100+1,10^4+99,ROW($3:$10)*100+IF(COLUMN($A:$CV)=$B$3:$B$10*100+1,99,ROW($3:$10))),ROW(A58)),2))&amp;""</f>
        <v>E</v>
      </c>
      <c r="F60" s="4">
        <f>IF(E60="","",MAX($F$2:F59)+1%)</f>
        <v>0.54000000000000026</v>
      </c>
      <c r="G60" s="3">
        <f>IF(E60="","",VLOOKUP(E60,$A$3:$C$10,3,))</f>
        <v>55</v>
      </c>
    </row>
    <row r="61" spans="5:7">
      <c r="E61" s="1" t="str">
        <f t="array" ref="E61">INDEX(A:A,RIGHT(SMALL(IF(COLUMN($A:$CV)&gt;$B$3:$B$10*100+1,10^4+99,ROW($3:$10)*100+IF(COLUMN($A:$CV)=$B$3:$B$10*100+1,99,ROW($3:$10))),ROW(A59)),2))&amp;""</f>
        <v>E</v>
      </c>
      <c r="F61" s="2">
        <f>IF(E61="","",MAX($F$2:F60)+1%)</f>
        <v>0.55000000000000027</v>
      </c>
      <c r="G61" s="1">
        <f>IF(E61="","",VLOOKUP(E61,$A$3:$C$10,3,))</f>
        <v>55</v>
      </c>
    </row>
    <row r="62" spans="5:7">
      <c r="E62" s="3" t="str">
        <f t="array" ref="E62">INDEX(A:A,RIGHT(SMALL(IF(COLUMN($A:$CV)&gt;$B$3:$B$10*100+1,10^4+99,ROW($3:$10)*100+IF(COLUMN($A:$CV)=$B$3:$B$10*100+1,99,ROW($3:$10))),ROW(A60)),2))&amp;""</f>
        <v>E</v>
      </c>
      <c r="F62" s="4">
        <f>IF(E62="","",MAX($F$2:F61)+1%)</f>
        <v>0.56000000000000028</v>
      </c>
      <c r="G62" s="3">
        <f>IF(E62="","",VLOOKUP(E62,$A$3:$C$10,3,))</f>
        <v>55</v>
      </c>
    </row>
    <row r="63" spans="5:7">
      <c r="E63" s="1" t="str">
        <f t="array" ref="E63">INDEX(A:A,RIGHT(SMALL(IF(COLUMN($A:$CV)&gt;$B$3:$B$10*100+1,10^4+99,ROW($3:$10)*100+IF(COLUMN($A:$CV)=$B$3:$B$10*100+1,99,ROW($3:$10))),ROW(A61)),2))&amp;""</f>
        <v>E</v>
      </c>
      <c r="F63" s="2">
        <f>IF(E63="","",MAX($F$2:F62)+1%)</f>
        <v>0.57000000000000028</v>
      </c>
      <c r="G63" s="1">
        <f>IF(E63="","",VLOOKUP(E63,$A$3:$C$10,3,))</f>
        <v>55</v>
      </c>
    </row>
    <row r="64" spans="5:7">
      <c r="E64" s="3" t="str">
        <f t="array" ref="E64">INDEX(A:A,RIGHT(SMALL(IF(COLUMN($A:$CV)&gt;$B$3:$B$10*100+1,10^4+99,ROW($3:$10)*100+IF(COLUMN($A:$CV)=$B$3:$B$10*100+1,99,ROW($3:$10))),ROW(A62)),2))&amp;""</f>
        <v>E</v>
      </c>
      <c r="F64" s="4">
        <f>IF(E64="","",MAX($F$2:F63)+1%)</f>
        <v>0.58000000000000029</v>
      </c>
      <c r="G64" s="3">
        <f>IF(E64="","",VLOOKUP(E64,$A$3:$C$10,3,))</f>
        <v>55</v>
      </c>
    </row>
    <row r="65" spans="5:7">
      <c r="E65" s="1" t="str">
        <f t="array" ref="E65">INDEX(A:A,RIGHT(SMALL(IF(COLUMN($A:$CV)&gt;$B$3:$B$10*100+1,10^4+99,ROW($3:$10)*100+IF(COLUMN($A:$CV)=$B$3:$B$10*100+1,99,ROW($3:$10))),ROW(A63)),2))&amp;""</f>
        <v>E</v>
      </c>
      <c r="F65" s="2">
        <f>IF(E65="","",MAX($F$2:F64)+1%)</f>
        <v>0.5900000000000003</v>
      </c>
      <c r="G65" s="1">
        <f>IF(E65="","",VLOOKUP(E65,$A$3:$C$10,3,))</f>
        <v>55</v>
      </c>
    </row>
    <row r="66" spans="5:7">
      <c r="E66" s="3" t="str">
        <f t="array" ref="E66">INDEX(A:A,RIGHT(SMALL(IF(COLUMN($A:$CV)&gt;$B$3:$B$10*100+1,10^4+99,ROW($3:$10)*100+IF(COLUMN($A:$CV)=$B$3:$B$10*100+1,99,ROW($3:$10))),ROW(A64)),2))&amp;""</f>
        <v>E</v>
      </c>
      <c r="F66" s="4">
        <f>IF(E66="","",MAX($F$2:F65)+1%)</f>
        <v>0.60000000000000031</v>
      </c>
      <c r="G66" s="3">
        <f>IF(E66="","",VLOOKUP(E66,$A$3:$C$10,3,))</f>
        <v>55</v>
      </c>
    </row>
    <row r="67" spans="5:7">
      <c r="E67" s="1" t="str">
        <f t="array" ref="E67">INDEX(A:A,RIGHT(SMALL(IF(COLUMN($A:$CV)&gt;$B$3:$B$10*100+1,10^4+99,ROW($3:$10)*100+IF(COLUMN($A:$CV)=$B$3:$B$10*100+1,99,ROW($3:$10))),ROW(A65)),2))&amp;""</f>
        <v>E</v>
      </c>
      <c r="F67" s="2">
        <f>IF(E67="","",MAX($F$2:F66)+1%)</f>
        <v>0.61000000000000032</v>
      </c>
      <c r="G67" s="1">
        <f>IF(E67="","",VLOOKUP(E67,$A$3:$C$10,3,))</f>
        <v>55</v>
      </c>
    </row>
    <row r="68" spans="5:7">
      <c r="E68" s="3" t="str">
        <f t="array" ref="E68">INDEX(A:A,RIGHT(SMALL(IF(COLUMN($A:$CV)&gt;$B$3:$B$10*100+1,10^4+99,ROW($3:$10)*100+IF(COLUMN($A:$CV)=$B$3:$B$10*100+1,99,ROW($3:$10))),ROW(A66)),2))&amp;""</f>
        <v>E</v>
      </c>
      <c r="F68" s="4">
        <f>IF(E68="","",MAX($F$2:F67)+1%)</f>
        <v>0.62000000000000033</v>
      </c>
      <c r="G68" s="3">
        <f>IF(E68="","",VLOOKUP(E68,$A$3:$C$10,3,))</f>
        <v>55</v>
      </c>
    </row>
    <row r="69" spans="5:7">
      <c r="E69" s="1" t="str">
        <f t="array" ref="E69">INDEX(A:A,RIGHT(SMALL(IF(COLUMN($A:$CV)&gt;$B$3:$B$10*100+1,10^4+99,ROW($3:$10)*100+IF(COLUMN($A:$CV)=$B$3:$B$10*100+1,99,ROW($3:$10))),ROW(A67)),2))&amp;""</f>
        <v>E</v>
      </c>
      <c r="F69" s="2">
        <f>IF(E69="","",MAX($F$2:F68)+1%)</f>
        <v>0.63000000000000034</v>
      </c>
      <c r="G69" s="1">
        <f>IF(E69="","",VLOOKUP(E69,$A$3:$C$10,3,))</f>
        <v>55</v>
      </c>
    </row>
    <row r="70" spans="5:7">
      <c r="E70" s="3" t="str">
        <f t="array" ref="E70">INDEX(A:A,RIGHT(SMALL(IF(COLUMN($A:$CV)&gt;$B$3:$B$10*100+1,10^4+99,ROW($3:$10)*100+IF(COLUMN($A:$CV)=$B$3:$B$10*100+1,99,ROW($3:$10))),ROW(A68)),2))&amp;""</f>
        <v>E</v>
      </c>
      <c r="F70" s="4">
        <f>IF(E70="","",MAX($F$2:F69)+1%)</f>
        <v>0.64000000000000035</v>
      </c>
      <c r="G70" s="3">
        <f>IF(E70="","",VLOOKUP(E70,$A$3:$C$10,3,))</f>
        <v>55</v>
      </c>
    </row>
    <row r="71" spans="5:7">
      <c r="E71" s="1" t="str">
        <f t="array" ref="E71">INDEX(A:A,RIGHT(SMALL(IF(COLUMN($A:$CV)&gt;$B$3:$B$10*100+1,10^4+99,ROW($3:$10)*100+IF(COLUMN($A:$CV)=$B$3:$B$10*100+1,99,ROW($3:$10))),ROW(A69)),2))&amp;""</f>
        <v>E</v>
      </c>
      <c r="F71" s="2">
        <f>IF(E71="","",MAX($F$2:F70)+1%)</f>
        <v>0.65000000000000036</v>
      </c>
      <c r="G71" s="1">
        <f>IF(E71="","",VLOOKUP(E71,$A$3:$C$10,3,))</f>
        <v>55</v>
      </c>
    </row>
    <row r="72" spans="5:7">
      <c r="E72" s="3" t="str">
        <f t="array" ref="E72">INDEX(A:A,RIGHT(SMALL(IF(COLUMN($A:$CV)&gt;$B$3:$B$10*100+1,10^4+99,ROW($3:$10)*100+IF(COLUMN($A:$CV)=$B$3:$B$10*100+1,99,ROW($3:$10))),ROW(A70)),2))&amp;""</f>
        <v>E</v>
      </c>
      <c r="F72" s="4">
        <f>IF(E72="","",MAX($F$2:F71)+1%)</f>
        <v>0.66000000000000036</v>
      </c>
      <c r="G72" s="3">
        <f>IF(E72="","",VLOOKUP(E72,$A$3:$C$10,3,))</f>
        <v>55</v>
      </c>
    </row>
    <row r="73" spans="5:7">
      <c r="E73" s="1" t="str">
        <f t="array" ref="E73">INDEX(A:A,RIGHT(SMALL(IF(COLUMN($A:$CV)&gt;$B$3:$B$10*100+1,10^4+99,ROW($3:$10)*100+IF(COLUMN($A:$CV)=$B$3:$B$10*100+1,99,ROW($3:$10))),ROW(A71)),2))&amp;""</f>
        <v>E</v>
      </c>
      <c r="F73" s="2">
        <f>IF(E73="","",MAX($F$2:F72)+1%)</f>
        <v>0.67000000000000037</v>
      </c>
      <c r="G73" s="1">
        <f>IF(E73="","",VLOOKUP(E73,$A$3:$C$10,3,))</f>
        <v>55</v>
      </c>
    </row>
    <row r="74" spans="5:7">
      <c r="E74" s="3" t="str">
        <f t="array" ref="E74">INDEX(A:A,RIGHT(SMALL(IF(COLUMN($A:$CV)&gt;$B$3:$B$10*100+1,10^4+99,ROW($3:$10)*100+IF(COLUMN($A:$CV)=$B$3:$B$10*100+1,99,ROW($3:$10))),ROW(A72)),2))&amp;""</f>
        <v>E</v>
      </c>
      <c r="F74" s="4">
        <f>IF(E74="","",MAX($F$2:F73)+1%)</f>
        <v>0.68000000000000038</v>
      </c>
      <c r="G74" s="3">
        <f>IF(E74="","",VLOOKUP(E74,$A$3:$C$10,3,))</f>
        <v>55</v>
      </c>
    </row>
    <row r="75" spans="5:7">
      <c r="E75" s="1" t="str">
        <f t="array" ref="E75">INDEX(A:A,RIGHT(SMALL(IF(COLUMN($A:$CV)&gt;$B$3:$B$10*100+1,10^4+99,ROW($3:$10)*100+IF(COLUMN($A:$CV)=$B$3:$B$10*100+1,99,ROW($3:$10))),ROW(A73)),2))&amp;""</f>
        <v>E</v>
      </c>
      <c r="F75" s="2">
        <f>IF(E75="","",MAX($F$2:F74)+1%)</f>
        <v>0.69000000000000039</v>
      </c>
      <c r="G75" s="1">
        <f>IF(E75="","",VLOOKUP(E75,$A$3:$C$10,3,))</f>
        <v>55</v>
      </c>
    </row>
    <row r="76" spans="5:7">
      <c r="E76" s="3" t="str">
        <f t="array" ref="E76">INDEX(A:A,RIGHT(SMALL(IF(COLUMN($A:$CV)&gt;$B$3:$B$10*100+1,10^4+99,ROW($3:$10)*100+IF(COLUMN($A:$CV)=$B$3:$B$10*100+1,99,ROW($3:$10))),ROW(A74)),2))&amp;""</f>
        <v>E</v>
      </c>
      <c r="F76" s="4">
        <f>IF(E76="","",MAX($F$2:F75)+1%)</f>
        <v>0.7000000000000004</v>
      </c>
      <c r="G76" s="3">
        <f>IF(E76="","",VLOOKUP(E76,$A$3:$C$10,3,))</f>
        <v>55</v>
      </c>
    </row>
    <row r="77" spans="5:7">
      <c r="E77" s="1" t="str">
        <f t="array" ref="E77">INDEX(A:A,RIGHT(SMALL(IF(COLUMN($A:$CV)&gt;$B$3:$B$10*100+1,10^4+99,ROW($3:$10)*100+IF(COLUMN($A:$CV)=$B$3:$B$10*100+1,99,ROW($3:$10))),ROW(A75)),2))&amp;""</f>
        <v>E</v>
      </c>
      <c r="F77" s="2">
        <f>IF(E77="","",MAX($F$2:F76)+1%)</f>
        <v>0.71000000000000041</v>
      </c>
      <c r="G77" s="1">
        <f>IF(E77="","",VLOOKUP(E77,$A$3:$C$10,3,))</f>
        <v>55</v>
      </c>
    </row>
    <row r="78" spans="5:7">
      <c r="E78" s="3" t="str">
        <f t="array" ref="E78">INDEX(A:A,RIGHT(SMALL(IF(COLUMN($A:$CV)&gt;$B$3:$B$10*100+1,10^4+99,ROW($3:$10)*100+IF(COLUMN($A:$CV)=$B$3:$B$10*100+1,99,ROW($3:$10))),ROW(A76)),2))&amp;""</f>
        <v>E</v>
      </c>
      <c r="F78" s="4">
        <f>IF(E78="","",MAX($F$2:F77)+1%)</f>
        <v>0.72000000000000042</v>
      </c>
      <c r="G78" s="3">
        <f>IF(E78="","",VLOOKUP(E78,$A$3:$C$10,3,))</f>
        <v>55</v>
      </c>
    </row>
    <row r="79" spans="5:7">
      <c r="E79" s="1" t="str">
        <f t="array" ref="E79">INDEX(A:A,RIGHT(SMALL(IF(COLUMN($A:$CV)&gt;$B$3:$B$10*100+1,10^4+99,ROW($3:$10)*100+IF(COLUMN($A:$CV)=$B$3:$B$10*100+1,99,ROW($3:$10))),ROW(A77)),2))&amp;""</f>
        <v>E</v>
      </c>
      <c r="F79" s="2">
        <f>IF(E79="","",MAX($F$2:F78)+1%)</f>
        <v>0.73000000000000043</v>
      </c>
      <c r="G79" s="1">
        <f>IF(E79="","",VLOOKUP(E79,$A$3:$C$10,3,))</f>
        <v>55</v>
      </c>
    </row>
    <row r="80" spans="5:7">
      <c r="E80" s="3" t="str">
        <f t="array" ref="E80">INDEX(A:A,RIGHT(SMALL(IF(COLUMN($A:$CV)&gt;$B$3:$B$10*100+1,10^4+99,ROW($3:$10)*100+IF(COLUMN($A:$CV)=$B$3:$B$10*100+1,99,ROW($3:$10))),ROW(A78)),2))&amp;""</f>
        <v>E</v>
      </c>
      <c r="F80" s="4">
        <f>IF(E80="","",MAX($F$2:F79)+1%)</f>
        <v>0.74000000000000044</v>
      </c>
      <c r="G80" s="3">
        <f>IF(E80="","",VLOOKUP(E80,$A$3:$C$10,3,))</f>
        <v>55</v>
      </c>
    </row>
    <row r="81" spans="5:7">
      <c r="E81" s="1" t="str">
        <f t="array" ref="E81">INDEX(A:A,RIGHT(SMALL(IF(COLUMN($A:$CV)&gt;$B$3:$B$10*100+1,10^4+99,ROW($3:$10)*100+IF(COLUMN($A:$CV)=$B$3:$B$10*100+1,99,ROW($3:$10))),ROW(A79)),2))&amp;""</f>
        <v>E</v>
      </c>
      <c r="F81" s="2">
        <f>IF(E81="","",MAX($F$2:F80)+1%)</f>
        <v>0.75000000000000044</v>
      </c>
      <c r="G81" s="1">
        <f>IF(E81="","",VLOOKUP(E81,$A$3:$C$10,3,))</f>
        <v>55</v>
      </c>
    </row>
    <row r="82" spans="5:7">
      <c r="E82" s="3" t="str">
        <f t="array" ref="E82">INDEX(A:A,RIGHT(SMALL(IF(COLUMN($A:$CV)&gt;$B$3:$B$10*100+1,10^4+99,ROW($3:$10)*100+IF(COLUMN($A:$CV)=$B$3:$B$10*100+1,99,ROW($3:$10))),ROW(A80)),2))&amp;""</f>
        <v>E</v>
      </c>
      <c r="F82" s="4">
        <f>IF(E82="","",MAX($F$2:F81)+1%)</f>
        <v>0.76000000000000045</v>
      </c>
      <c r="G82" s="3">
        <f>IF(E82="","",VLOOKUP(E82,$A$3:$C$10,3,))</f>
        <v>55</v>
      </c>
    </row>
    <row r="83" spans="5:7">
      <c r="E83" s="1" t="str">
        <f t="array" ref="E83">INDEX(A:A,RIGHT(SMALL(IF(COLUMN($A:$CV)&gt;$B$3:$B$10*100+1,10^4+99,ROW($3:$10)*100+IF(COLUMN($A:$CV)=$B$3:$B$10*100+1,99,ROW($3:$10))),ROW(A81)),2))&amp;""</f>
        <v/>
      </c>
      <c r="F83" s="2" t="str">
        <f>IF(E83="","",MAX($F$2:F82)+1%)</f>
        <v/>
      </c>
      <c r="G83" s="1" t="str">
        <f>IF(E83="","",VLOOKUP(E83,$A$3:$C$10,3,))</f>
        <v/>
      </c>
    </row>
    <row r="84" spans="5:7">
      <c r="E84" s="3" t="str">
        <f t="array" ref="E84">INDEX(A:A,RIGHT(SMALL(IF(COLUMN($A:$CV)&gt;$B$3:$B$10*100+1,10^4+99,ROW($3:$10)*100+IF(COLUMN($A:$CV)=$B$3:$B$10*100+1,99,ROW($3:$10))),ROW(A82)),2))&amp;""</f>
        <v>F</v>
      </c>
      <c r="F84" s="4">
        <f>IF(E84="","",MAX($F$2:F83)+1%)</f>
        <v>0.77000000000000046</v>
      </c>
      <c r="G84" s="3">
        <f>IF(E84="","",VLOOKUP(E84,$A$3:$C$10,3,))</f>
        <v>92</v>
      </c>
    </row>
    <row r="85" spans="5:7">
      <c r="E85" s="1" t="str">
        <f t="array" ref="E85">INDEX(A:A,RIGHT(SMALL(IF(COLUMN($A:$CV)&gt;$B$3:$B$10*100+1,10^4+99,ROW($3:$10)*100+IF(COLUMN($A:$CV)=$B$3:$B$10*100+1,99,ROW($3:$10))),ROW(A83)),2))&amp;""</f>
        <v>F</v>
      </c>
      <c r="F85" s="2">
        <f>IF(E85="","",MAX($F$2:F84)+1%)</f>
        <v>0.78000000000000047</v>
      </c>
      <c r="G85" s="1">
        <f>IF(E85="","",VLOOKUP(E85,$A$3:$C$10,3,))</f>
        <v>92</v>
      </c>
    </row>
    <row r="86" spans="5:7">
      <c r="E86" s="3" t="str">
        <f t="array" ref="E86">INDEX(A:A,RIGHT(SMALL(IF(COLUMN($A:$CV)&gt;$B$3:$B$10*100+1,10^4+99,ROW($3:$10)*100+IF(COLUMN($A:$CV)=$B$3:$B$10*100+1,99,ROW($3:$10))),ROW(A84)),2))&amp;""</f>
        <v>F</v>
      </c>
      <c r="F86" s="4">
        <f>IF(E86="","",MAX($F$2:F85)+1%)</f>
        <v>0.79000000000000048</v>
      </c>
      <c r="G86" s="3">
        <f>IF(E86="","",VLOOKUP(E86,$A$3:$C$10,3,))</f>
        <v>92</v>
      </c>
    </row>
    <row r="87" spans="5:7">
      <c r="E87" s="1" t="str">
        <f t="array" ref="E87">INDEX(A:A,RIGHT(SMALL(IF(COLUMN($A:$CV)&gt;$B$3:$B$10*100+1,10^4+99,ROW($3:$10)*100+IF(COLUMN($A:$CV)=$B$3:$B$10*100+1,99,ROW($3:$10))),ROW(A85)),2))&amp;""</f>
        <v>F</v>
      </c>
      <c r="F87" s="2">
        <f>IF(E87="","",MAX($F$2:F86)+1%)</f>
        <v>0.80000000000000049</v>
      </c>
      <c r="G87" s="1">
        <f>IF(E87="","",VLOOKUP(E87,$A$3:$C$10,3,))</f>
        <v>92</v>
      </c>
    </row>
    <row r="88" spans="5:7">
      <c r="E88" s="3" t="str">
        <f t="array" ref="E88">INDEX(A:A,RIGHT(SMALL(IF(COLUMN($A:$CV)&gt;$B$3:$B$10*100+1,10^4+99,ROW($3:$10)*100+IF(COLUMN($A:$CV)=$B$3:$B$10*100+1,99,ROW($3:$10))),ROW(A86)),2))&amp;""</f>
        <v>F</v>
      </c>
      <c r="F88" s="4">
        <f>IF(E88="","",MAX($F$2:F87)+1%)</f>
        <v>0.8100000000000005</v>
      </c>
      <c r="G88" s="3">
        <f>IF(E88="","",VLOOKUP(E88,$A$3:$C$10,3,))</f>
        <v>92</v>
      </c>
    </row>
    <row r="89" spans="5:7">
      <c r="E89" s="1" t="str">
        <f t="array" ref="E89">INDEX(A:A,RIGHT(SMALL(IF(COLUMN($A:$CV)&gt;$B$3:$B$10*100+1,10^4+99,ROW($3:$10)*100+IF(COLUMN($A:$CV)=$B$3:$B$10*100+1,99,ROW($3:$10))),ROW(A87)),2))&amp;""</f>
        <v>F</v>
      </c>
      <c r="F89" s="2">
        <f>IF(E89="","",MAX($F$2:F88)+1%)</f>
        <v>0.82000000000000051</v>
      </c>
      <c r="G89" s="1">
        <f>IF(E89="","",VLOOKUP(E89,$A$3:$C$10,3,))</f>
        <v>92</v>
      </c>
    </row>
    <row r="90" spans="5:7">
      <c r="E90" s="3" t="str">
        <f t="array" ref="E90">INDEX(A:A,RIGHT(SMALL(IF(COLUMN($A:$CV)&gt;$B$3:$B$10*100+1,10^4+99,ROW($3:$10)*100+IF(COLUMN($A:$CV)=$B$3:$B$10*100+1,99,ROW($3:$10))),ROW(A88)),2))&amp;""</f>
        <v>F</v>
      </c>
      <c r="F90" s="4">
        <f>IF(E90="","",MAX($F$2:F89)+1%)</f>
        <v>0.83000000000000052</v>
      </c>
      <c r="G90" s="3">
        <f>IF(E90="","",VLOOKUP(E90,$A$3:$C$10,3,))</f>
        <v>92</v>
      </c>
    </row>
    <row r="91" spans="5:7">
      <c r="E91" s="1" t="str">
        <f t="array" ref="E91">INDEX(A:A,RIGHT(SMALL(IF(COLUMN($A:$CV)&gt;$B$3:$B$10*100+1,10^4+99,ROW($3:$10)*100+IF(COLUMN($A:$CV)=$B$3:$B$10*100+1,99,ROW($3:$10))),ROW(A89)),2))&amp;""</f>
        <v>F</v>
      </c>
      <c r="F91" s="2">
        <f>IF(E91="","",MAX($F$2:F90)+1%)</f>
        <v>0.84000000000000052</v>
      </c>
      <c r="G91" s="1">
        <f>IF(E91="","",VLOOKUP(E91,$A$3:$C$10,3,))</f>
        <v>92</v>
      </c>
    </row>
    <row r="92" spans="5:7">
      <c r="E92" s="3" t="str">
        <f t="array" ref="E92">INDEX(A:A,RIGHT(SMALL(IF(COLUMN($A:$CV)&gt;$B$3:$B$10*100+1,10^4+99,ROW($3:$10)*100+IF(COLUMN($A:$CV)=$B$3:$B$10*100+1,99,ROW($3:$10))),ROW(A90)),2))&amp;""</f>
        <v/>
      </c>
      <c r="F92" s="4" t="str">
        <f>IF(E92="","",MAX($F$2:F91)+1%)</f>
        <v/>
      </c>
      <c r="G92" s="3" t="str">
        <f>IF(E92="","",VLOOKUP(E92,$A$3:$C$10,3,))</f>
        <v/>
      </c>
    </row>
    <row r="93" spans="5:7">
      <c r="E93" s="1" t="str">
        <f t="array" ref="E93">INDEX(A:A,RIGHT(SMALL(IF(COLUMN($A:$CV)&gt;$B$3:$B$10*100+1,10^4+99,ROW($3:$10)*100+IF(COLUMN($A:$CV)=$B$3:$B$10*100+1,99,ROW($3:$10))),ROW(A91)),2))&amp;""</f>
        <v>G</v>
      </c>
      <c r="F93" s="2">
        <f>IF(E93="","",MAX($F$2:F92)+1%)</f>
        <v>0.85000000000000053</v>
      </c>
      <c r="G93" s="1">
        <f>IF(E93="","",VLOOKUP(E93,$A$3:$C$10,3,))</f>
        <v>29</v>
      </c>
    </row>
    <row r="94" spans="5:7">
      <c r="E94" s="3" t="str">
        <f t="array" ref="E94">INDEX(A:A,RIGHT(SMALL(IF(COLUMN($A:$CV)&gt;$B$3:$B$10*100+1,10^4+99,ROW($3:$10)*100+IF(COLUMN($A:$CV)=$B$3:$B$10*100+1,99,ROW($3:$10))),ROW(A92)),2))&amp;""</f>
        <v>G</v>
      </c>
      <c r="F94" s="4">
        <f>IF(E94="","",MAX($F$2:F93)+1%)</f>
        <v>0.86000000000000054</v>
      </c>
      <c r="G94" s="3">
        <f>IF(E94="","",VLOOKUP(E94,$A$3:$C$10,3,))</f>
        <v>29</v>
      </c>
    </row>
    <row r="95" spans="5:7">
      <c r="E95" s="1" t="str">
        <f t="array" ref="E95">INDEX(A:A,RIGHT(SMALL(IF(COLUMN($A:$CV)&gt;$B$3:$B$10*100+1,10^4+99,ROW($3:$10)*100+IF(COLUMN($A:$CV)=$B$3:$B$10*100+1,99,ROW($3:$10))),ROW(A93)),2))&amp;""</f>
        <v>G</v>
      </c>
      <c r="F95" s="2">
        <f>IF(E95="","",MAX($F$2:F94)+1%)</f>
        <v>0.87000000000000055</v>
      </c>
      <c r="G95" s="1">
        <f>IF(E95="","",VLOOKUP(E95,$A$3:$C$10,3,))</f>
        <v>29</v>
      </c>
    </row>
    <row r="96" spans="5:7">
      <c r="E96" s="3" t="str">
        <f t="array" ref="E96">INDEX(A:A,RIGHT(SMALL(IF(COLUMN($A:$CV)&gt;$B$3:$B$10*100+1,10^4+99,ROW($3:$10)*100+IF(COLUMN($A:$CV)=$B$3:$B$10*100+1,99,ROW($3:$10))),ROW(A94)),2))&amp;""</f>
        <v>G</v>
      </c>
      <c r="F96" s="4">
        <f>IF(E96="","",MAX($F$2:F95)+1%)</f>
        <v>0.88000000000000056</v>
      </c>
      <c r="G96" s="3">
        <f>IF(E96="","",VLOOKUP(E96,$A$3:$C$10,3,))</f>
        <v>29</v>
      </c>
    </row>
    <row r="97" spans="5:7">
      <c r="E97" s="1" t="str">
        <f t="array" ref="E97">INDEX(A:A,RIGHT(SMALL(IF(COLUMN($A:$CV)&gt;$B$3:$B$10*100+1,10^4+99,ROW($3:$10)*100+IF(COLUMN($A:$CV)=$B$3:$B$10*100+1,99,ROW($3:$10))),ROW(A95)),2))&amp;""</f>
        <v>G</v>
      </c>
      <c r="F97" s="2">
        <f>IF(E97="","",MAX($F$2:F96)+1%)</f>
        <v>0.89000000000000057</v>
      </c>
      <c r="G97" s="1">
        <f>IF(E97="","",VLOOKUP(E97,$A$3:$C$10,3,))</f>
        <v>29</v>
      </c>
    </row>
    <row r="98" spans="5:7">
      <c r="E98" s="3" t="str">
        <f t="array" ref="E98">INDEX(A:A,RIGHT(SMALL(IF(COLUMN($A:$CV)&gt;$B$3:$B$10*100+1,10^4+99,ROW($3:$10)*100+IF(COLUMN($A:$CV)=$B$3:$B$10*100+1,99,ROW($3:$10))),ROW(A96)),2))&amp;""</f>
        <v>G</v>
      </c>
      <c r="F98" s="4">
        <f>IF(E98="","",MAX($F$2:F97)+1%)</f>
        <v>0.90000000000000058</v>
      </c>
      <c r="G98" s="3">
        <f>IF(E98="","",VLOOKUP(E98,$A$3:$C$10,3,))</f>
        <v>29</v>
      </c>
    </row>
    <row r="99" spans="5:7">
      <c r="E99" s="1" t="str">
        <f t="array" ref="E99">INDEX(A:A,RIGHT(SMALL(IF(COLUMN($A:$CV)&gt;$B$3:$B$10*100+1,10^4+99,ROW($3:$10)*100+IF(COLUMN($A:$CV)=$B$3:$B$10*100+1,99,ROW($3:$10))),ROW(A97)),2))&amp;""</f>
        <v>G</v>
      </c>
      <c r="F99" s="2">
        <f>IF(E99="","",MAX($F$2:F98)+1%)</f>
        <v>0.91000000000000059</v>
      </c>
      <c r="G99" s="1">
        <f>IF(E99="","",VLOOKUP(E99,$A$3:$C$10,3,))</f>
        <v>29</v>
      </c>
    </row>
    <row r="100" spans="5:7">
      <c r="E100" s="3" t="str">
        <f t="array" ref="E100">INDEX(A:A,RIGHT(SMALL(IF(COLUMN($A:$CV)&gt;$B$3:$B$10*100+1,10^4+99,ROW($3:$10)*100+IF(COLUMN($A:$CV)=$B$3:$B$10*100+1,99,ROW($3:$10))),ROW(A98)),2))&amp;""</f>
        <v>G</v>
      </c>
      <c r="F100" s="4">
        <f>IF(E100="","",MAX($F$2:F99)+1%)</f>
        <v>0.9200000000000006</v>
      </c>
      <c r="G100" s="3">
        <f>IF(E100="","",VLOOKUP(E100,$A$3:$C$10,3,))</f>
        <v>29</v>
      </c>
    </row>
    <row r="101" spans="5:7">
      <c r="E101" s="1" t="str">
        <f t="array" ref="E101">INDEX(A:A,RIGHT(SMALL(IF(COLUMN($A:$CV)&gt;$B$3:$B$10*100+1,10^4+99,ROW($3:$10)*100+IF(COLUMN($A:$CV)=$B$3:$B$10*100+1,99,ROW($3:$10))),ROW(A99)),2))&amp;""</f>
        <v>G</v>
      </c>
      <c r="F101" s="2">
        <f>IF(E101="","",MAX($F$2:F100)+1%)</f>
        <v>0.9300000000000006</v>
      </c>
      <c r="G101" s="1">
        <f>IF(E101="","",VLOOKUP(E101,$A$3:$C$10,3,))</f>
        <v>29</v>
      </c>
    </row>
    <row r="102" spans="5:7">
      <c r="E102" s="3" t="str">
        <f t="array" ref="E102">INDEX(A:A,RIGHT(SMALL(IF(COLUMN($A:$CV)&gt;$B$3:$B$10*100+1,10^4+99,ROW($3:$10)*100+IF(COLUMN($A:$CV)=$B$3:$B$10*100+1,99,ROW($3:$10))),ROW(A100)),2))&amp;""</f>
        <v>G</v>
      </c>
      <c r="F102" s="4">
        <f>IF(E102="","",MAX($F$2:F101)+1%)</f>
        <v>0.94000000000000061</v>
      </c>
      <c r="G102" s="3">
        <f>IF(E102="","",VLOOKUP(E102,$A$3:$C$10,3,))</f>
        <v>29</v>
      </c>
    </row>
    <row r="103" spans="5:7">
      <c r="E103" s="1" t="str">
        <f t="array" ref="E103">INDEX(A:A,RIGHT(SMALL(IF(COLUMN($A:$CV)&gt;$B$3:$B$10*100+1,10^4+99,ROW($3:$10)*100+IF(COLUMN($A:$CV)=$B$3:$B$10*100+1,99,ROW($3:$10))),ROW(A101)),2))&amp;""</f>
        <v>G</v>
      </c>
      <c r="F103" s="2">
        <f>IF(E103="","",MAX($F$2:F102)+1%)</f>
        <v>0.95000000000000062</v>
      </c>
      <c r="G103" s="1">
        <f>IF(E103="","",VLOOKUP(E103,$A$3:$C$10,3,))</f>
        <v>29</v>
      </c>
    </row>
    <row r="104" spans="5:7">
      <c r="E104" s="3" t="str">
        <f t="array" ref="E104">INDEX(A:A,RIGHT(SMALL(IF(COLUMN($A:$CV)&gt;$B$3:$B$10*100+1,10^4+99,ROW($3:$10)*100+IF(COLUMN($A:$CV)=$B$3:$B$10*100+1,99,ROW($3:$10))),ROW(A102)),2))&amp;""</f>
        <v/>
      </c>
      <c r="F104" s="4" t="str">
        <f>IF(E104="","",MAX($F$2:F103)+1%)</f>
        <v/>
      </c>
      <c r="G104" s="3" t="str">
        <f>IF(E104="","",VLOOKUP(E104,$A$3:$C$10,3,))</f>
        <v/>
      </c>
    </row>
    <row r="105" spans="5:7">
      <c r="E105" s="1" t="str">
        <f t="array" ref="E105">INDEX(A:A,RIGHT(SMALL(IF(COLUMN($A:$CV)&gt;$B$3:$B$10*100+1,10^4+99,ROW($3:$10)*100+IF(COLUMN($A:$CV)=$B$3:$B$10*100+1,99,ROW($3:$10))),ROW(A103)),2))&amp;""</f>
        <v>H</v>
      </c>
      <c r="F105" s="2">
        <f>IF(E105="","",MAX($F$2:F104)+1%)</f>
        <v>0.96000000000000063</v>
      </c>
      <c r="G105" s="1">
        <f>IF(E105="","",VLOOKUP(E105,$A$3:$C$10,3,))</f>
        <v>42</v>
      </c>
    </row>
    <row r="106" spans="5:7">
      <c r="E106" s="3" t="str">
        <f t="array" ref="E106">INDEX(A:A,RIGHT(SMALL(IF(COLUMN($A:$CV)&gt;$B$3:$B$10*100+1,10^4+99,ROW($3:$10)*100+IF(COLUMN($A:$CV)=$B$3:$B$10*100+1,99,ROW($3:$10))),ROW(A104)),2))&amp;""</f>
        <v>H</v>
      </c>
      <c r="F106" s="4">
        <f>IF(E106="","",MAX($F$2:F105)+1%)</f>
        <v>0.97000000000000064</v>
      </c>
      <c r="G106" s="3">
        <f>IF(E106="","",VLOOKUP(E106,$A$3:$C$10,3,))</f>
        <v>42</v>
      </c>
    </row>
    <row r="107" spans="5:7">
      <c r="E107" s="1" t="str">
        <f t="array" ref="E107">INDEX(A:A,RIGHT(SMALL(IF(COLUMN($A:$CV)&gt;$B$3:$B$10*100+1,10^4+99,ROW($3:$10)*100+IF(COLUMN($A:$CV)=$B$3:$B$10*100+1,99,ROW($3:$10))),ROW(A105)),2))&amp;""</f>
        <v>H</v>
      </c>
      <c r="F107" s="2">
        <f>IF(E107="","",MAX($F$2:F106)+1%)</f>
        <v>0.98000000000000065</v>
      </c>
      <c r="G107" s="1">
        <f>IF(E107="","",VLOOKUP(E107,$A$3:$C$10,3,))</f>
        <v>42</v>
      </c>
    </row>
    <row r="108" spans="5:7">
      <c r="E108" s="3" t="str">
        <f t="array" ref="E108">INDEX(A:A,RIGHT(SMALL(IF(COLUMN($A:$CV)&gt;$B$3:$B$10*100+1,10^4+99,ROW($3:$10)*100+IF(COLUMN($A:$CV)=$B$3:$B$10*100+1,99,ROW($3:$10))),ROW(A106)),2))&amp;""</f>
        <v>H</v>
      </c>
      <c r="F108" s="4">
        <f>IF(E108="","",MAX($F$2:F107)+1%)</f>
        <v>0.99000000000000066</v>
      </c>
      <c r="G108" s="3">
        <f>IF(E108="","",VLOOKUP(E108,$A$3:$C$10,3,))</f>
        <v>42</v>
      </c>
    </row>
    <row r="109" spans="5:7">
      <c r="E109" s="1" t="str">
        <f t="array" ref="E109">INDEX(A:A,RIGHT(SMALL(IF(COLUMN($A:$CV)&gt;$B$3:$B$10*100+1,10^4+99,ROW($3:$10)*100+IF(COLUMN($A:$CV)=$B$3:$B$10*100+1,99,ROW($3:$10))),ROW(A107)),2))&amp;""</f>
        <v>H</v>
      </c>
      <c r="F109" s="2">
        <f>IF(E109="","",MAX($F$2:F108)+1%)</f>
        <v>1.0000000000000007</v>
      </c>
      <c r="G109" s="1">
        <f>IF(E109="","",VLOOKUP(E109,$A$3:$C$10,3,))</f>
        <v>42</v>
      </c>
    </row>
  </sheetData>
  <mergeCells count="2">
    <mergeCell ref="A1:C1"/>
    <mergeCell ref="E1:I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细分柱形图法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2010-04-12T13:14:26Z</dcterms:created>
  <dcterms:modified xsi:type="dcterms:W3CDTF">2010-04-12T13:44:36Z</dcterms:modified>
</cp:coreProperties>
</file>