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30" windowWidth="15480" windowHeight="8445"/>
  </bookViews>
  <sheets>
    <sheet name="人均图" sheetId="3" r:id="rId1"/>
  </sheets>
  <calcPr calcId="124519"/>
</workbook>
</file>

<file path=xl/calcChain.xml><?xml version="1.0" encoding="utf-8"?>
<calcChain xmlns="http://schemas.openxmlformats.org/spreadsheetml/2006/main">
  <c r="H5" i="3"/>
  <c r="F5"/>
  <c r="D5"/>
  <c r="G5" s="1"/>
  <c r="D6"/>
  <c r="G6" s="1"/>
  <c r="D7"/>
  <c r="G7" s="1"/>
  <c r="D8"/>
  <c r="G8" s="1"/>
  <c r="D9"/>
  <c r="G9" s="1"/>
  <c r="D10"/>
  <c r="G10" s="1"/>
  <c r="D11"/>
  <c r="G11" s="1"/>
  <c r="D12"/>
  <c r="G12" s="1"/>
  <c r="D13"/>
  <c r="G13" s="1"/>
  <c r="D14"/>
  <c r="G14" s="1"/>
  <c r="D15"/>
  <c r="G15" s="1"/>
  <c r="D16"/>
  <c r="G16" s="1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F6"/>
  <c r="H6"/>
  <c r="F7"/>
  <c r="H7"/>
  <c r="F8"/>
  <c r="H8"/>
  <c r="F9"/>
  <c r="H9"/>
  <c r="F10"/>
  <c r="H10"/>
  <c r="F11"/>
  <c r="H11"/>
  <c r="F12"/>
  <c r="H12"/>
  <c r="F13"/>
  <c r="H13"/>
  <c r="F14"/>
  <c r="H14"/>
  <c r="F15"/>
  <c r="H15"/>
  <c r="F16"/>
  <c r="H16"/>
  <c r="F17"/>
  <c r="H17"/>
  <c r="F18"/>
  <c r="H18"/>
  <c r="F19"/>
  <c r="H19"/>
  <c r="F20"/>
  <c r="H20"/>
  <c r="F21"/>
  <c r="H21"/>
  <c r="F22"/>
  <c r="H22"/>
  <c r="F23"/>
  <c r="H23"/>
  <c r="F24"/>
  <c r="H24"/>
  <c r="I24" l="1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K5" s="1"/>
</calcChain>
</file>

<file path=xl/sharedStrings.xml><?xml version="1.0" encoding="utf-8"?>
<sst xmlns="http://schemas.openxmlformats.org/spreadsheetml/2006/main" count="29" uniqueCount="29">
  <si>
    <t>维护人数</t>
    <phoneticPr fontId="1" type="noConversion"/>
  </si>
  <si>
    <t>人均维护台数</t>
    <phoneticPr fontId="1" type="noConversion"/>
  </si>
  <si>
    <t>留白1</t>
    <phoneticPr fontId="1" type="noConversion"/>
  </si>
  <si>
    <t>留白2</t>
    <phoneticPr fontId="1" type="noConversion"/>
  </si>
  <si>
    <t>人均指标</t>
    <phoneticPr fontId="1" type="noConversion"/>
  </si>
  <si>
    <t>地区</t>
    <phoneticPr fontId="1" type="noConversion"/>
  </si>
  <si>
    <t>维护台数</t>
    <phoneticPr fontId="1" type="noConversion"/>
  </si>
  <si>
    <t>维护人数</t>
    <phoneticPr fontId="1" type="noConversion"/>
  </si>
  <si>
    <t>人均维护台数</t>
    <phoneticPr fontId="1" type="noConversion"/>
  </si>
  <si>
    <t>长春</t>
    <phoneticPr fontId="1" type="noConversion"/>
  </si>
  <si>
    <t>呼和浩特</t>
    <phoneticPr fontId="1" type="noConversion"/>
  </si>
  <si>
    <t>兰州</t>
    <phoneticPr fontId="1" type="noConversion"/>
  </si>
  <si>
    <t>石家庄</t>
    <phoneticPr fontId="1" type="noConversion"/>
  </si>
  <si>
    <t>乌鲁木齐</t>
    <phoneticPr fontId="1" type="noConversion"/>
  </si>
  <si>
    <t>西安</t>
    <phoneticPr fontId="1" type="noConversion"/>
  </si>
  <si>
    <t>银川</t>
    <phoneticPr fontId="1" type="noConversion"/>
  </si>
  <si>
    <t>郑州</t>
    <phoneticPr fontId="1" type="noConversion"/>
  </si>
  <si>
    <t>北京</t>
    <phoneticPr fontId="1" type="noConversion"/>
  </si>
  <si>
    <t>成都</t>
    <phoneticPr fontId="1" type="noConversion"/>
  </si>
  <si>
    <t>广东</t>
    <phoneticPr fontId="1" type="noConversion"/>
  </si>
  <si>
    <t>贵阳</t>
    <phoneticPr fontId="1" type="noConversion"/>
  </si>
  <si>
    <t>杭州</t>
    <phoneticPr fontId="1" type="noConversion"/>
  </si>
  <si>
    <t>合肥</t>
    <phoneticPr fontId="1" type="noConversion"/>
  </si>
  <si>
    <t>昆明</t>
    <phoneticPr fontId="1" type="noConversion"/>
  </si>
  <si>
    <t>南昌</t>
    <phoneticPr fontId="1" type="noConversion"/>
  </si>
  <si>
    <t>南京</t>
    <phoneticPr fontId="1" type="noConversion"/>
  </si>
  <si>
    <t>武汉</t>
    <phoneticPr fontId="1" type="noConversion"/>
  </si>
  <si>
    <t>厦门</t>
    <phoneticPr fontId="1" type="noConversion"/>
  </si>
  <si>
    <t>重庆</t>
    <phoneticPr fontId="1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</si>
</sst>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7" formatCode="_ * #,##0_ ;_ * \-#,##0_ ;_ * &quot;-&quot;??_ ;_ @_ "/>
    <numFmt numFmtId="179" formatCode="#,##0;;"/>
    <numFmt numFmtId="180" formatCode="#,##0.0;;"/>
  </numFmts>
  <fonts count="4">
    <font>
      <sz val="12"/>
      <name val="宋体"/>
      <charset val="134"/>
    </font>
    <font>
      <sz val="9"/>
      <name val="宋体"/>
      <family val="3"/>
      <charset val="134"/>
    </font>
    <font>
      <b/>
      <sz val="9"/>
      <color theme="0"/>
      <name val="宋体"/>
      <family val="3"/>
      <charset val="134"/>
    </font>
    <font>
      <sz val="9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177" fontId="1" fillId="0" borderId="0" xfId="0" applyNumberFormat="1" applyFont="1" applyAlignment="1">
      <alignment vertical="center"/>
    </xf>
    <xf numFmtId="179" fontId="1" fillId="0" borderId="0" xfId="0" applyNumberFormat="1" applyFont="1" applyAlignment="1">
      <alignment vertical="center"/>
    </xf>
    <xf numFmtId="43" fontId="1" fillId="0" borderId="0" xfId="0" applyNumberFormat="1" applyFont="1" applyAlignment="1">
      <alignment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vertical="center" wrapText="1"/>
    </xf>
    <xf numFmtId="179" fontId="3" fillId="4" borderId="1" xfId="0" applyNumberFormat="1" applyFont="1" applyFill="1" applyBorder="1"/>
    <xf numFmtId="180" fontId="3" fillId="4" borderId="1" xfId="0" applyNumberFormat="1" applyFont="1" applyFill="1" applyBorder="1"/>
    <xf numFmtId="0" fontId="3" fillId="5" borderId="1" xfId="0" applyFont="1" applyFill="1" applyBorder="1" applyAlignment="1">
      <alignment vertical="center" wrapText="1"/>
    </xf>
    <xf numFmtId="179" fontId="3" fillId="5" borderId="1" xfId="0" applyNumberFormat="1" applyFont="1" applyFill="1" applyBorder="1"/>
    <xf numFmtId="180" fontId="3" fillId="5" borderId="1" xfId="0" applyNumberFormat="1" applyFont="1" applyFill="1" applyBorder="1"/>
    <xf numFmtId="0" fontId="1" fillId="6" borderId="1" xfId="0" applyFont="1" applyFill="1" applyBorder="1" applyAlignment="1">
      <alignment horizontal="center" vertical="center"/>
    </xf>
  </cellXfs>
  <cellStyles count="2">
    <cellStyle name="常规" xfId="0" builtinId="0"/>
    <cellStyle name="常规_ATM硬件维护情况分析_che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11"/>
  <c:chart>
    <c:title>
      <c:tx>
        <c:rich>
          <a:bodyPr/>
          <a:lstStyle/>
          <a:p>
            <a:pPr>
              <a:defRPr/>
            </a:pPr>
            <a:r>
              <a:rPr lang="zh-CN"/>
              <a:t>区域人均维护台数</a:t>
            </a:r>
            <a:endParaRPr lang="en-US"/>
          </a:p>
        </c:rich>
      </c:tx>
      <c:layout>
        <c:manualLayout>
          <c:xMode val="edge"/>
          <c:yMode val="edge"/>
          <c:x val="0.37570673291116718"/>
          <c:y val="3.1476997578692607E-2"/>
        </c:manualLayout>
      </c:layout>
    </c:title>
    <c:plotArea>
      <c:layout>
        <c:manualLayout>
          <c:layoutTarget val="inner"/>
          <c:xMode val="edge"/>
          <c:yMode val="edge"/>
          <c:x val="0.13418097603970225"/>
          <c:y val="0.13801452784503634"/>
          <c:w val="0.8177977381788204"/>
          <c:h val="0.77481840193704599"/>
        </c:manualLayout>
      </c:layout>
      <c:barChart>
        <c:barDir val="bar"/>
        <c:grouping val="stacked"/>
        <c:ser>
          <c:idx val="0"/>
          <c:order val="0"/>
          <c:tx>
            <c:strRef>
              <c:f>人均图!$B$4</c:f>
              <c:strCache>
                <c:ptCount val="1"/>
                <c:pt idx="0">
                  <c:v>维护台数</c:v>
                </c:pt>
              </c:strCache>
            </c:strRef>
          </c:tx>
          <c:dLbls>
            <c:dLbl>
              <c:idx val="6"/>
              <c:layout>
                <c:manualLayout>
                  <c:x val="7.139288794393941E-3"/>
                  <c:y val="7.5140607424072272E-3"/>
                </c:manualLayout>
              </c:layout>
              <c:dLblPos val="ctr"/>
              <c:showVal val="1"/>
            </c:dLbl>
            <c:dLblPos val="inEnd"/>
            <c:showVal val="1"/>
          </c:dLbls>
          <c:cat>
            <c:strRef>
              <c:f>人均图!$A$5:$A$24</c:f>
              <c:strCache>
                <c:ptCount val="20"/>
                <c:pt idx="0">
                  <c:v>长春</c:v>
                </c:pt>
                <c:pt idx="1">
                  <c:v>呼和浩特</c:v>
                </c:pt>
                <c:pt idx="2">
                  <c:v>兰州</c:v>
                </c:pt>
                <c:pt idx="3">
                  <c:v>石家庄</c:v>
                </c:pt>
                <c:pt idx="4">
                  <c:v>乌鲁木齐</c:v>
                </c:pt>
                <c:pt idx="5">
                  <c:v>西安</c:v>
                </c:pt>
                <c:pt idx="6">
                  <c:v>银川</c:v>
                </c:pt>
                <c:pt idx="7">
                  <c:v>郑州</c:v>
                </c:pt>
                <c:pt idx="8">
                  <c:v>北京</c:v>
                </c:pt>
                <c:pt idx="9">
                  <c:v>成都</c:v>
                </c:pt>
                <c:pt idx="10">
                  <c:v>广东</c:v>
                </c:pt>
                <c:pt idx="11">
                  <c:v>贵阳</c:v>
                </c:pt>
                <c:pt idx="12">
                  <c:v>杭州</c:v>
                </c:pt>
                <c:pt idx="13">
                  <c:v>合肥</c:v>
                </c:pt>
                <c:pt idx="14">
                  <c:v>昆明</c:v>
                </c:pt>
                <c:pt idx="15">
                  <c:v>南昌</c:v>
                </c:pt>
                <c:pt idx="16">
                  <c:v>南京</c:v>
                </c:pt>
                <c:pt idx="17">
                  <c:v>武汉</c:v>
                </c:pt>
                <c:pt idx="18">
                  <c:v>厦门</c:v>
                </c:pt>
                <c:pt idx="19">
                  <c:v>重庆</c:v>
                </c:pt>
              </c:strCache>
            </c:strRef>
          </c:cat>
          <c:val>
            <c:numRef>
              <c:f>人均图!$B$5:$B$24</c:f>
              <c:numCache>
                <c:formatCode>#,##0;;</c:formatCode>
                <c:ptCount val="20"/>
                <c:pt idx="0">
                  <c:v>61</c:v>
                </c:pt>
                <c:pt idx="1">
                  <c:v>267</c:v>
                </c:pt>
                <c:pt idx="2">
                  <c:v>37</c:v>
                </c:pt>
                <c:pt idx="3">
                  <c:v>537</c:v>
                </c:pt>
                <c:pt idx="4">
                  <c:v>624</c:v>
                </c:pt>
                <c:pt idx="5">
                  <c:v>39</c:v>
                </c:pt>
                <c:pt idx="6">
                  <c:v>20</c:v>
                </c:pt>
                <c:pt idx="7">
                  <c:v>95</c:v>
                </c:pt>
                <c:pt idx="8">
                  <c:v>147</c:v>
                </c:pt>
                <c:pt idx="9">
                  <c:v>240</c:v>
                </c:pt>
                <c:pt idx="10">
                  <c:v>332</c:v>
                </c:pt>
                <c:pt idx="11">
                  <c:v>137</c:v>
                </c:pt>
                <c:pt idx="12">
                  <c:v>70</c:v>
                </c:pt>
                <c:pt idx="13">
                  <c:v>268</c:v>
                </c:pt>
                <c:pt idx="14">
                  <c:v>96</c:v>
                </c:pt>
                <c:pt idx="15">
                  <c:v>228</c:v>
                </c:pt>
                <c:pt idx="16">
                  <c:v>235</c:v>
                </c:pt>
                <c:pt idx="17">
                  <c:v>38</c:v>
                </c:pt>
                <c:pt idx="18">
                  <c:v>144</c:v>
                </c:pt>
                <c:pt idx="19">
                  <c:v>51</c:v>
                </c:pt>
              </c:numCache>
            </c:numRef>
          </c:val>
        </c:ser>
        <c:ser>
          <c:idx val="1"/>
          <c:order val="1"/>
          <c:tx>
            <c:strRef>
              <c:f>人均图!$H$4</c:f>
              <c:strCache>
                <c:ptCount val="1"/>
                <c:pt idx="0">
                  <c:v>留白1</c:v>
                </c:pt>
              </c:strCache>
            </c:strRef>
          </c:tx>
          <c:spPr>
            <a:noFill/>
          </c:spPr>
          <c:cat>
            <c:strRef>
              <c:f>人均图!$A$5:$A$24</c:f>
              <c:strCache>
                <c:ptCount val="20"/>
                <c:pt idx="0">
                  <c:v>长春</c:v>
                </c:pt>
                <c:pt idx="1">
                  <c:v>呼和浩特</c:v>
                </c:pt>
                <c:pt idx="2">
                  <c:v>兰州</c:v>
                </c:pt>
                <c:pt idx="3">
                  <c:v>石家庄</c:v>
                </c:pt>
                <c:pt idx="4">
                  <c:v>乌鲁木齐</c:v>
                </c:pt>
                <c:pt idx="5">
                  <c:v>西安</c:v>
                </c:pt>
                <c:pt idx="6">
                  <c:v>银川</c:v>
                </c:pt>
                <c:pt idx="7">
                  <c:v>郑州</c:v>
                </c:pt>
                <c:pt idx="8">
                  <c:v>北京</c:v>
                </c:pt>
                <c:pt idx="9">
                  <c:v>成都</c:v>
                </c:pt>
                <c:pt idx="10">
                  <c:v>广东</c:v>
                </c:pt>
                <c:pt idx="11">
                  <c:v>贵阳</c:v>
                </c:pt>
                <c:pt idx="12">
                  <c:v>杭州</c:v>
                </c:pt>
                <c:pt idx="13">
                  <c:v>合肥</c:v>
                </c:pt>
                <c:pt idx="14">
                  <c:v>昆明</c:v>
                </c:pt>
                <c:pt idx="15">
                  <c:v>南昌</c:v>
                </c:pt>
                <c:pt idx="16">
                  <c:v>南京</c:v>
                </c:pt>
                <c:pt idx="17">
                  <c:v>武汉</c:v>
                </c:pt>
                <c:pt idx="18">
                  <c:v>厦门</c:v>
                </c:pt>
                <c:pt idx="19">
                  <c:v>重庆</c:v>
                </c:pt>
              </c:strCache>
            </c:strRef>
          </c:cat>
          <c:val>
            <c:numRef>
              <c:f>人均图!$H$5:$H$24</c:f>
              <c:numCache>
                <c:formatCode>_ * #,##0_ ;_ * \-#,##0_ ;_ * "-"??_ ;_ @_ </c:formatCode>
                <c:ptCount val="20"/>
                <c:pt idx="0">
                  <c:v>649</c:v>
                </c:pt>
                <c:pt idx="1">
                  <c:v>443</c:v>
                </c:pt>
                <c:pt idx="2">
                  <c:v>673</c:v>
                </c:pt>
                <c:pt idx="3">
                  <c:v>173</c:v>
                </c:pt>
                <c:pt idx="4">
                  <c:v>86</c:v>
                </c:pt>
                <c:pt idx="5">
                  <c:v>671</c:v>
                </c:pt>
                <c:pt idx="6">
                  <c:v>690</c:v>
                </c:pt>
                <c:pt idx="7">
                  <c:v>615</c:v>
                </c:pt>
                <c:pt idx="8">
                  <c:v>563</c:v>
                </c:pt>
                <c:pt idx="9">
                  <c:v>470</c:v>
                </c:pt>
                <c:pt idx="10">
                  <c:v>378</c:v>
                </c:pt>
                <c:pt idx="11">
                  <c:v>573</c:v>
                </c:pt>
                <c:pt idx="12">
                  <c:v>640</c:v>
                </c:pt>
                <c:pt idx="13">
                  <c:v>442</c:v>
                </c:pt>
                <c:pt idx="14">
                  <c:v>614</c:v>
                </c:pt>
                <c:pt idx="15">
                  <c:v>482</c:v>
                </c:pt>
                <c:pt idx="16">
                  <c:v>475</c:v>
                </c:pt>
                <c:pt idx="17">
                  <c:v>672</c:v>
                </c:pt>
                <c:pt idx="18">
                  <c:v>566</c:v>
                </c:pt>
                <c:pt idx="19">
                  <c:v>659</c:v>
                </c:pt>
              </c:numCache>
            </c:numRef>
          </c:val>
        </c:ser>
        <c:ser>
          <c:idx val="2"/>
          <c:order val="2"/>
          <c:tx>
            <c:strRef>
              <c:f>人均图!$F$4</c:f>
              <c:strCache>
                <c:ptCount val="1"/>
                <c:pt idx="0">
                  <c:v>维护人数</c:v>
                </c:pt>
              </c:strCache>
            </c:strRef>
          </c:tx>
          <c:dLbls>
            <c:dLbl>
              <c:idx val="0"/>
              <c:layout/>
              <c:tx>
                <c:strRef>
                  <c:f>人均图!$C$5</c:f>
                  <c:strCache>
                    <c:ptCount val="1"/>
                    <c:pt idx="0">
                      <c:v>9</c:v>
                    </c:pt>
                  </c:strCache>
                </c:strRef>
              </c:tx>
              <c:dLblPos val="inEnd"/>
            </c:dLbl>
            <c:dLbl>
              <c:idx val="1"/>
              <c:layout/>
              <c:tx>
                <c:strRef>
                  <c:f>人均图!$C$6</c:f>
                  <c:strCache>
                    <c:ptCount val="1"/>
                    <c:pt idx="0">
                      <c:v>8</c:v>
                    </c:pt>
                  </c:strCache>
                </c:strRef>
              </c:tx>
              <c:dLblPos val="inEnd"/>
            </c:dLbl>
            <c:dLbl>
              <c:idx val="2"/>
              <c:layout/>
              <c:tx>
                <c:strRef>
                  <c:f>人均图!$C$7</c:f>
                  <c:strCache>
                    <c:ptCount val="1"/>
                    <c:pt idx="0">
                      <c:v>2</c:v>
                    </c:pt>
                  </c:strCache>
                </c:strRef>
              </c:tx>
              <c:dLblPos val="inEnd"/>
            </c:dLbl>
            <c:dLbl>
              <c:idx val="3"/>
              <c:layout/>
              <c:tx>
                <c:strRef>
                  <c:f>人均图!$C$8</c:f>
                  <c:strCache>
                    <c:ptCount val="1"/>
                    <c:pt idx="0">
                      <c:v>14</c:v>
                    </c:pt>
                  </c:strCache>
                </c:strRef>
              </c:tx>
              <c:dLblPos val="inEnd"/>
            </c:dLbl>
            <c:dLbl>
              <c:idx val="4"/>
              <c:layout/>
              <c:tx>
                <c:strRef>
                  <c:f>人均图!$C$9</c:f>
                  <c:strCache>
                    <c:ptCount val="1"/>
                    <c:pt idx="0">
                      <c:v>17</c:v>
                    </c:pt>
                  </c:strCache>
                </c:strRef>
              </c:tx>
              <c:dLblPos val="inEnd"/>
            </c:dLbl>
            <c:dLbl>
              <c:idx val="5"/>
              <c:layout/>
              <c:tx>
                <c:strRef>
                  <c:f>人均图!$C$10</c:f>
                  <c:strCache>
                    <c:ptCount val="1"/>
                    <c:pt idx="0">
                      <c:v>3</c:v>
                    </c:pt>
                  </c:strCache>
                </c:strRef>
              </c:tx>
              <c:dLblPos val="inEnd"/>
            </c:dLbl>
            <c:dLbl>
              <c:idx val="6"/>
              <c:layout>
                <c:manualLayout>
                  <c:x val="9.585637561488624E-3"/>
                  <c:y val="7.5140607424072272E-3"/>
                </c:manualLayout>
              </c:layout>
              <c:tx>
                <c:strRef>
                  <c:f>人均图!$C$11</c:f>
                  <c:strCache>
                    <c:ptCount val="1"/>
                    <c:pt idx="0">
                      <c:v>1</c:v>
                    </c:pt>
                  </c:strCache>
                </c:strRef>
              </c:tx>
              <c:dLblPos val="ctr"/>
            </c:dLbl>
            <c:dLbl>
              <c:idx val="7"/>
              <c:layout/>
              <c:tx>
                <c:strRef>
                  <c:f>人均图!$C$12</c:f>
                  <c:strCache>
                    <c:ptCount val="1"/>
                    <c:pt idx="0">
                      <c:v>3</c:v>
                    </c:pt>
                  </c:strCache>
                </c:strRef>
              </c:tx>
              <c:dLblPos val="inEnd"/>
            </c:dLbl>
            <c:dLbl>
              <c:idx val="8"/>
              <c:layout/>
              <c:tx>
                <c:strRef>
                  <c:f>人均图!$C$13</c:f>
                  <c:strCache>
                    <c:ptCount val="1"/>
                    <c:pt idx="0">
                      <c:v>2</c:v>
                    </c:pt>
                  </c:strCache>
                </c:strRef>
              </c:tx>
              <c:dLblPos val="inEnd"/>
            </c:dLbl>
            <c:dLbl>
              <c:idx val="9"/>
              <c:layout/>
              <c:tx>
                <c:strRef>
                  <c:f>人均图!$C$14</c:f>
                  <c:strCache>
                    <c:ptCount val="1"/>
                    <c:pt idx="0">
                      <c:v>7</c:v>
                    </c:pt>
                  </c:strCache>
                </c:strRef>
              </c:tx>
              <c:dLblPos val="inEnd"/>
            </c:dLbl>
            <c:dLbl>
              <c:idx val="10"/>
              <c:layout/>
              <c:tx>
                <c:strRef>
                  <c:f>人均图!$C$15</c:f>
                  <c:strCache>
                    <c:ptCount val="1"/>
                    <c:pt idx="0">
                      <c:v>14</c:v>
                    </c:pt>
                  </c:strCache>
                </c:strRef>
              </c:tx>
              <c:dLblPos val="inEnd"/>
            </c:dLbl>
            <c:dLbl>
              <c:idx val="11"/>
              <c:layout/>
              <c:tx>
                <c:strRef>
                  <c:f>人均图!$C$16</c:f>
                  <c:strCache>
                    <c:ptCount val="1"/>
                    <c:pt idx="0">
                      <c:v>3</c:v>
                    </c:pt>
                  </c:strCache>
                </c:strRef>
              </c:tx>
              <c:dLblPos val="inEnd"/>
            </c:dLbl>
            <c:dLbl>
              <c:idx val="12"/>
              <c:layout/>
              <c:tx>
                <c:strRef>
                  <c:f>人均图!$C$17</c:f>
                  <c:strCache>
                    <c:ptCount val="1"/>
                    <c:pt idx="0">
                      <c:v>3</c:v>
                    </c:pt>
                  </c:strCache>
                </c:strRef>
              </c:tx>
              <c:dLblPos val="inEnd"/>
            </c:dLbl>
            <c:dLbl>
              <c:idx val="13"/>
              <c:layout/>
              <c:tx>
                <c:strRef>
                  <c:f>人均图!$C$18</c:f>
                  <c:strCache>
                    <c:ptCount val="1"/>
                    <c:pt idx="0">
                      <c:v>4</c:v>
                    </c:pt>
                  </c:strCache>
                </c:strRef>
              </c:tx>
              <c:dLblPos val="inEnd"/>
            </c:dLbl>
            <c:dLbl>
              <c:idx val="14"/>
              <c:layout/>
              <c:tx>
                <c:strRef>
                  <c:f>人均图!$C$19</c:f>
                  <c:strCache>
                    <c:ptCount val="1"/>
                    <c:pt idx="0">
                      <c:v>7</c:v>
                    </c:pt>
                  </c:strCache>
                </c:strRef>
              </c:tx>
              <c:dLblPos val="inEnd"/>
            </c:dLbl>
            <c:dLbl>
              <c:idx val="15"/>
              <c:layout/>
              <c:tx>
                <c:strRef>
                  <c:f>人均图!$C$20</c:f>
                  <c:strCache>
                    <c:ptCount val="1"/>
                    <c:pt idx="0">
                      <c:v>8</c:v>
                    </c:pt>
                  </c:strCache>
                </c:strRef>
              </c:tx>
              <c:dLblPos val="inEnd"/>
            </c:dLbl>
            <c:dLbl>
              <c:idx val="16"/>
              <c:layout/>
              <c:tx>
                <c:strRef>
                  <c:f>人均图!$C$21</c:f>
                  <c:strCache>
                    <c:ptCount val="1"/>
                    <c:pt idx="0">
                      <c:v>8</c:v>
                    </c:pt>
                  </c:strCache>
                </c:strRef>
              </c:tx>
              <c:dLblPos val="inEnd"/>
            </c:dLbl>
            <c:dLbl>
              <c:idx val="17"/>
              <c:layout/>
              <c:tx>
                <c:strRef>
                  <c:f>人均图!$C$22</c:f>
                  <c:strCache>
                    <c:ptCount val="1"/>
                    <c:pt idx="0">
                      <c:v>3</c:v>
                    </c:pt>
                  </c:strCache>
                </c:strRef>
              </c:tx>
              <c:dLblPos val="inEnd"/>
            </c:dLbl>
            <c:dLbl>
              <c:idx val="18"/>
              <c:layout/>
              <c:tx>
                <c:strRef>
                  <c:f>人均图!$C$23</c:f>
                  <c:strCache>
                    <c:ptCount val="1"/>
                    <c:pt idx="0">
                      <c:v>10</c:v>
                    </c:pt>
                  </c:strCache>
                </c:strRef>
              </c:tx>
              <c:dLblPos val="inEnd"/>
            </c:dLbl>
            <c:dLbl>
              <c:idx val="19"/>
              <c:layout/>
              <c:tx>
                <c:strRef>
                  <c:f>人均图!$C$24</c:f>
                  <c:strCache>
                    <c:ptCount val="1"/>
                    <c:pt idx="0">
                      <c:v>2</c:v>
                    </c:pt>
                  </c:strCache>
                </c:strRef>
              </c:tx>
              <c:dLblPos val="inEnd"/>
            </c:dLbl>
            <c:dLblPos val="inEnd"/>
            <c:showVal val="1"/>
          </c:dLbls>
          <c:cat>
            <c:strRef>
              <c:f>人均图!$A$5:$A$24</c:f>
              <c:strCache>
                <c:ptCount val="20"/>
                <c:pt idx="0">
                  <c:v>长春</c:v>
                </c:pt>
                <c:pt idx="1">
                  <c:v>呼和浩特</c:v>
                </c:pt>
                <c:pt idx="2">
                  <c:v>兰州</c:v>
                </c:pt>
                <c:pt idx="3">
                  <c:v>石家庄</c:v>
                </c:pt>
                <c:pt idx="4">
                  <c:v>乌鲁木齐</c:v>
                </c:pt>
                <c:pt idx="5">
                  <c:v>西安</c:v>
                </c:pt>
                <c:pt idx="6">
                  <c:v>银川</c:v>
                </c:pt>
                <c:pt idx="7">
                  <c:v>郑州</c:v>
                </c:pt>
                <c:pt idx="8">
                  <c:v>北京</c:v>
                </c:pt>
                <c:pt idx="9">
                  <c:v>成都</c:v>
                </c:pt>
                <c:pt idx="10">
                  <c:v>广东</c:v>
                </c:pt>
                <c:pt idx="11">
                  <c:v>贵阳</c:v>
                </c:pt>
                <c:pt idx="12">
                  <c:v>杭州</c:v>
                </c:pt>
                <c:pt idx="13">
                  <c:v>合肥</c:v>
                </c:pt>
                <c:pt idx="14">
                  <c:v>昆明</c:v>
                </c:pt>
                <c:pt idx="15">
                  <c:v>南昌</c:v>
                </c:pt>
                <c:pt idx="16">
                  <c:v>南京</c:v>
                </c:pt>
                <c:pt idx="17">
                  <c:v>武汉</c:v>
                </c:pt>
                <c:pt idx="18">
                  <c:v>厦门</c:v>
                </c:pt>
                <c:pt idx="19">
                  <c:v>重庆</c:v>
                </c:pt>
              </c:strCache>
            </c:strRef>
          </c:cat>
          <c:val>
            <c:numRef>
              <c:f>人均图!$F$5:$F$24</c:f>
              <c:numCache>
                <c:formatCode>General</c:formatCode>
                <c:ptCount val="20"/>
                <c:pt idx="0">
                  <c:v>180</c:v>
                </c:pt>
                <c:pt idx="1">
                  <c:v>160</c:v>
                </c:pt>
                <c:pt idx="2">
                  <c:v>40</c:v>
                </c:pt>
                <c:pt idx="3">
                  <c:v>280</c:v>
                </c:pt>
                <c:pt idx="4">
                  <c:v>340</c:v>
                </c:pt>
                <c:pt idx="5">
                  <c:v>60</c:v>
                </c:pt>
                <c:pt idx="6">
                  <c:v>20</c:v>
                </c:pt>
                <c:pt idx="7">
                  <c:v>60</c:v>
                </c:pt>
                <c:pt idx="8">
                  <c:v>40</c:v>
                </c:pt>
                <c:pt idx="9">
                  <c:v>140</c:v>
                </c:pt>
                <c:pt idx="10">
                  <c:v>280</c:v>
                </c:pt>
                <c:pt idx="11">
                  <c:v>60</c:v>
                </c:pt>
                <c:pt idx="12">
                  <c:v>60</c:v>
                </c:pt>
                <c:pt idx="13">
                  <c:v>80</c:v>
                </c:pt>
                <c:pt idx="14">
                  <c:v>140</c:v>
                </c:pt>
                <c:pt idx="15">
                  <c:v>160</c:v>
                </c:pt>
                <c:pt idx="16">
                  <c:v>160</c:v>
                </c:pt>
                <c:pt idx="17">
                  <c:v>60</c:v>
                </c:pt>
                <c:pt idx="18">
                  <c:v>200</c:v>
                </c:pt>
                <c:pt idx="19">
                  <c:v>40</c:v>
                </c:pt>
              </c:numCache>
            </c:numRef>
          </c:val>
        </c:ser>
        <c:ser>
          <c:idx val="3"/>
          <c:order val="3"/>
          <c:tx>
            <c:strRef>
              <c:f>人均图!$I$4</c:f>
              <c:strCache>
                <c:ptCount val="1"/>
                <c:pt idx="0">
                  <c:v>留白2</c:v>
                </c:pt>
              </c:strCache>
            </c:strRef>
          </c:tx>
          <c:spPr>
            <a:noFill/>
          </c:spPr>
          <c:cat>
            <c:strRef>
              <c:f>人均图!$A$5:$A$24</c:f>
              <c:strCache>
                <c:ptCount val="20"/>
                <c:pt idx="0">
                  <c:v>长春</c:v>
                </c:pt>
                <c:pt idx="1">
                  <c:v>呼和浩特</c:v>
                </c:pt>
                <c:pt idx="2">
                  <c:v>兰州</c:v>
                </c:pt>
                <c:pt idx="3">
                  <c:v>石家庄</c:v>
                </c:pt>
                <c:pt idx="4">
                  <c:v>乌鲁木齐</c:v>
                </c:pt>
                <c:pt idx="5">
                  <c:v>西安</c:v>
                </c:pt>
                <c:pt idx="6">
                  <c:v>银川</c:v>
                </c:pt>
                <c:pt idx="7">
                  <c:v>郑州</c:v>
                </c:pt>
                <c:pt idx="8">
                  <c:v>北京</c:v>
                </c:pt>
                <c:pt idx="9">
                  <c:v>成都</c:v>
                </c:pt>
                <c:pt idx="10">
                  <c:v>广东</c:v>
                </c:pt>
                <c:pt idx="11">
                  <c:v>贵阳</c:v>
                </c:pt>
                <c:pt idx="12">
                  <c:v>杭州</c:v>
                </c:pt>
                <c:pt idx="13">
                  <c:v>合肥</c:v>
                </c:pt>
                <c:pt idx="14">
                  <c:v>昆明</c:v>
                </c:pt>
                <c:pt idx="15">
                  <c:v>南昌</c:v>
                </c:pt>
                <c:pt idx="16">
                  <c:v>南京</c:v>
                </c:pt>
                <c:pt idx="17">
                  <c:v>武汉</c:v>
                </c:pt>
                <c:pt idx="18">
                  <c:v>厦门</c:v>
                </c:pt>
                <c:pt idx="19">
                  <c:v>重庆</c:v>
                </c:pt>
              </c:strCache>
            </c:strRef>
          </c:cat>
          <c:val>
            <c:numRef>
              <c:f>人均图!$I$5:$I$24</c:f>
              <c:numCache>
                <c:formatCode>_ * #,##0_ ;_ * \-#,##0_ ;_ * "-"??_ ;_ @_ </c:formatCode>
                <c:ptCount val="20"/>
                <c:pt idx="0">
                  <c:v>290</c:v>
                </c:pt>
                <c:pt idx="1">
                  <c:v>310</c:v>
                </c:pt>
                <c:pt idx="2">
                  <c:v>430</c:v>
                </c:pt>
                <c:pt idx="3">
                  <c:v>190</c:v>
                </c:pt>
                <c:pt idx="4">
                  <c:v>130</c:v>
                </c:pt>
                <c:pt idx="5">
                  <c:v>410</c:v>
                </c:pt>
                <c:pt idx="6">
                  <c:v>450</c:v>
                </c:pt>
                <c:pt idx="7">
                  <c:v>410</c:v>
                </c:pt>
                <c:pt idx="8">
                  <c:v>430</c:v>
                </c:pt>
                <c:pt idx="9">
                  <c:v>330</c:v>
                </c:pt>
                <c:pt idx="10">
                  <c:v>190</c:v>
                </c:pt>
                <c:pt idx="11">
                  <c:v>410</c:v>
                </c:pt>
                <c:pt idx="12">
                  <c:v>410</c:v>
                </c:pt>
                <c:pt idx="13">
                  <c:v>390</c:v>
                </c:pt>
                <c:pt idx="14">
                  <c:v>330</c:v>
                </c:pt>
                <c:pt idx="15">
                  <c:v>310</c:v>
                </c:pt>
                <c:pt idx="16">
                  <c:v>310</c:v>
                </c:pt>
                <c:pt idx="17">
                  <c:v>410</c:v>
                </c:pt>
                <c:pt idx="18">
                  <c:v>270</c:v>
                </c:pt>
                <c:pt idx="19">
                  <c:v>430</c:v>
                </c:pt>
              </c:numCache>
            </c:numRef>
          </c:val>
        </c:ser>
        <c:ser>
          <c:idx val="4"/>
          <c:order val="4"/>
          <c:tx>
            <c:strRef>
              <c:f>人均图!$G$4</c:f>
              <c:strCache>
                <c:ptCount val="1"/>
                <c:pt idx="0">
                  <c:v>人均维护台数</c:v>
                </c:pt>
              </c:strCache>
            </c:strRef>
          </c:tx>
          <c:dLbls>
            <c:dLbl>
              <c:idx val="0"/>
              <c:layout/>
              <c:tx>
                <c:strRef>
                  <c:f>人均图!$D$5</c:f>
                  <c:strCache>
                    <c:ptCount val="1"/>
                    <c:pt idx="0">
                      <c:v>6.8</c:v>
                    </c:pt>
                  </c:strCache>
                </c:strRef>
              </c:tx>
              <c:dLblPos val="inEnd"/>
            </c:dLbl>
            <c:dLbl>
              <c:idx val="1"/>
              <c:layout/>
              <c:tx>
                <c:strRef>
                  <c:f>人均图!$D$6</c:f>
                  <c:strCache>
                    <c:ptCount val="1"/>
                    <c:pt idx="0">
                      <c:v>33.4</c:v>
                    </c:pt>
                  </c:strCache>
                </c:strRef>
              </c:tx>
              <c:dLblPos val="inEnd"/>
            </c:dLbl>
            <c:dLbl>
              <c:idx val="2"/>
              <c:layout/>
              <c:tx>
                <c:strRef>
                  <c:f>人均图!$D$7</c:f>
                  <c:strCache>
                    <c:ptCount val="1"/>
                    <c:pt idx="0">
                      <c:v>18.5</c:v>
                    </c:pt>
                  </c:strCache>
                </c:strRef>
              </c:tx>
              <c:dLblPos val="inEnd"/>
            </c:dLbl>
            <c:dLbl>
              <c:idx val="3"/>
              <c:layout/>
              <c:tx>
                <c:strRef>
                  <c:f>人均图!$D$8</c:f>
                  <c:strCache>
                    <c:ptCount val="1"/>
                    <c:pt idx="0">
                      <c:v>38.4</c:v>
                    </c:pt>
                  </c:strCache>
                </c:strRef>
              </c:tx>
              <c:dLblPos val="inEnd"/>
            </c:dLbl>
            <c:dLbl>
              <c:idx val="4"/>
              <c:layout/>
              <c:tx>
                <c:strRef>
                  <c:f>人均图!$D$9</c:f>
                  <c:strCache>
                    <c:ptCount val="1"/>
                    <c:pt idx="0">
                      <c:v>36.7</c:v>
                    </c:pt>
                  </c:strCache>
                </c:strRef>
              </c:tx>
              <c:dLblPos val="inEnd"/>
            </c:dLbl>
            <c:dLbl>
              <c:idx val="5"/>
              <c:layout/>
              <c:tx>
                <c:strRef>
                  <c:f>人均图!$D$10</c:f>
                  <c:strCache>
                    <c:ptCount val="1"/>
                    <c:pt idx="0">
                      <c:v>13.0</c:v>
                    </c:pt>
                  </c:strCache>
                </c:strRef>
              </c:tx>
              <c:dLblPos val="inEnd"/>
            </c:dLbl>
            <c:dLbl>
              <c:idx val="6"/>
              <c:layout/>
              <c:tx>
                <c:strRef>
                  <c:f>人均图!$D$11</c:f>
                  <c:strCache>
                    <c:ptCount val="1"/>
                    <c:pt idx="0">
                      <c:v>20.0</c:v>
                    </c:pt>
                  </c:strCache>
                </c:strRef>
              </c:tx>
              <c:dLblPos val="inEnd"/>
            </c:dLbl>
            <c:dLbl>
              <c:idx val="7"/>
              <c:layout/>
              <c:tx>
                <c:strRef>
                  <c:f>人均图!$D$12</c:f>
                  <c:strCache>
                    <c:ptCount val="1"/>
                    <c:pt idx="0">
                      <c:v>31.7</c:v>
                    </c:pt>
                  </c:strCache>
                </c:strRef>
              </c:tx>
              <c:dLblPos val="inEnd"/>
            </c:dLbl>
            <c:dLbl>
              <c:idx val="8"/>
              <c:layout/>
              <c:tx>
                <c:strRef>
                  <c:f>人均图!$D$13</c:f>
                  <c:strCache>
                    <c:ptCount val="1"/>
                    <c:pt idx="0">
                      <c:v>73.5</c:v>
                    </c:pt>
                  </c:strCache>
                </c:strRef>
              </c:tx>
              <c:dLblPos val="inEnd"/>
            </c:dLbl>
            <c:dLbl>
              <c:idx val="9"/>
              <c:layout/>
              <c:tx>
                <c:strRef>
                  <c:f>人均图!$D$14</c:f>
                  <c:strCache>
                    <c:ptCount val="1"/>
                    <c:pt idx="0">
                      <c:v>34.3</c:v>
                    </c:pt>
                  </c:strCache>
                </c:strRef>
              </c:tx>
              <c:dLblPos val="inEnd"/>
            </c:dLbl>
            <c:dLbl>
              <c:idx val="10"/>
              <c:layout/>
              <c:tx>
                <c:strRef>
                  <c:f>人均图!$D$15</c:f>
                  <c:strCache>
                    <c:ptCount val="1"/>
                    <c:pt idx="0">
                      <c:v>23.7</c:v>
                    </c:pt>
                  </c:strCache>
                </c:strRef>
              </c:tx>
              <c:dLblPos val="inEnd"/>
            </c:dLbl>
            <c:dLbl>
              <c:idx val="11"/>
              <c:layout/>
              <c:tx>
                <c:strRef>
                  <c:f>人均图!$D$16</c:f>
                  <c:strCache>
                    <c:ptCount val="1"/>
                    <c:pt idx="0">
                      <c:v>45.7</c:v>
                    </c:pt>
                  </c:strCache>
                </c:strRef>
              </c:tx>
              <c:dLblPos val="inEnd"/>
            </c:dLbl>
            <c:dLbl>
              <c:idx val="12"/>
              <c:layout/>
              <c:tx>
                <c:strRef>
                  <c:f>人均图!$D$17</c:f>
                  <c:strCache>
                    <c:ptCount val="1"/>
                    <c:pt idx="0">
                      <c:v>23.3</c:v>
                    </c:pt>
                  </c:strCache>
                </c:strRef>
              </c:tx>
              <c:dLblPos val="inEnd"/>
            </c:dLbl>
            <c:dLbl>
              <c:idx val="13"/>
              <c:layout/>
              <c:tx>
                <c:strRef>
                  <c:f>人均图!$D$18</c:f>
                  <c:strCache>
                    <c:ptCount val="1"/>
                    <c:pt idx="0">
                      <c:v>67.0</c:v>
                    </c:pt>
                  </c:strCache>
                </c:strRef>
              </c:tx>
              <c:dLblPos val="inEnd"/>
            </c:dLbl>
            <c:dLbl>
              <c:idx val="14"/>
              <c:layout/>
              <c:tx>
                <c:strRef>
                  <c:f>人均图!$D$19</c:f>
                  <c:strCache>
                    <c:ptCount val="1"/>
                    <c:pt idx="0">
                      <c:v>13.7</c:v>
                    </c:pt>
                  </c:strCache>
                </c:strRef>
              </c:tx>
              <c:dLblPos val="inEnd"/>
            </c:dLbl>
            <c:dLbl>
              <c:idx val="15"/>
              <c:layout/>
              <c:tx>
                <c:strRef>
                  <c:f>人均图!$D$20</c:f>
                  <c:strCache>
                    <c:ptCount val="1"/>
                    <c:pt idx="0">
                      <c:v>28.5</c:v>
                    </c:pt>
                  </c:strCache>
                </c:strRef>
              </c:tx>
              <c:dLblPos val="inEnd"/>
            </c:dLbl>
            <c:dLbl>
              <c:idx val="16"/>
              <c:layout/>
              <c:tx>
                <c:strRef>
                  <c:f>人均图!$D$21</c:f>
                  <c:strCache>
                    <c:ptCount val="1"/>
                    <c:pt idx="0">
                      <c:v>29.4</c:v>
                    </c:pt>
                  </c:strCache>
                </c:strRef>
              </c:tx>
              <c:dLblPos val="inEnd"/>
            </c:dLbl>
            <c:dLbl>
              <c:idx val="17"/>
              <c:layout/>
              <c:tx>
                <c:strRef>
                  <c:f>人均图!$D$22</c:f>
                  <c:strCache>
                    <c:ptCount val="1"/>
                    <c:pt idx="0">
                      <c:v>12.7</c:v>
                    </c:pt>
                  </c:strCache>
                </c:strRef>
              </c:tx>
              <c:dLblPos val="inEnd"/>
            </c:dLbl>
            <c:dLbl>
              <c:idx val="18"/>
              <c:layout/>
              <c:tx>
                <c:strRef>
                  <c:f>人均图!$D$23</c:f>
                  <c:strCache>
                    <c:ptCount val="1"/>
                    <c:pt idx="0">
                      <c:v>14.4</c:v>
                    </c:pt>
                  </c:strCache>
                </c:strRef>
              </c:tx>
              <c:dLblPos val="inEnd"/>
            </c:dLbl>
            <c:dLbl>
              <c:idx val="19"/>
              <c:layout/>
              <c:tx>
                <c:strRef>
                  <c:f>人均图!$D$24</c:f>
                  <c:strCache>
                    <c:ptCount val="1"/>
                    <c:pt idx="0">
                      <c:v>25.5</c:v>
                    </c:pt>
                  </c:strCache>
                </c:strRef>
              </c:tx>
              <c:dLblPos val="inEnd"/>
            </c:dLbl>
            <c:dLblPos val="inEnd"/>
            <c:showVal val="1"/>
          </c:dLbls>
          <c:cat>
            <c:strRef>
              <c:f>人均图!$A$5:$A$24</c:f>
              <c:strCache>
                <c:ptCount val="20"/>
                <c:pt idx="0">
                  <c:v>长春</c:v>
                </c:pt>
                <c:pt idx="1">
                  <c:v>呼和浩特</c:v>
                </c:pt>
                <c:pt idx="2">
                  <c:v>兰州</c:v>
                </c:pt>
                <c:pt idx="3">
                  <c:v>石家庄</c:v>
                </c:pt>
                <c:pt idx="4">
                  <c:v>乌鲁木齐</c:v>
                </c:pt>
                <c:pt idx="5">
                  <c:v>西安</c:v>
                </c:pt>
                <c:pt idx="6">
                  <c:v>银川</c:v>
                </c:pt>
                <c:pt idx="7">
                  <c:v>郑州</c:v>
                </c:pt>
                <c:pt idx="8">
                  <c:v>北京</c:v>
                </c:pt>
                <c:pt idx="9">
                  <c:v>成都</c:v>
                </c:pt>
                <c:pt idx="10">
                  <c:v>广东</c:v>
                </c:pt>
                <c:pt idx="11">
                  <c:v>贵阳</c:v>
                </c:pt>
                <c:pt idx="12">
                  <c:v>杭州</c:v>
                </c:pt>
                <c:pt idx="13">
                  <c:v>合肥</c:v>
                </c:pt>
                <c:pt idx="14">
                  <c:v>昆明</c:v>
                </c:pt>
                <c:pt idx="15">
                  <c:v>南昌</c:v>
                </c:pt>
                <c:pt idx="16">
                  <c:v>南京</c:v>
                </c:pt>
                <c:pt idx="17">
                  <c:v>武汉</c:v>
                </c:pt>
                <c:pt idx="18">
                  <c:v>厦门</c:v>
                </c:pt>
                <c:pt idx="19">
                  <c:v>重庆</c:v>
                </c:pt>
              </c:strCache>
            </c:strRef>
          </c:cat>
          <c:val>
            <c:numRef>
              <c:f>人均图!$G$5:$G$24</c:f>
              <c:numCache>
                <c:formatCode>General</c:formatCode>
                <c:ptCount val="20"/>
                <c:pt idx="0">
                  <c:v>33.888888888888886</c:v>
                </c:pt>
                <c:pt idx="1">
                  <c:v>166.875</c:v>
                </c:pt>
                <c:pt idx="2">
                  <c:v>92.5</c:v>
                </c:pt>
                <c:pt idx="3">
                  <c:v>191.78571428571428</c:v>
                </c:pt>
                <c:pt idx="4">
                  <c:v>183.52941176470586</c:v>
                </c:pt>
                <c:pt idx="5">
                  <c:v>65</c:v>
                </c:pt>
                <c:pt idx="6">
                  <c:v>100</c:v>
                </c:pt>
                <c:pt idx="7">
                  <c:v>158.33333333333334</c:v>
                </c:pt>
                <c:pt idx="8">
                  <c:v>367.5</c:v>
                </c:pt>
                <c:pt idx="9">
                  <c:v>171.42857142857142</c:v>
                </c:pt>
                <c:pt idx="10">
                  <c:v>118.57142857142858</c:v>
                </c:pt>
                <c:pt idx="11">
                  <c:v>228.33333333333331</c:v>
                </c:pt>
                <c:pt idx="12">
                  <c:v>116.66666666666666</c:v>
                </c:pt>
                <c:pt idx="13">
                  <c:v>335</c:v>
                </c:pt>
                <c:pt idx="14">
                  <c:v>68.571428571428569</c:v>
                </c:pt>
                <c:pt idx="15">
                  <c:v>142.5</c:v>
                </c:pt>
                <c:pt idx="16">
                  <c:v>146.875</c:v>
                </c:pt>
                <c:pt idx="17">
                  <c:v>63.333333333333329</c:v>
                </c:pt>
                <c:pt idx="18">
                  <c:v>72</c:v>
                </c:pt>
                <c:pt idx="19">
                  <c:v>127.5</c:v>
                </c:pt>
              </c:numCache>
            </c:numRef>
          </c:val>
        </c:ser>
        <c:gapWidth val="30"/>
        <c:overlap val="100"/>
        <c:axId val="129465728"/>
        <c:axId val="129381504"/>
      </c:barChart>
      <c:scatterChart>
        <c:scatterStyle val="lineMarker"/>
        <c:ser>
          <c:idx val="5"/>
          <c:order val="5"/>
          <c:spPr>
            <a:ln w="31750"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人均图!$B$2</c:f>
                  <c:strCache>
                    <c:ptCount val="1"/>
                    <c:pt idx="0">
                      <c:v>30</c:v>
                    </c:pt>
                  </c:strCache>
                </c:strRef>
              </c:tx>
              <c:dLblPos val="t"/>
            </c:dLbl>
            <c:dLblPos val="t"/>
            <c:showSerName val="1"/>
          </c:dLbls>
          <c:errBars>
            <c:errDir val="y"/>
            <c:errBarType val="plus"/>
            <c:errValType val="fixedVal"/>
            <c:noEndCap val="1"/>
            <c:val val="1"/>
            <c:spPr>
              <a:ln>
                <a:solidFill>
                  <a:srgbClr val="FF0000"/>
                </a:solidFill>
              </a:ln>
            </c:spPr>
          </c:errBars>
          <c:xVal>
            <c:numRef>
              <c:f>人均图!$K$5</c:f>
              <c:numCache>
                <c:formatCode>#,##0;;</c:formatCode>
                <c:ptCount val="1"/>
                <c:pt idx="0">
                  <c:v>1330</c:v>
                </c:pt>
              </c:numCache>
            </c:numRef>
          </c:xVal>
          <c:yVal>
            <c:numRef>
              <c:f>人均图!$L$5</c:f>
              <c:numCache>
                <c:formatCode>_ * #,##0.00_ ;_ * \-#,##0.00_ ;_ * "-"??_ ;_ @_ </c:formatCode>
                <c:ptCount val="1"/>
                <c:pt idx="0">
                  <c:v>0</c:v>
                </c:pt>
              </c:numCache>
            </c:numRef>
          </c:yVal>
        </c:ser>
        <c:axId val="129383040"/>
        <c:axId val="129413504"/>
      </c:scatterChart>
      <c:catAx>
        <c:axId val="129465728"/>
        <c:scaling>
          <c:orientation val="maxMin"/>
        </c:scaling>
        <c:axPos val="l"/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129381504"/>
        <c:crosses val="autoZero"/>
        <c:auto val="1"/>
        <c:lblAlgn val="ctr"/>
        <c:lblOffset val="100"/>
        <c:tickLblSkip val="1"/>
        <c:tickMarkSkip val="1"/>
      </c:catAx>
      <c:valAx>
        <c:axId val="129381504"/>
        <c:scaling>
          <c:orientation val="minMax"/>
          <c:max val="1600"/>
          <c:min val="0"/>
        </c:scaling>
        <c:delete val="1"/>
        <c:axPos val="t"/>
        <c:numFmt formatCode="#,##0;;" sourceLinked="1"/>
        <c:tickLblPos val="nextTo"/>
        <c:crossAx val="129465728"/>
        <c:crosses val="autoZero"/>
        <c:crossBetween val="between"/>
      </c:valAx>
      <c:valAx>
        <c:axId val="129383040"/>
        <c:scaling>
          <c:orientation val="minMax"/>
          <c:max val="1600"/>
          <c:min val="0"/>
        </c:scaling>
        <c:delete val="1"/>
        <c:axPos val="b"/>
        <c:numFmt formatCode="#,##0;;" sourceLinked="1"/>
        <c:tickLblPos val="nextTo"/>
        <c:crossAx val="129413504"/>
        <c:crosses val="max"/>
        <c:crossBetween val="midCat"/>
      </c:valAx>
      <c:valAx>
        <c:axId val="129413504"/>
        <c:scaling>
          <c:orientation val="maxMin"/>
          <c:max val="1"/>
          <c:min val="0"/>
        </c:scaling>
        <c:delete val="1"/>
        <c:axPos val="r"/>
        <c:numFmt formatCode="_ * #,##0.00_ ;_ * \-#,##0.00_ ;_ * &quot;-&quot;??_ ;_ @_ " sourceLinked="1"/>
        <c:tickLblPos val="nextTo"/>
        <c:crossAx val="129383040"/>
        <c:crosses val="max"/>
        <c:crossBetween val="midCat"/>
      </c:valAx>
    </c:plotArea>
    <c:legend>
      <c:legendPos val="b"/>
      <c:legendEntry>
        <c:idx val="1"/>
        <c:delete val="1"/>
      </c:legendEntry>
      <c:legendEntry>
        <c:idx val="5"/>
        <c:delete val="1"/>
      </c:legendEntry>
      <c:legendEntry>
        <c:idx val="3"/>
        <c:delete val="1"/>
      </c:legendEntry>
      <c:layout>
        <c:manualLayout>
          <c:xMode val="edge"/>
          <c:yMode val="edge"/>
          <c:x val="8.1921016950555231E-2"/>
          <c:y val="0.93462469733656328"/>
          <c:w val="0.83050962011942264"/>
          <c:h val="4.8426150121065374E-2"/>
        </c:manualLayout>
      </c:layout>
    </c:legend>
    <c:dispBlanksAs val="gap"/>
  </c:chart>
  <c:printSettings>
    <c:headerFooter alignWithMargins="0"/>
    <c:pageMargins b="1" l="0.75000000000000122" r="0.75000000000000122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://myexcel2007.5d6d.com/bbs.php" TargetMode="Externa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104775</xdr:colOff>
      <xdr:row>0</xdr:row>
      <xdr:rowOff>95250</xdr:rowOff>
    </xdr:from>
    <xdr:to>
      <xdr:col>13</xdr:col>
      <xdr:colOff>600075</xdr:colOff>
      <xdr:row>28</xdr:row>
      <xdr:rowOff>28575</xdr:rowOff>
    </xdr:to>
    <xdr:graphicFrame macro="">
      <xdr:nvGraphicFramePr>
        <xdr:cNvPr id="4102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25</xdr:row>
      <xdr:rowOff>0</xdr:rowOff>
    </xdr:from>
    <xdr:to>
      <xdr:col>3</xdr:col>
      <xdr:colOff>352425</xdr:colOff>
      <xdr:row>28</xdr:row>
      <xdr:rowOff>85725</xdr:rowOff>
    </xdr:to>
    <xdr:pic>
      <xdr:nvPicPr>
        <xdr:cNvPr id="3" name="Picture 1" descr="Excel 2007 新领地—www.exeltip.cn">
          <a:hlinkClick xmlns:r="http://schemas.openxmlformats.org/officeDocument/2006/relationships" r:id="rId2" tooltip="Excel 2007 新领地—www.exeltip.cn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571875"/>
          <a:ext cx="2524125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主题1">
  <a:themeElements>
    <a:clrScheme name="穿越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Office 经典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1">
          <a:gsLst>
            <a:gs pos="0">
              <a:schemeClr val="folHlink"/>
            </a:gs>
            <a:gs pos="100000">
              <a:schemeClr val="folHlink">
                <a:gamma/>
                <a:tint val="60000"/>
                <a:invGamma/>
              </a:schemeClr>
            </a:gs>
          </a:gsLst>
          <a:lin ang="5400000" scaled="1"/>
        </a:gradFill>
        <a:ln w="12700" cap="flat" cmpd="sng" algn="ctr">
          <a:solidFill>
            <a:schemeClr val="folHlink"/>
          </a:solidFill>
          <a:prstDash val="solid"/>
          <a:round/>
          <a:headEnd type="none" w="med" len="med"/>
          <a:tailEnd type="none" w="med" len="med"/>
        </a:ln>
        <a:effectLst/>
      </a:spPr>
      <a:bodyPr vert="horz" wrap="none" lIns="91440" tIns="45720" rIns="91440" bIns="45720" anchor="ctr" compatLnSpc="1"/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None/>
          <a:tabLst/>
          <a:defRPr kumimoji="0" lang="zh-CN" altLang="en-US" sz="3200" b="0" i="0" u="none" strike="noStrike" baseline="0">
            <a:solidFill>
              <a:schemeClr val="tx1">
                <a:alpha val="100000"/>
              </a:schemeClr>
            </a:solidFill>
            <a:effectLst/>
            <a:latin typeface="Franklin Gothic Medium"/>
            <a:ea typeface="宋体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1">
          <a:gsLst>
            <a:gs pos="0">
              <a:schemeClr val="folHlink"/>
            </a:gs>
            <a:gs pos="100000">
              <a:schemeClr val="folHlink">
                <a:gamma/>
                <a:tint val="60000"/>
                <a:invGamma/>
              </a:schemeClr>
            </a:gs>
          </a:gsLst>
          <a:lin ang="5400000" scaled="1"/>
        </a:gradFill>
        <a:ln w="12700" cap="flat" cmpd="sng" algn="ctr">
          <a:solidFill>
            <a:schemeClr val="folHlink"/>
          </a:solidFill>
          <a:prstDash val="solid"/>
          <a:round/>
          <a:headEnd type="none" w="med" len="med"/>
          <a:tailEnd type="none" w="med" len="med"/>
        </a:ln>
        <a:effectLst/>
      </a:spPr>
      <a:bodyPr vert="horz" wrap="none" lIns="91440" tIns="45720" rIns="91440" bIns="45720" anchor="ctr" compatLnSpc="1"/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None/>
          <a:tabLst/>
          <a:defRPr kumimoji="0" lang="zh-CN" altLang="en-US" sz="3200" b="0" i="0" u="none" strike="noStrike" baseline="0">
            <a:solidFill>
              <a:schemeClr val="tx1">
                <a:alpha val="100000"/>
              </a:schemeClr>
            </a:solidFill>
            <a:effectLst/>
            <a:latin typeface="Franklin Gothic Medium"/>
            <a:ea typeface="宋体"/>
          </a:defRPr>
        </a:defPPr>
      </a:lstStyle>
    </a:lnDef>
  </a:objectDefaults>
  <a:extraClrSchemeLst>
    <a:extraClrScheme>
      <a:clrScheme name="Office Launch 2003 template_final 1">
        <a:dk1>
          <a:srgbClr val="000000"/>
        </a:dk1>
        <a:lt1>
          <a:srgbClr val="FFFFFF"/>
        </a:lt1>
        <a:dk2>
          <a:srgbClr val="EC7318"/>
        </a:dk2>
        <a:lt2>
          <a:srgbClr val="FFFFFF"/>
        </a:lt2>
        <a:accent1>
          <a:srgbClr val="FCDE88"/>
        </a:accent1>
        <a:accent2>
          <a:srgbClr val="FED00E"/>
        </a:accent2>
        <a:accent3>
          <a:srgbClr val="F4BCAB"/>
        </a:accent3>
        <a:accent4>
          <a:srgbClr val="DADADA"/>
        </a:accent4>
        <a:accent5>
          <a:srgbClr val="FDECC3"/>
        </a:accent5>
        <a:accent6>
          <a:srgbClr val="E6BC0C"/>
        </a:accent6>
        <a:hlink>
          <a:srgbClr val="EE3F22"/>
        </a:hlink>
        <a:folHlink>
          <a:srgbClr val="207CEC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M24"/>
  <sheetViews>
    <sheetView showGridLines="0" showZeros="0" tabSelected="1" workbookViewId="0">
      <selection activeCell="C32" sqref="C32"/>
    </sheetView>
  </sheetViews>
  <sheetFormatPr defaultRowHeight="11.25"/>
  <cols>
    <col min="1" max="1" width="10.5" style="1" bestFit="1" customWidth="1"/>
    <col min="2" max="3" width="9" style="1"/>
    <col min="4" max="4" width="11.75" style="1" customWidth="1"/>
    <col min="5" max="8" width="9" style="1"/>
    <col min="9" max="9" width="9.5" style="1" customWidth="1"/>
    <col min="10" max="11" width="9" style="1"/>
    <col min="12" max="12" width="9.5" style="1" customWidth="1"/>
    <col min="13" max="16384" width="9" style="1"/>
  </cols>
  <sheetData>
    <row r="2" spans="1:13">
      <c r="A2" s="6" t="s">
        <v>4</v>
      </c>
      <c r="B2" s="14">
        <v>30</v>
      </c>
    </row>
    <row r="4" spans="1:13">
      <c r="A4" s="6" t="s">
        <v>5</v>
      </c>
      <c r="B4" s="7" t="s">
        <v>6</v>
      </c>
      <c r="C4" s="7" t="s">
        <v>7</v>
      </c>
      <c r="D4" s="7" t="s">
        <v>8</v>
      </c>
      <c r="F4" s="2" t="s">
        <v>0</v>
      </c>
      <c r="G4" s="2" t="s">
        <v>1</v>
      </c>
      <c r="H4" s="1" t="s">
        <v>2</v>
      </c>
      <c r="I4" s="1" t="s">
        <v>3</v>
      </c>
    </row>
    <row r="5" spans="1:13">
      <c r="A5" s="8" t="s">
        <v>9</v>
      </c>
      <c r="B5" s="9">
        <v>61</v>
      </c>
      <c r="C5" s="9">
        <v>9</v>
      </c>
      <c r="D5" s="10">
        <f t="shared" ref="D5:D24" si="0">B5/C5</f>
        <v>6.7777777777777777</v>
      </c>
      <c r="F5" s="1">
        <f t="shared" ref="F5:F24" si="1">C5*20</f>
        <v>180</v>
      </c>
      <c r="G5" s="1">
        <f t="shared" ref="G5:G24" si="2">D5*5</f>
        <v>33.888888888888886</v>
      </c>
      <c r="H5" s="3">
        <f t="shared" ref="H5:H24" si="3">CEILING(MAX($B$5:$B$24),100)+10-B5</f>
        <v>649</v>
      </c>
      <c r="I5" s="3">
        <f t="shared" ref="I5:I24" si="4">CEILING(MAX($G$5:$G$24),10)+100-F5</f>
        <v>290</v>
      </c>
      <c r="K5" s="4">
        <f>SUM(B5,F5,H5:I5)+$B$2*5</f>
        <v>1330</v>
      </c>
      <c r="L5" s="5">
        <v>0</v>
      </c>
      <c r="M5" s="5"/>
    </row>
    <row r="6" spans="1:13">
      <c r="A6" s="11" t="s">
        <v>10</v>
      </c>
      <c r="B6" s="12">
        <v>267</v>
      </c>
      <c r="C6" s="12">
        <v>8</v>
      </c>
      <c r="D6" s="13">
        <f t="shared" si="0"/>
        <v>33.375</v>
      </c>
      <c r="F6" s="1">
        <f t="shared" si="1"/>
        <v>160</v>
      </c>
      <c r="G6" s="1">
        <f t="shared" si="2"/>
        <v>166.875</v>
      </c>
      <c r="H6" s="3">
        <f t="shared" si="3"/>
        <v>443</v>
      </c>
      <c r="I6" s="3">
        <f t="shared" si="4"/>
        <v>310</v>
      </c>
      <c r="K6" s="4"/>
      <c r="L6" s="5"/>
    </row>
    <row r="7" spans="1:13">
      <c r="A7" s="8" t="s">
        <v>11</v>
      </c>
      <c r="B7" s="9">
        <v>37</v>
      </c>
      <c r="C7" s="9">
        <v>2</v>
      </c>
      <c r="D7" s="10">
        <f t="shared" si="0"/>
        <v>18.5</v>
      </c>
      <c r="F7" s="1">
        <f t="shared" si="1"/>
        <v>40</v>
      </c>
      <c r="G7" s="1">
        <f t="shared" si="2"/>
        <v>92.5</v>
      </c>
      <c r="H7" s="3">
        <f t="shared" si="3"/>
        <v>673</v>
      </c>
      <c r="I7" s="3">
        <f t="shared" si="4"/>
        <v>430</v>
      </c>
      <c r="K7" s="4"/>
      <c r="L7" s="5"/>
    </row>
    <row r="8" spans="1:13">
      <c r="A8" s="11" t="s">
        <v>12</v>
      </c>
      <c r="B8" s="12">
        <v>537</v>
      </c>
      <c r="C8" s="12">
        <v>14</v>
      </c>
      <c r="D8" s="13">
        <f t="shared" si="0"/>
        <v>38.357142857142854</v>
      </c>
      <c r="F8" s="1">
        <f t="shared" si="1"/>
        <v>280</v>
      </c>
      <c r="G8" s="1">
        <f t="shared" si="2"/>
        <v>191.78571428571428</v>
      </c>
      <c r="H8" s="3">
        <f t="shared" si="3"/>
        <v>173</v>
      </c>
      <c r="I8" s="3">
        <f t="shared" si="4"/>
        <v>190</v>
      </c>
      <c r="K8" s="4"/>
      <c r="L8" s="5"/>
    </row>
    <row r="9" spans="1:13">
      <c r="A9" s="8" t="s">
        <v>13</v>
      </c>
      <c r="B9" s="9">
        <v>624</v>
      </c>
      <c r="C9" s="9">
        <v>17</v>
      </c>
      <c r="D9" s="10">
        <f t="shared" si="0"/>
        <v>36.705882352941174</v>
      </c>
      <c r="F9" s="1">
        <f t="shared" si="1"/>
        <v>340</v>
      </c>
      <c r="G9" s="1">
        <f t="shared" si="2"/>
        <v>183.52941176470586</v>
      </c>
      <c r="H9" s="3">
        <f t="shared" si="3"/>
        <v>86</v>
      </c>
      <c r="I9" s="3">
        <f t="shared" si="4"/>
        <v>130</v>
      </c>
      <c r="K9" s="4"/>
      <c r="L9" s="5"/>
    </row>
    <row r="10" spans="1:13">
      <c r="A10" s="11" t="s">
        <v>14</v>
      </c>
      <c r="B10" s="12">
        <v>39</v>
      </c>
      <c r="C10" s="12">
        <v>3</v>
      </c>
      <c r="D10" s="13">
        <f t="shared" si="0"/>
        <v>13</v>
      </c>
      <c r="F10" s="1">
        <f t="shared" si="1"/>
        <v>60</v>
      </c>
      <c r="G10" s="1">
        <f t="shared" si="2"/>
        <v>65</v>
      </c>
      <c r="H10" s="3">
        <f t="shared" si="3"/>
        <v>671</v>
      </c>
      <c r="I10" s="3">
        <f t="shared" si="4"/>
        <v>410</v>
      </c>
      <c r="K10" s="4"/>
      <c r="L10" s="5"/>
    </row>
    <row r="11" spans="1:13">
      <c r="A11" s="8" t="s">
        <v>15</v>
      </c>
      <c r="B11" s="9">
        <v>20</v>
      </c>
      <c r="C11" s="9">
        <v>1</v>
      </c>
      <c r="D11" s="10">
        <f t="shared" si="0"/>
        <v>20</v>
      </c>
      <c r="F11" s="1">
        <f t="shared" si="1"/>
        <v>20</v>
      </c>
      <c r="G11" s="1">
        <f t="shared" si="2"/>
        <v>100</v>
      </c>
      <c r="H11" s="3">
        <f t="shared" si="3"/>
        <v>690</v>
      </c>
      <c r="I11" s="3">
        <f t="shared" si="4"/>
        <v>450</v>
      </c>
      <c r="K11" s="4"/>
      <c r="L11" s="5"/>
    </row>
    <row r="12" spans="1:13">
      <c r="A12" s="11" t="s">
        <v>16</v>
      </c>
      <c r="B12" s="12">
        <v>95</v>
      </c>
      <c r="C12" s="12">
        <v>3</v>
      </c>
      <c r="D12" s="13">
        <f t="shared" si="0"/>
        <v>31.666666666666668</v>
      </c>
      <c r="F12" s="1">
        <f t="shared" si="1"/>
        <v>60</v>
      </c>
      <c r="G12" s="1">
        <f t="shared" si="2"/>
        <v>158.33333333333334</v>
      </c>
      <c r="H12" s="3">
        <f t="shared" si="3"/>
        <v>615</v>
      </c>
      <c r="I12" s="3">
        <f t="shared" si="4"/>
        <v>410</v>
      </c>
      <c r="K12" s="4"/>
      <c r="L12" s="5"/>
    </row>
    <row r="13" spans="1:13">
      <c r="A13" s="8" t="s">
        <v>17</v>
      </c>
      <c r="B13" s="9">
        <v>147</v>
      </c>
      <c r="C13" s="9">
        <v>2</v>
      </c>
      <c r="D13" s="10">
        <f t="shared" si="0"/>
        <v>73.5</v>
      </c>
      <c r="F13" s="1">
        <f t="shared" si="1"/>
        <v>40</v>
      </c>
      <c r="G13" s="1">
        <f t="shared" si="2"/>
        <v>367.5</v>
      </c>
      <c r="H13" s="3">
        <f t="shared" si="3"/>
        <v>563</v>
      </c>
      <c r="I13" s="3">
        <f t="shared" si="4"/>
        <v>430</v>
      </c>
      <c r="K13" s="4"/>
      <c r="L13" s="5"/>
    </row>
    <row r="14" spans="1:13">
      <c r="A14" s="11" t="s">
        <v>18</v>
      </c>
      <c r="B14" s="12">
        <v>240</v>
      </c>
      <c r="C14" s="12">
        <v>7</v>
      </c>
      <c r="D14" s="13">
        <f t="shared" si="0"/>
        <v>34.285714285714285</v>
      </c>
      <c r="F14" s="1">
        <f t="shared" si="1"/>
        <v>140</v>
      </c>
      <c r="G14" s="1">
        <f t="shared" si="2"/>
        <v>171.42857142857142</v>
      </c>
      <c r="H14" s="3">
        <f t="shared" si="3"/>
        <v>470</v>
      </c>
      <c r="I14" s="3">
        <f t="shared" si="4"/>
        <v>330</v>
      </c>
      <c r="K14" s="4"/>
      <c r="L14" s="5"/>
    </row>
    <row r="15" spans="1:13">
      <c r="A15" s="8" t="s">
        <v>19</v>
      </c>
      <c r="B15" s="9">
        <v>332</v>
      </c>
      <c r="C15" s="9">
        <v>14</v>
      </c>
      <c r="D15" s="10">
        <f t="shared" si="0"/>
        <v>23.714285714285715</v>
      </c>
      <c r="F15" s="1">
        <f t="shared" si="1"/>
        <v>280</v>
      </c>
      <c r="G15" s="1">
        <f t="shared" si="2"/>
        <v>118.57142857142858</v>
      </c>
      <c r="H15" s="3">
        <f t="shared" si="3"/>
        <v>378</v>
      </c>
      <c r="I15" s="3">
        <f t="shared" si="4"/>
        <v>190</v>
      </c>
      <c r="K15" s="4"/>
      <c r="L15" s="5"/>
    </row>
    <row r="16" spans="1:13">
      <c r="A16" s="11" t="s">
        <v>20</v>
      </c>
      <c r="B16" s="12">
        <v>137</v>
      </c>
      <c r="C16" s="12">
        <v>3</v>
      </c>
      <c r="D16" s="13">
        <f t="shared" si="0"/>
        <v>45.666666666666664</v>
      </c>
      <c r="F16" s="1">
        <f t="shared" si="1"/>
        <v>60</v>
      </c>
      <c r="G16" s="1">
        <f t="shared" si="2"/>
        <v>228.33333333333331</v>
      </c>
      <c r="H16" s="3">
        <f t="shared" si="3"/>
        <v>573</v>
      </c>
      <c r="I16" s="3">
        <f t="shared" si="4"/>
        <v>410</v>
      </c>
      <c r="K16" s="4"/>
      <c r="L16" s="5"/>
    </row>
    <row r="17" spans="1:12">
      <c r="A17" s="8" t="s">
        <v>21</v>
      </c>
      <c r="B17" s="9">
        <v>70</v>
      </c>
      <c r="C17" s="9">
        <v>3</v>
      </c>
      <c r="D17" s="10">
        <f t="shared" si="0"/>
        <v>23.333333333333332</v>
      </c>
      <c r="F17" s="1">
        <f t="shared" si="1"/>
        <v>60</v>
      </c>
      <c r="G17" s="1">
        <f t="shared" si="2"/>
        <v>116.66666666666666</v>
      </c>
      <c r="H17" s="3">
        <f t="shared" si="3"/>
        <v>640</v>
      </c>
      <c r="I17" s="3">
        <f t="shared" si="4"/>
        <v>410</v>
      </c>
      <c r="K17" s="4"/>
      <c r="L17" s="5"/>
    </row>
    <row r="18" spans="1:12">
      <c r="A18" s="11" t="s">
        <v>22</v>
      </c>
      <c r="B18" s="12">
        <v>268</v>
      </c>
      <c r="C18" s="12">
        <v>4</v>
      </c>
      <c r="D18" s="13">
        <f t="shared" si="0"/>
        <v>67</v>
      </c>
      <c r="F18" s="1">
        <f t="shared" si="1"/>
        <v>80</v>
      </c>
      <c r="G18" s="1">
        <f t="shared" si="2"/>
        <v>335</v>
      </c>
      <c r="H18" s="3">
        <f t="shared" si="3"/>
        <v>442</v>
      </c>
      <c r="I18" s="3">
        <f t="shared" si="4"/>
        <v>390</v>
      </c>
      <c r="K18" s="4"/>
      <c r="L18" s="5"/>
    </row>
    <row r="19" spans="1:12">
      <c r="A19" s="8" t="s">
        <v>23</v>
      </c>
      <c r="B19" s="9">
        <v>96</v>
      </c>
      <c r="C19" s="9">
        <v>7</v>
      </c>
      <c r="D19" s="10">
        <f t="shared" si="0"/>
        <v>13.714285714285714</v>
      </c>
      <c r="F19" s="1">
        <f t="shared" si="1"/>
        <v>140</v>
      </c>
      <c r="G19" s="1">
        <f t="shared" si="2"/>
        <v>68.571428571428569</v>
      </c>
      <c r="H19" s="3">
        <f t="shared" si="3"/>
        <v>614</v>
      </c>
      <c r="I19" s="3">
        <f t="shared" si="4"/>
        <v>330</v>
      </c>
      <c r="K19" s="4"/>
      <c r="L19" s="5"/>
    </row>
    <row r="20" spans="1:12">
      <c r="A20" s="11" t="s">
        <v>24</v>
      </c>
      <c r="B20" s="12">
        <v>228</v>
      </c>
      <c r="C20" s="12">
        <v>8</v>
      </c>
      <c r="D20" s="13">
        <f t="shared" si="0"/>
        <v>28.5</v>
      </c>
      <c r="F20" s="1">
        <f t="shared" si="1"/>
        <v>160</v>
      </c>
      <c r="G20" s="1">
        <f t="shared" si="2"/>
        <v>142.5</v>
      </c>
      <c r="H20" s="3">
        <f t="shared" si="3"/>
        <v>482</v>
      </c>
      <c r="I20" s="3">
        <f t="shared" si="4"/>
        <v>310</v>
      </c>
      <c r="K20" s="4"/>
      <c r="L20" s="5"/>
    </row>
    <row r="21" spans="1:12">
      <c r="A21" s="8" t="s">
        <v>25</v>
      </c>
      <c r="B21" s="9">
        <v>235</v>
      </c>
      <c r="C21" s="9">
        <v>8</v>
      </c>
      <c r="D21" s="10">
        <f t="shared" si="0"/>
        <v>29.375</v>
      </c>
      <c r="F21" s="1">
        <f t="shared" si="1"/>
        <v>160</v>
      </c>
      <c r="G21" s="1">
        <f t="shared" si="2"/>
        <v>146.875</v>
      </c>
      <c r="H21" s="3">
        <f t="shared" si="3"/>
        <v>475</v>
      </c>
      <c r="I21" s="3">
        <f t="shared" si="4"/>
        <v>310</v>
      </c>
      <c r="K21" s="4"/>
      <c r="L21" s="5"/>
    </row>
    <row r="22" spans="1:12">
      <c r="A22" s="11" t="s">
        <v>26</v>
      </c>
      <c r="B22" s="12">
        <v>38</v>
      </c>
      <c r="C22" s="12">
        <v>3</v>
      </c>
      <c r="D22" s="13">
        <f t="shared" si="0"/>
        <v>12.666666666666666</v>
      </c>
      <c r="F22" s="1">
        <f t="shared" si="1"/>
        <v>60</v>
      </c>
      <c r="G22" s="1">
        <f t="shared" si="2"/>
        <v>63.333333333333329</v>
      </c>
      <c r="H22" s="3">
        <f t="shared" si="3"/>
        <v>672</v>
      </c>
      <c r="I22" s="3">
        <f t="shared" si="4"/>
        <v>410</v>
      </c>
      <c r="K22" s="4"/>
      <c r="L22" s="5"/>
    </row>
    <row r="23" spans="1:12">
      <c r="A23" s="8" t="s">
        <v>27</v>
      </c>
      <c r="B23" s="9">
        <v>144</v>
      </c>
      <c r="C23" s="9">
        <v>10</v>
      </c>
      <c r="D23" s="10">
        <f t="shared" si="0"/>
        <v>14.4</v>
      </c>
      <c r="F23" s="1">
        <f t="shared" si="1"/>
        <v>200</v>
      </c>
      <c r="G23" s="1">
        <f t="shared" si="2"/>
        <v>72</v>
      </c>
      <c r="H23" s="3">
        <f t="shared" si="3"/>
        <v>566</v>
      </c>
      <c r="I23" s="3">
        <f t="shared" si="4"/>
        <v>270</v>
      </c>
      <c r="K23" s="4"/>
      <c r="L23" s="5"/>
    </row>
    <row r="24" spans="1:12">
      <c r="A24" s="11" t="s">
        <v>28</v>
      </c>
      <c r="B24" s="12">
        <v>51</v>
      </c>
      <c r="C24" s="12">
        <v>2</v>
      </c>
      <c r="D24" s="13">
        <f t="shared" si="0"/>
        <v>25.5</v>
      </c>
      <c r="F24" s="1">
        <f t="shared" si="1"/>
        <v>40</v>
      </c>
      <c r="G24" s="1">
        <f t="shared" si="2"/>
        <v>127.5</v>
      </c>
      <c r="H24" s="3">
        <f t="shared" si="3"/>
        <v>659</v>
      </c>
      <c r="I24" s="3">
        <f t="shared" si="4"/>
        <v>430</v>
      </c>
      <c r="K24" s="4"/>
      <c r="L24" s="5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人均图</vt:lpstr>
    </vt:vector>
  </TitlesOfParts>
  <Company>MC SYSTEM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比较分析图</dc:title>
  <dc:creator>Apollo Huang</dc:creator>
  <cp:keywords/>
  <dc:description>Microsoft MVP 2008-3-27</dc:description>
  <cp:lastModifiedBy>luxingcai</cp:lastModifiedBy>
  <dcterms:created xsi:type="dcterms:W3CDTF">2008-03-24T05:11:34Z</dcterms:created>
  <dcterms:modified xsi:type="dcterms:W3CDTF">2010-04-16T16:06:21Z</dcterms:modified>
  <cp:category>Excel_Charts</cp:category>
</cp:coreProperties>
</file>