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数量比较分析图" sheetId="1" r:id="rId1"/>
  </sheets>
  <calcPr calcId="144525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I5" i="1"/>
  <c r="J5" i="1"/>
  <c r="K5" i="1"/>
  <c r="L5" i="1"/>
  <c r="M5" i="1"/>
  <c r="B5" i="1"/>
  <c r="B12" i="1" l="1"/>
  <c r="B11" i="1"/>
  <c r="M7" i="1"/>
  <c r="L7" i="1"/>
  <c r="K7" i="1"/>
  <c r="J7" i="1"/>
  <c r="I7" i="1"/>
  <c r="H7" i="1"/>
  <c r="G7" i="1"/>
  <c r="F7" i="1"/>
  <c r="E7" i="1"/>
  <c r="D7" i="1"/>
  <c r="C7" i="1"/>
  <c r="B7" i="1"/>
  <c r="M6" i="1"/>
  <c r="M12" i="1" s="1"/>
  <c r="K6" i="1"/>
  <c r="K12" i="1" s="1"/>
  <c r="I6" i="1"/>
  <c r="I12" i="1" s="1"/>
  <c r="G6" i="1"/>
  <c r="G12" i="1" s="1"/>
  <c r="E6" i="1"/>
  <c r="E12" i="1" s="1"/>
  <c r="C6" i="1"/>
  <c r="C12" i="1" s="1"/>
  <c r="C10" i="1" l="1"/>
  <c r="E10" i="1"/>
  <c r="G10" i="1"/>
  <c r="I10" i="1"/>
  <c r="K10" i="1"/>
  <c r="M10" i="1"/>
  <c r="B10" i="1"/>
  <c r="C16" i="1"/>
  <c r="D16" i="1"/>
  <c r="F16" i="1"/>
  <c r="H16" i="1"/>
  <c r="J16" i="1"/>
  <c r="L16" i="1"/>
  <c r="E16" i="1"/>
  <c r="G16" i="1"/>
  <c r="I16" i="1"/>
  <c r="K16" i="1"/>
  <c r="M16" i="1"/>
  <c r="B16" i="1"/>
  <c r="B14" i="1"/>
  <c r="C14" i="1"/>
  <c r="E14" i="1"/>
  <c r="G14" i="1"/>
  <c r="I14" i="1"/>
  <c r="K14" i="1"/>
  <c r="M14" i="1"/>
  <c r="D14" i="1"/>
  <c r="F14" i="1"/>
  <c r="H14" i="1"/>
  <c r="J14" i="1"/>
  <c r="L14" i="1"/>
  <c r="D6" i="1"/>
  <c r="D12" i="1" s="1"/>
  <c r="F6" i="1"/>
  <c r="F10" i="1" s="1"/>
  <c r="H6" i="1"/>
  <c r="H12" i="1" s="1"/>
  <c r="J6" i="1"/>
  <c r="J12" i="1" s="1"/>
  <c r="L6" i="1"/>
  <c r="L12" i="1" s="1"/>
  <c r="C11" i="1"/>
  <c r="E11" i="1"/>
  <c r="G11" i="1"/>
  <c r="I11" i="1"/>
  <c r="K11" i="1"/>
  <c r="M11" i="1"/>
  <c r="F12" i="1"/>
  <c r="J10" i="1" l="1"/>
  <c r="L10" i="1"/>
  <c r="H10" i="1"/>
  <c r="D10" i="1"/>
  <c r="L11" i="1"/>
  <c r="H11" i="1"/>
  <c r="D11" i="1"/>
  <c r="J11" i="1"/>
  <c r="F11" i="1"/>
  <c r="B15" i="1" l="1"/>
  <c r="E15" i="1"/>
  <c r="M15" i="1"/>
  <c r="J15" i="1"/>
  <c r="G15" i="1"/>
  <c r="D15" i="1"/>
  <c r="L15" i="1"/>
  <c r="I15" i="1"/>
  <c r="F15" i="1"/>
  <c r="C15" i="1"/>
  <c r="K15" i="1"/>
  <c r="H15" i="1"/>
</calcChain>
</file>

<file path=xl/sharedStrings.xml><?xml version="1.0" encoding="utf-8"?>
<sst xmlns="http://schemas.openxmlformats.org/spreadsheetml/2006/main" count="26" uniqueCount="26">
  <si>
    <t>新增数</t>
    <phoneticPr fontId="3" type="noConversion"/>
  </si>
  <si>
    <t>无合同</t>
    <phoneticPr fontId="3" type="noConversion"/>
  </si>
  <si>
    <t>有合同</t>
    <phoneticPr fontId="3" type="noConversion"/>
  </si>
  <si>
    <t>实际台数</t>
    <phoneticPr fontId="3" type="noConversion"/>
  </si>
  <si>
    <t>新增</t>
    <phoneticPr fontId="3" type="noConversion"/>
  </si>
  <si>
    <t>减少</t>
    <phoneticPr fontId="3" type="noConversion"/>
  </si>
  <si>
    <t>0901</t>
    <phoneticPr fontId="3" type="noConversion"/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</si>
  <si>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</si>
  <si>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</si>
  <si>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</si>
  <si>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</si>
  <si>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</si>
  <si>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</si>
  <si>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</si>
  <si>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</si>
  <si>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</si>
  <si>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</si>
  <si>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</si>
  <si>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机器维护数量统计表</t>
    <phoneticPr fontId="6" type="noConversion"/>
  </si>
  <si>
    <t>辅助数据区域</t>
    <phoneticPr fontId="6" type="noConversion"/>
  </si>
  <si>
    <t>留白</t>
    <phoneticPr fontId="3" type="noConversion"/>
  </si>
  <si>
    <t>总收入台数</t>
    <phoneticPr fontId="3" type="noConversion"/>
  </si>
  <si>
    <t>总收入台数辅助标签</t>
    <phoneticPr fontId="3" type="noConversion"/>
  </si>
  <si>
    <t>实际台数辅助标签</t>
    <phoneticPr fontId="3" type="noConversion"/>
  </si>
  <si>
    <t>新增数辅助标签</t>
    <phoneticPr fontId="3" type="noConversion"/>
  </si>
  <si>
    <t>总收入台数误差线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</si>
</sst>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7" x14ac:knownFonts="1">
    <font>
      <sz val="12"/>
      <name val="宋体"/>
      <family val="3"/>
      <charset val="134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12"/>
      <color rgb="FF262626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4" fillId="0" borderId="1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1" xfId="2" applyBorder="1" applyAlignment="1">
      <alignment horizontal="center" vertical="center" wrapText="1"/>
    </xf>
    <xf numFmtId="49" fontId="2" fillId="2" borderId="1" xfId="2" applyNumberForma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600"/>
              <a:t>数量比较分析图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0257369638564807E-2"/>
          <c:y val="0.12858065818695741"/>
          <c:w val="0.89811037529097859"/>
          <c:h val="0.691439243171526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数量比较分析图!$A$3</c:f>
              <c:strCache>
                <c:ptCount val="1"/>
                <c:pt idx="0">
                  <c:v>有合同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accent1">
                  <a:lumMod val="50000"/>
                </a:schemeClr>
              </a:solidFill>
            </a:ln>
          </c:spPr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数量比较分析图!$B$3:$M$3</c:f>
              <c:numCache>
                <c:formatCode>#,##0_);[Red]\(#,##0\)</c:formatCode>
                <c:ptCount val="12"/>
                <c:pt idx="0">
                  <c:v>2741</c:v>
                </c:pt>
                <c:pt idx="1">
                  <c:v>2900</c:v>
                </c:pt>
                <c:pt idx="2">
                  <c:v>2607</c:v>
                </c:pt>
                <c:pt idx="3">
                  <c:v>2641</c:v>
                </c:pt>
                <c:pt idx="4">
                  <c:v>2957</c:v>
                </c:pt>
                <c:pt idx="5">
                  <c:v>2852</c:v>
                </c:pt>
                <c:pt idx="6">
                  <c:v>2771</c:v>
                </c:pt>
                <c:pt idx="7">
                  <c:v>2466</c:v>
                </c:pt>
                <c:pt idx="8">
                  <c:v>2498</c:v>
                </c:pt>
                <c:pt idx="9">
                  <c:v>2818</c:v>
                </c:pt>
                <c:pt idx="10">
                  <c:v>2955</c:v>
                </c:pt>
                <c:pt idx="11">
                  <c:v>2980</c:v>
                </c:pt>
              </c:numCache>
            </c:numRef>
          </c:val>
        </c:ser>
        <c:ser>
          <c:idx val="1"/>
          <c:order val="1"/>
          <c:tx>
            <c:strRef>
              <c:f>数量比较分析图!$A$4</c:f>
              <c:strCache>
                <c:ptCount val="1"/>
                <c:pt idx="0">
                  <c:v>无合同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>
                  <a:lumMod val="50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数量比较分析图!$B$4:$M$4</c:f>
              <c:numCache>
                <c:formatCode>#,##0_);[Red]\(#,##0\)</c:formatCode>
                <c:ptCount val="12"/>
                <c:pt idx="0">
                  <c:v>342</c:v>
                </c:pt>
                <c:pt idx="1">
                  <c:v>515</c:v>
                </c:pt>
                <c:pt idx="2">
                  <c:v>511</c:v>
                </c:pt>
                <c:pt idx="3">
                  <c:v>602</c:v>
                </c:pt>
                <c:pt idx="4">
                  <c:v>812</c:v>
                </c:pt>
                <c:pt idx="5">
                  <c:v>202</c:v>
                </c:pt>
                <c:pt idx="6">
                  <c:v>463</c:v>
                </c:pt>
                <c:pt idx="7">
                  <c:v>685</c:v>
                </c:pt>
                <c:pt idx="8">
                  <c:v>235</c:v>
                </c:pt>
                <c:pt idx="9">
                  <c:v>425</c:v>
                </c:pt>
                <c:pt idx="10">
                  <c:v>620</c:v>
                </c:pt>
                <c:pt idx="11">
                  <c:v>686</c:v>
                </c:pt>
              </c:numCache>
            </c:numRef>
          </c:val>
        </c:ser>
        <c:ser>
          <c:idx val="2"/>
          <c:order val="2"/>
          <c:tx>
            <c:strRef>
              <c:f>数量比较分析图!$A$10</c:f>
              <c:strCache>
                <c:ptCount val="1"/>
                <c:pt idx="0">
                  <c:v>留白</c:v>
                </c:pt>
              </c:strCache>
            </c:strRef>
          </c:tx>
          <c:spPr>
            <a:noFill/>
          </c:spPr>
          <c:invertIfNegative val="0"/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数量比较分析图!$B$10:$M$10</c:f>
              <c:numCache>
                <c:formatCode>#,##0_);[Red]\(#,##0\)</c:formatCode>
                <c:ptCount val="12"/>
                <c:pt idx="0">
                  <c:v>2417</c:v>
                </c:pt>
                <c:pt idx="1">
                  <c:v>2085</c:v>
                </c:pt>
                <c:pt idx="2">
                  <c:v>2085</c:v>
                </c:pt>
                <c:pt idx="3">
                  <c:v>2257</c:v>
                </c:pt>
                <c:pt idx="4">
                  <c:v>1731</c:v>
                </c:pt>
                <c:pt idx="5">
                  <c:v>1731</c:v>
                </c:pt>
                <c:pt idx="6">
                  <c:v>2266</c:v>
                </c:pt>
                <c:pt idx="7">
                  <c:v>2266</c:v>
                </c:pt>
                <c:pt idx="8">
                  <c:v>2349</c:v>
                </c:pt>
                <c:pt idx="9">
                  <c:v>2257</c:v>
                </c:pt>
                <c:pt idx="10">
                  <c:v>1925</c:v>
                </c:pt>
                <c:pt idx="11">
                  <c:v>1834</c:v>
                </c:pt>
              </c:numCache>
            </c:numRef>
          </c:val>
        </c:ser>
        <c:ser>
          <c:idx val="3"/>
          <c:order val="3"/>
          <c:tx>
            <c:strRef>
              <c:f>数量比较分析图!$A$11</c:f>
              <c:strCache>
                <c:ptCount val="1"/>
                <c:pt idx="0">
                  <c:v>新增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数量比较分析图!$B$11:$M$11</c:f>
              <c:numCache>
                <c:formatCode>#,##0_);[Red]\(#,##0\)</c:formatCode>
                <c:ptCount val="12"/>
                <c:pt idx="0">
                  <c:v>33</c:v>
                </c:pt>
                <c:pt idx="1">
                  <c:v>332</c:v>
                </c:pt>
                <c:pt idx="2">
                  <c:v>0</c:v>
                </c:pt>
                <c:pt idx="3">
                  <c:v>125</c:v>
                </c:pt>
                <c:pt idx="4">
                  <c:v>526</c:v>
                </c:pt>
                <c:pt idx="5">
                  <c:v>0</c:v>
                </c:pt>
                <c:pt idx="6">
                  <c:v>180</c:v>
                </c:pt>
                <c:pt idx="7">
                  <c:v>0</c:v>
                </c:pt>
                <c:pt idx="8">
                  <c:v>0</c:v>
                </c:pt>
                <c:pt idx="9">
                  <c:v>510</c:v>
                </c:pt>
                <c:pt idx="10">
                  <c:v>332</c:v>
                </c:pt>
                <c:pt idx="11">
                  <c:v>91</c:v>
                </c:pt>
              </c:numCache>
            </c:numRef>
          </c:val>
        </c:ser>
        <c:ser>
          <c:idx val="4"/>
          <c:order val="4"/>
          <c:tx>
            <c:strRef>
              <c:f>数量比较分析图!$A$12</c:f>
              <c:strCache>
                <c:ptCount val="1"/>
                <c:pt idx="0">
                  <c:v>减少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数量比较分析图!$B$12:$M$12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297</c:v>
                </c:pt>
                <c:pt idx="3">
                  <c:v>0</c:v>
                </c:pt>
                <c:pt idx="4">
                  <c:v>0</c:v>
                </c:pt>
                <c:pt idx="5">
                  <c:v>715</c:v>
                </c:pt>
                <c:pt idx="6">
                  <c:v>0</c:v>
                </c:pt>
                <c:pt idx="7">
                  <c:v>83</c:v>
                </c:pt>
                <c:pt idx="8">
                  <c:v>418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80277504"/>
        <c:axId val="80279040"/>
      </c:barChart>
      <c:lineChart>
        <c:grouping val="standard"/>
        <c:varyColors val="0"/>
        <c:ser>
          <c:idx val="5"/>
          <c:order val="5"/>
          <c:tx>
            <c:strRef>
              <c:f>数量比较分析图!$A$7</c:f>
              <c:strCache>
                <c:ptCount val="1"/>
                <c:pt idx="0">
                  <c:v>总收入台数</c:v>
                </c:pt>
              </c:strCache>
            </c:strRef>
          </c:tx>
          <c:marker>
            <c:symbol val="none"/>
          </c:marker>
          <c:errBars>
            <c:errDir val="y"/>
            <c:errBarType val="plus"/>
            <c:errValType val="cust"/>
            <c:noEndCap val="1"/>
            <c:plus>
              <c:numRef>
                <c:f>数量比较分析图!$B$16:$M$16</c:f>
                <c:numCache>
                  <c:formatCode>General</c:formatCode>
                  <c:ptCount val="12"/>
                  <c:pt idx="0">
                    <c:v>1021</c:v>
                  </c:pt>
                  <c:pt idx="1">
                    <c:v>958</c:v>
                  </c:pt>
                  <c:pt idx="2">
                    <c:v>991</c:v>
                  </c:pt>
                  <c:pt idx="3">
                    <c:v>782</c:v>
                  </c:pt>
                  <c:pt idx="4">
                    <c:v>1372</c:v>
                  </c:pt>
                  <c:pt idx="5">
                    <c:v>1728</c:v>
                  </c:pt>
                  <c:pt idx="6">
                    <c:v>1474</c:v>
                  </c:pt>
                  <c:pt idx="7">
                    <c:v>1401</c:v>
                  </c:pt>
                  <c:pt idx="8">
                    <c:v>1825</c:v>
                  </c:pt>
                  <c:pt idx="9">
                    <c:v>261</c:v>
                  </c:pt>
                  <c:pt idx="10">
                    <c:v>1202</c:v>
                  </c:pt>
                  <c:pt idx="11">
                    <c:v>1295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ln>
                <a:prstDash val="sysDash"/>
              </a:ln>
            </c:spPr>
          </c:errBars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数量比较分析图!$B$7:$M$7</c:f>
              <c:numCache>
                <c:formatCode>#,##0_);[Red]\(#,##0\)</c:formatCode>
                <c:ptCount val="12"/>
                <c:pt idx="0">
                  <c:v>3179</c:v>
                </c:pt>
                <c:pt idx="1">
                  <c:v>3242</c:v>
                </c:pt>
                <c:pt idx="2">
                  <c:v>3209</c:v>
                </c:pt>
                <c:pt idx="3">
                  <c:v>3418</c:v>
                </c:pt>
                <c:pt idx="4">
                  <c:v>2828</c:v>
                </c:pt>
                <c:pt idx="5">
                  <c:v>2472</c:v>
                </c:pt>
                <c:pt idx="6">
                  <c:v>2726</c:v>
                </c:pt>
                <c:pt idx="7">
                  <c:v>2799</c:v>
                </c:pt>
                <c:pt idx="8">
                  <c:v>2375</c:v>
                </c:pt>
                <c:pt idx="9">
                  <c:v>3939</c:v>
                </c:pt>
                <c:pt idx="10">
                  <c:v>2998</c:v>
                </c:pt>
                <c:pt idx="11">
                  <c:v>2905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数量比较分析图!$A$13</c:f>
              <c:strCache>
                <c:ptCount val="1"/>
                <c:pt idx="0">
                  <c:v>实际台数辅助标签</c:v>
                </c:pt>
              </c:strCache>
            </c:strRef>
          </c:tx>
          <c:spPr>
            <a:ln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9525">
                <a:noFill/>
              </a:ln>
            </c:spPr>
          </c:marker>
          <c:dLbls>
            <c:dLbl>
              <c:idx val="0"/>
              <c:layout/>
              <c:tx>
                <c:strRef>
                  <c:f>数量比较分析图!$B$5</c:f>
                  <c:strCache>
                    <c:ptCount val="1"/>
                    <c:pt idx="0">
                      <c:v>3,083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数量比较分析图!$C$5</c:f>
                  <c:strCache>
                    <c:ptCount val="1"/>
                    <c:pt idx="0">
                      <c:v>3,415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数量比较分析图!$D$5</c:f>
                  <c:strCache>
                    <c:ptCount val="1"/>
                    <c:pt idx="0">
                      <c:v>3,118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数量比较分析图!$E$5</c:f>
                  <c:strCache>
                    <c:ptCount val="1"/>
                    <c:pt idx="0">
                      <c:v>3,243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数量比较分析图!$F$5</c:f>
                  <c:strCache>
                    <c:ptCount val="1"/>
                    <c:pt idx="0">
                      <c:v>3,769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数量比较分析图!$G$5</c:f>
                  <c:strCache>
                    <c:ptCount val="1"/>
                    <c:pt idx="0">
                      <c:v>3,054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数量比较分析图!$H$5</c:f>
                  <c:strCache>
                    <c:ptCount val="1"/>
                    <c:pt idx="0">
                      <c:v>3,234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数量比较分析图!$I$5</c:f>
                  <c:strCache>
                    <c:ptCount val="1"/>
                    <c:pt idx="0">
                      <c:v>3,151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数量比较分析图!$J$5</c:f>
                  <c:strCache>
                    <c:ptCount val="1"/>
                    <c:pt idx="0">
                      <c:v>2,733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数量比较分析图!$K$5</c:f>
                  <c:strCache>
                    <c:ptCount val="1"/>
                    <c:pt idx="0">
                      <c:v>3,243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数量比较分析图!$L$5</c:f>
                  <c:strCache>
                    <c:ptCount val="1"/>
                    <c:pt idx="0">
                      <c:v>3,575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数量比较分析图!$M$5</c:f>
                  <c:strCache>
                    <c:ptCount val="1"/>
                    <c:pt idx="0">
                      <c:v>3,666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数量比较分析图!$B$13:$M$13</c:f>
              <c:numCache>
                <c:formatCode>#,##0_);[Red]\(#,##0\)</c:formatCode>
                <c:ptCount val="12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数量比较分析图!$A$14</c:f>
              <c:strCache>
                <c:ptCount val="1"/>
                <c:pt idx="0">
                  <c:v>总收入台数辅助标签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数量比较分析图!$B$7</c:f>
                  <c:strCache>
                    <c:ptCount val="1"/>
                    <c:pt idx="0">
                      <c:v>3,179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数量比较分析图!$C$7</c:f>
                  <c:strCache>
                    <c:ptCount val="1"/>
                    <c:pt idx="0">
                      <c:v>3,242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数量比较分析图!$D$7</c:f>
                  <c:strCache>
                    <c:ptCount val="1"/>
                    <c:pt idx="0">
                      <c:v>3,209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数量比较分析图!$E$7</c:f>
                  <c:strCache>
                    <c:ptCount val="1"/>
                    <c:pt idx="0">
                      <c:v>3,418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数量比较分析图!$F$7</c:f>
                  <c:strCache>
                    <c:ptCount val="1"/>
                    <c:pt idx="0">
                      <c:v>2,828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数量比较分析图!$G$7</c:f>
                  <c:strCache>
                    <c:ptCount val="1"/>
                    <c:pt idx="0">
                      <c:v>2,472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数量比较分析图!$H$7</c:f>
                  <c:strCache>
                    <c:ptCount val="1"/>
                    <c:pt idx="0">
                      <c:v>2,726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数量比较分析图!$I$7</c:f>
                  <c:strCache>
                    <c:ptCount val="1"/>
                    <c:pt idx="0">
                      <c:v>2,799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数量比较分析图!$J$7</c:f>
                  <c:strCache>
                    <c:ptCount val="1"/>
                    <c:pt idx="0">
                      <c:v>2,375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数量比较分析图!$K$7</c:f>
                  <c:strCache>
                    <c:ptCount val="1"/>
                    <c:pt idx="0">
                      <c:v>3,939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数量比较分析图!$L$7</c:f>
                  <c:strCache>
                    <c:ptCount val="1"/>
                    <c:pt idx="0">
                      <c:v>2,998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数量比较分析图!$M$7</c:f>
                  <c:strCache>
                    <c:ptCount val="1"/>
                    <c:pt idx="0">
                      <c:v>2,905 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数量比较分析图!$B$14:$M$14</c:f>
              <c:numCache>
                <c:formatCode>#,##0_);[Red]\(#,##0\)</c:formatCode>
                <c:ptCount val="12"/>
                <c:pt idx="0">
                  <c:v>4500</c:v>
                </c:pt>
                <c:pt idx="1">
                  <c:v>4500</c:v>
                </c:pt>
                <c:pt idx="2">
                  <c:v>4500</c:v>
                </c:pt>
                <c:pt idx="3">
                  <c:v>4500</c:v>
                </c:pt>
                <c:pt idx="4">
                  <c:v>4500</c:v>
                </c:pt>
                <c:pt idx="5">
                  <c:v>4500</c:v>
                </c:pt>
                <c:pt idx="6">
                  <c:v>4500</c:v>
                </c:pt>
                <c:pt idx="7">
                  <c:v>4500</c:v>
                </c:pt>
                <c:pt idx="8">
                  <c:v>4500</c:v>
                </c:pt>
                <c:pt idx="9">
                  <c:v>4500</c:v>
                </c:pt>
                <c:pt idx="10">
                  <c:v>4500</c:v>
                </c:pt>
                <c:pt idx="11">
                  <c:v>4500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数量比较分析图!$A$15</c:f>
              <c:strCache>
                <c:ptCount val="1"/>
                <c:pt idx="0">
                  <c:v>新增数辅助标签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数量比较分析图!$B$6</c:f>
                  <c:strCache>
                    <c:ptCount val="1"/>
                    <c:pt idx="0">
                      <c:v>33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数量比较分析图!$C$6</c:f>
                  <c:strCache>
                    <c:ptCount val="1"/>
                    <c:pt idx="0">
                      <c:v>332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数量比较分析图!$D$6</c:f>
                  <c:strCache>
                    <c:ptCount val="1"/>
                    <c:pt idx="0">
                      <c:v>(297)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数量比较分析图!$E$6</c:f>
                  <c:strCache>
                    <c:ptCount val="1"/>
                    <c:pt idx="0">
                      <c:v>125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数量比较分析图!$F$6</c:f>
                  <c:strCache>
                    <c:ptCount val="1"/>
                    <c:pt idx="0">
                      <c:v>526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数量比较分析图!$G$6</c:f>
                  <c:strCache>
                    <c:ptCount val="1"/>
                    <c:pt idx="0">
                      <c:v>(715)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数量比较分析图!$H$6</c:f>
                  <c:strCache>
                    <c:ptCount val="1"/>
                    <c:pt idx="0">
                      <c:v>180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数量比较分析图!$I$6</c:f>
                  <c:strCache>
                    <c:ptCount val="1"/>
                    <c:pt idx="0">
                      <c:v>(83)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数量比较分析图!$J$6</c:f>
                  <c:strCache>
                    <c:ptCount val="1"/>
                    <c:pt idx="0">
                      <c:v>(418)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数量比较分析图!$K$6</c:f>
                  <c:strCache>
                    <c:ptCount val="1"/>
                    <c:pt idx="0">
                      <c:v>510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数量比较分析图!$L$6</c:f>
                  <c:strCache>
                    <c:ptCount val="1"/>
                    <c:pt idx="0">
                      <c:v>332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数量比较分析图!$M$6</c:f>
                  <c:strCache>
                    <c:ptCount val="1"/>
                    <c:pt idx="0">
                      <c:v>91 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数量比较分析图!$B$2:$M$2</c:f>
              <c:strCache>
                <c:ptCount val="12"/>
                <c:pt idx="0">
                  <c:v>0901</c:v>
                </c:pt>
                <c:pt idx="1">
                  <c:v>0902</c:v>
                </c:pt>
                <c:pt idx="2">
                  <c:v>0903</c:v>
                </c:pt>
                <c:pt idx="3">
                  <c:v>0904</c:v>
                </c:pt>
                <c:pt idx="4">
                  <c:v>0905</c:v>
                </c:pt>
                <c:pt idx="5">
                  <c:v>0906</c:v>
                </c:pt>
                <c:pt idx="6">
                  <c:v>0907</c:v>
                </c:pt>
                <c:pt idx="7">
                  <c:v>0908</c:v>
                </c:pt>
                <c:pt idx="8">
                  <c:v>0909</c:v>
                </c:pt>
                <c:pt idx="9">
                  <c:v>0910</c:v>
                </c:pt>
                <c:pt idx="10">
                  <c:v>0911</c:v>
                </c:pt>
                <c:pt idx="11">
                  <c:v>0912</c:v>
                </c:pt>
              </c:strCache>
            </c:strRef>
          </c:cat>
          <c:val>
            <c:numRef>
              <c:f>数量比较分析图!$B$15:$M$15</c:f>
              <c:numCache>
                <c:formatCode>#,##0_);[Red]\(#,##0\)</c:formatCode>
                <c:ptCount val="12"/>
                <c:pt idx="0">
                  <c:v>6100</c:v>
                </c:pt>
                <c:pt idx="1">
                  <c:v>6100</c:v>
                </c:pt>
                <c:pt idx="2">
                  <c:v>6100</c:v>
                </c:pt>
                <c:pt idx="3">
                  <c:v>6100</c:v>
                </c:pt>
                <c:pt idx="4">
                  <c:v>6100</c:v>
                </c:pt>
                <c:pt idx="5">
                  <c:v>6100</c:v>
                </c:pt>
                <c:pt idx="6">
                  <c:v>6100</c:v>
                </c:pt>
                <c:pt idx="7">
                  <c:v>6100</c:v>
                </c:pt>
                <c:pt idx="8">
                  <c:v>6100</c:v>
                </c:pt>
                <c:pt idx="9">
                  <c:v>6100</c:v>
                </c:pt>
                <c:pt idx="10">
                  <c:v>6100</c:v>
                </c:pt>
                <c:pt idx="11">
                  <c:v>6100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77504"/>
        <c:axId val="80279040"/>
      </c:lineChart>
      <c:catAx>
        <c:axId val="802775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80279040"/>
        <c:crosses val="autoZero"/>
        <c:auto val="1"/>
        <c:lblAlgn val="ctr"/>
        <c:lblOffset val="100"/>
        <c:noMultiLvlLbl val="0"/>
      </c:catAx>
      <c:valAx>
        <c:axId val="80279040"/>
        <c:scaling>
          <c:orientation val="minMax"/>
        </c:scaling>
        <c:delete val="0"/>
        <c:axPos val="l"/>
        <c:numFmt formatCode="#,##0_);[Red]\(#,##0\)" sourceLinked="1"/>
        <c:majorTickMark val="out"/>
        <c:minorTickMark val="none"/>
        <c:tickLblPos val="nextTo"/>
        <c:crossAx val="80277504"/>
        <c:crosses val="autoZero"/>
        <c:crossBetween val="between"/>
      </c:valAx>
      <c:spPr>
        <a:ln>
          <a:solidFill>
            <a:schemeClr val="tx1">
              <a:shade val="95000"/>
              <a:satMod val="105000"/>
            </a:schemeClr>
          </a:solidFill>
        </a:ln>
      </c:spPr>
    </c:plotArea>
    <c:legend>
      <c:legendPos val="b"/>
      <c:legendEntry>
        <c:idx val="2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17</xdr:row>
      <xdr:rowOff>57150</xdr:rowOff>
    </xdr:from>
    <xdr:to>
      <xdr:col>12</xdr:col>
      <xdr:colOff>161924</xdr:colOff>
      <xdr:row>33</xdr:row>
      <xdr:rowOff>171450</xdr:rowOff>
    </xdr:to>
    <xdr:graphicFrame macro="">
      <xdr:nvGraphicFramePr>
        <xdr:cNvPr id="16" name="图表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selection activeCell="O10" sqref="O10"/>
    </sheetView>
  </sheetViews>
  <sheetFormatPr defaultRowHeight="16.5" customHeight="1" x14ac:dyDescent="0.15"/>
  <cols>
    <col min="1" max="1" width="15.5" style="3" customWidth="1"/>
    <col min="2" max="13" width="6.25" style="3" customWidth="1"/>
    <col min="14" max="15" width="9" style="3"/>
    <col min="16" max="16" width="9" style="13"/>
    <col min="17" max="16384" width="9" style="3"/>
  </cols>
  <sheetData>
    <row r="1" spans="1:18" ht="16.5" customHeight="1" x14ac:dyDescent="0.15">
      <c r="A1" s="10" t="s">
        <v>18</v>
      </c>
    </row>
    <row r="2" spans="1:18" s="2" customFormat="1" ht="16.5" customHeight="1" x14ac:dyDescent="0.15">
      <c r="A2" s="7"/>
      <c r="B2" s="8" t="s">
        <v>6</v>
      </c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8" t="s">
        <v>12</v>
      </c>
      <c r="I2" s="8" t="s">
        <v>13</v>
      </c>
      <c r="J2" s="8" t="s">
        <v>14</v>
      </c>
      <c r="K2" s="8" t="s">
        <v>15</v>
      </c>
      <c r="L2" s="8" t="s">
        <v>16</v>
      </c>
      <c r="M2" s="8" t="s">
        <v>17</v>
      </c>
      <c r="N2" s="1"/>
      <c r="P2" s="13"/>
      <c r="Q2" s="3"/>
      <c r="R2" s="3"/>
    </row>
    <row r="3" spans="1:18" ht="16.5" customHeight="1" x14ac:dyDescent="0.15">
      <c r="A3" s="9" t="s">
        <v>2</v>
      </c>
      <c r="B3" s="4">
        <v>2741</v>
      </c>
      <c r="C3" s="4">
        <v>2900</v>
      </c>
      <c r="D3" s="4">
        <v>2607</v>
      </c>
      <c r="E3" s="4">
        <v>2641</v>
      </c>
      <c r="F3" s="4">
        <v>2957</v>
      </c>
      <c r="G3" s="4">
        <v>2852</v>
      </c>
      <c r="H3" s="4">
        <v>2771</v>
      </c>
      <c r="I3" s="4">
        <v>2466</v>
      </c>
      <c r="J3" s="4">
        <v>2498</v>
      </c>
      <c r="K3" s="4">
        <v>2818</v>
      </c>
      <c r="L3" s="4">
        <v>2955</v>
      </c>
      <c r="M3" s="4">
        <v>2980</v>
      </c>
      <c r="Q3" s="14"/>
    </row>
    <row r="4" spans="1:18" ht="16.5" customHeight="1" x14ac:dyDescent="0.15">
      <c r="A4" s="9" t="s">
        <v>1</v>
      </c>
      <c r="B4" s="4">
        <v>342</v>
      </c>
      <c r="C4" s="4">
        <v>515</v>
      </c>
      <c r="D4" s="4">
        <v>511</v>
      </c>
      <c r="E4" s="4">
        <v>602</v>
      </c>
      <c r="F4" s="4">
        <v>812</v>
      </c>
      <c r="G4" s="4">
        <v>202</v>
      </c>
      <c r="H4" s="4">
        <v>463</v>
      </c>
      <c r="I4" s="4">
        <v>685</v>
      </c>
      <c r="J4" s="4">
        <v>235</v>
      </c>
      <c r="K4" s="4">
        <v>425</v>
      </c>
      <c r="L4" s="4">
        <v>620</v>
      </c>
      <c r="M4" s="4">
        <v>686</v>
      </c>
      <c r="Q4" s="2"/>
      <c r="R4" s="2"/>
    </row>
    <row r="5" spans="1:18" ht="16.5" customHeight="1" x14ac:dyDescent="0.15">
      <c r="A5" s="9" t="s">
        <v>3</v>
      </c>
      <c r="B5" s="4">
        <f t="shared" ref="B5:M5" si="0">SUM(B3:B4)</f>
        <v>3083</v>
      </c>
      <c r="C5" s="4">
        <f t="shared" si="0"/>
        <v>3415</v>
      </c>
      <c r="D5" s="4">
        <f t="shared" si="0"/>
        <v>3118</v>
      </c>
      <c r="E5" s="4">
        <f t="shared" si="0"/>
        <v>3243</v>
      </c>
      <c r="F5" s="4">
        <f t="shared" si="0"/>
        <v>3769</v>
      </c>
      <c r="G5" s="4">
        <f t="shared" si="0"/>
        <v>3054</v>
      </c>
      <c r="H5" s="4">
        <f t="shared" si="0"/>
        <v>3234</v>
      </c>
      <c r="I5" s="4">
        <f t="shared" si="0"/>
        <v>3151</v>
      </c>
      <c r="J5" s="4">
        <f t="shared" si="0"/>
        <v>2733</v>
      </c>
      <c r="K5" s="4">
        <f t="shared" si="0"/>
        <v>3243</v>
      </c>
      <c r="L5" s="4">
        <f t="shared" si="0"/>
        <v>3575</v>
      </c>
      <c r="M5" s="4">
        <f t="shared" si="0"/>
        <v>3666</v>
      </c>
      <c r="Q5" s="14"/>
    </row>
    <row r="6" spans="1:18" ht="16.5" customHeight="1" x14ac:dyDescent="0.15">
      <c r="A6" s="9" t="s">
        <v>0</v>
      </c>
      <c r="B6" s="4">
        <v>33</v>
      </c>
      <c r="C6" s="4">
        <f t="shared" ref="C6:M6" si="1">C5-B5</f>
        <v>332</v>
      </c>
      <c r="D6" s="4">
        <f t="shared" si="1"/>
        <v>-297</v>
      </c>
      <c r="E6" s="4">
        <f t="shared" si="1"/>
        <v>125</v>
      </c>
      <c r="F6" s="4">
        <f t="shared" si="1"/>
        <v>526</v>
      </c>
      <c r="G6" s="4">
        <f t="shared" si="1"/>
        <v>-715</v>
      </c>
      <c r="H6" s="4">
        <f t="shared" si="1"/>
        <v>180</v>
      </c>
      <c r="I6" s="4">
        <f t="shared" si="1"/>
        <v>-83</v>
      </c>
      <c r="J6" s="4">
        <f t="shared" si="1"/>
        <v>-418</v>
      </c>
      <c r="K6" s="4">
        <f t="shared" si="1"/>
        <v>510</v>
      </c>
      <c r="L6" s="4">
        <f t="shared" si="1"/>
        <v>332</v>
      </c>
      <c r="M6" s="4">
        <f t="shared" si="1"/>
        <v>91</v>
      </c>
    </row>
    <row r="7" spans="1:18" ht="16.5" customHeight="1" x14ac:dyDescent="0.15">
      <c r="A7" s="9" t="s">
        <v>21</v>
      </c>
      <c r="B7" s="4">
        <f t="shared" ref="B7:M7" ca="1" si="2">RANDBETWEEN(2300,4000)</f>
        <v>3179</v>
      </c>
      <c r="C7" s="4">
        <f t="shared" ca="1" si="2"/>
        <v>3242</v>
      </c>
      <c r="D7" s="4">
        <f t="shared" ca="1" si="2"/>
        <v>3209</v>
      </c>
      <c r="E7" s="4">
        <f t="shared" ca="1" si="2"/>
        <v>3418</v>
      </c>
      <c r="F7" s="4">
        <f t="shared" ca="1" si="2"/>
        <v>2828</v>
      </c>
      <c r="G7" s="4">
        <f t="shared" ca="1" si="2"/>
        <v>2472</v>
      </c>
      <c r="H7" s="4">
        <f t="shared" ca="1" si="2"/>
        <v>2726</v>
      </c>
      <c r="I7" s="4">
        <f t="shared" ca="1" si="2"/>
        <v>2799</v>
      </c>
      <c r="J7" s="4">
        <f t="shared" ca="1" si="2"/>
        <v>2375</v>
      </c>
      <c r="K7" s="4">
        <f t="shared" ca="1" si="2"/>
        <v>3939</v>
      </c>
      <c r="L7" s="4">
        <f t="shared" ca="1" si="2"/>
        <v>2998</v>
      </c>
      <c r="M7" s="4">
        <f t="shared" ca="1" si="2"/>
        <v>2905</v>
      </c>
      <c r="Q7" s="14"/>
    </row>
    <row r="9" spans="1:18" ht="16.5" customHeight="1" x14ac:dyDescent="0.15">
      <c r="A9" s="10" t="s">
        <v>19</v>
      </c>
    </row>
    <row r="10" spans="1:18" ht="16.5" customHeight="1" x14ac:dyDescent="0.15">
      <c r="A10" s="12" t="s">
        <v>20</v>
      </c>
      <c r="B10" s="11">
        <f ca="1">CEILING(MAX($B$5:$M$5,$B$7:$M$7),1000)+1500-B5+MIN(B6,0)</f>
        <v>2417</v>
      </c>
      <c r="C10" s="11">
        <f t="shared" ref="C10:M10" ca="1" si="3">CEILING(MAX($B$5:$M$5,$B$7:$M$7),1000)+1500-C5+MIN(C6,0)</f>
        <v>2085</v>
      </c>
      <c r="D10" s="11">
        <f t="shared" ca="1" si="3"/>
        <v>2085</v>
      </c>
      <c r="E10" s="11">
        <f t="shared" ca="1" si="3"/>
        <v>2257</v>
      </c>
      <c r="F10" s="11">
        <f t="shared" ca="1" si="3"/>
        <v>1731</v>
      </c>
      <c r="G10" s="11">
        <f t="shared" ca="1" si="3"/>
        <v>1731</v>
      </c>
      <c r="H10" s="11">
        <f t="shared" ca="1" si="3"/>
        <v>2266</v>
      </c>
      <c r="I10" s="11">
        <f t="shared" ca="1" si="3"/>
        <v>2266</v>
      </c>
      <c r="J10" s="11">
        <f t="shared" ca="1" si="3"/>
        <v>2349</v>
      </c>
      <c r="K10" s="11">
        <f t="shared" ca="1" si="3"/>
        <v>2257</v>
      </c>
      <c r="L10" s="11">
        <f t="shared" ca="1" si="3"/>
        <v>1925</v>
      </c>
      <c r="M10" s="11">
        <f t="shared" ca="1" si="3"/>
        <v>1834</v>
      </c>
      <c r="Q10" s="14"/>
    </row>
    <row r="11" spans="1:18" ht="16.5" customHeight="1" x14ac:dyDescent="0.15">
      <c r="A11" s="12" t="s">
        <v>4</v>
      </c>
      <c r="B11" s="11">
        <f t="shared" ref="B11:M11" si="4">MAX(B6,0)</f>
        <v>33</v>
      </c>
      <c r="C11" s="11">
        <f t="shared" si="4"/>
        <v>332</v>
      </c>
      <c r="D11" s="11">
        <f t="shared" si="4"/>
        <v>0</v>
      </c>
      <c r="E11" s="11">
        <f t="shared" si="4"/>
        <v>125</v>
      </c>
      <c r="F11" s="11">
        <f t="shared" si="4"/>
        <v>526</v>
      </c>
      <c r="G11" s="11">
        <f t="shared" si="4"/>
        <v>0</v>
      </c>
      <c r="H11" s="11">
        <f t="shared" si="4"/>
        <v>180</v>
      </c>
      <c r="I11" s="11">
        <f t="shared" si="4"/>
        <v>0</v>
      </c>
      <c r="J11" s="11">
        <f t="shared" si="4"/>
        <v>0</v>
      </c>
      <c r="K11" s="11">
        <f t="shared" si="4"/>
        <v>510</v>
      </c>
      <c r="L11" s="11">
        <f t="shared" si="4"/>
        <v>332</v>
      </c>
      <c r="M11" s="11">
        <f t="shared" si="4"/>
        <v>91</v>
      </c>
    </row>
    <row r="12" spans="1:18" ht="16.5" customHeight="1" x14ac:dyDescent="0.15">
      <c r="A12" s="12" t="s">
        <v>5</v>
      </c>
      <c r="B12" s="11">
        <f t="shared" ref="B12:M12" si="5">-MIN(B6,0)</f>
        <v>0</v>
      </c>
      <c r="C12" s="11">
        <f t="shared" si="5"/>
        <v>0</v>
      </c>
      <c r="D12" s="11">
        <f t="shared" si="5"/>
        <v>297</v>
      </c>
      <c r="E12" s="11">
        <f t="shared" si="5"/>
        <v>0</v>
      </c>
      <c r="F12" s="11">
        <f t="shared" si="5"/>
        <v>0</v>
      </c>
      <c r="G12" s="11">
        <f t="shared" si="5"/>
        <v>715</v>
      </c>
      <c r="H12" s="11">
        <f t="shared" si="5"/>
        <v>0</v>
      </c>
      <c r="I12" s="11">
        <f t="shared" si="5"/>
        <v>83</v>
      </c>
      <c r="J12" s="11">
        <f t="shared" si="5"/>
        <v>418</v>
      </c>
      <c r="K12" s="11">
        <f t="shared" si="5"/>
        <v>0</v>
      </c>
      <c r="L12" s="11">
        <f t="shared" si="5"/>
        <v>0</v>
      </c>
      <c r="M12" s="11">
        <f t="shared" si="5"/>
        <v>0</v>
      </c>
      <c r="Q12" s="14"/>
    </row>
    <row r="13" spans="1:18" ht="16.5" customHeight="1" x14ac:dyDescent="0.15">
      <c r="A13" s="12" t="s">
        <v>23</v>
      </c>
      <c r="B13" s="11">
        <v>200</v>
      </c>
      <c r="C13" s="11">
        <v>200</v>
      </c>
      <c r="D13" s="11">
        <v>200</v>
      </c>
      <c r="E13" s="11">
        <v>200</v>
      </c>
      <c r="F13" s="11">
        <v>200</v>
      </c>
      <c r="G13" s="11">
        <v>200</v>
      </c>
      <c r="H13" s="11">
        <v>200</v>
      </c>
      <c r="I13" s="11">
        <v>200</v>
      </c>
      <c r="J13" s="11">
        <v>200</v>
      </c>
      <c r="K13" s="11">
        <v>200</v>
      </c>
      <c r="L13" s="11">
        <v>200</v>
      </c>
      <c r="M13" s="11">
        <v>200</v>
      </c>
    </row>
    <row r="14" spans="1:18" ht="16.5" customHeight="1" x14ac:dyDescent="0.15">
      <c r="A14" s="12" t="s">
        <v>22</v>
      </c>
      <c r="B14" s="11">
        <f ca="1">CEILING(MAX($B$5:$M$5,$B$7:$M$7),1000)+500</f>
        <v>4500</v>
      </c>
      <c r="C14" s="11">
        <f t="shared" ref="C14:M14" ca="1" si="6">CEILING(MAX($B$5:$M$5,$B$7:$M$7),1000)+500</f>
        <v>4500</v>
      </c>
      <c r="D14" s="11">
        <f t="shared" ca="1" si="6"/>
        <v>4500</v>
      </c>
      <c r="E14" s="11">
        <f t="shared" ca="1" si="6"/>
        <v>4500</v>
      </c>
      <c r="F14" s="11">
        <f t="shared" ca="1" si="6"/>
        <v>4500</v>
      </c>
      <c r="G14" s="11">
        <f t="shared" ca="1" si="6"/>
        <v>4500</v>
      </c>
      <c r="H14" s="11">
        <f t="shared" ca="1" si="6"/>
        <v>4500</v>
      </c>
      <c r="I14" s="11">
        <f t="shared" ca="1" si="6"/>
        <v>4500</v>
      </c>
      <c r="J14" s="11">
        <f t="shared" ca="1" si="6"/>
        <v>4500</v>
      </c>
      <c r="K14" s="11">
        <f t="shared" ca="1" si="6"/>
        <v>4500</v>
      </c>
      <c r="L14" s="11">
        <f t="shared" ca="1" si="6"/>
        <v>4500</v>
      </c>
      <c r="M14" s="11">
        <f t="shared" ca="1" si="6"/>
        <v>4500</v>
      </c>
      <c r="Q14" s="14"/>
    </row>
    <row r="15" spans="1:18" ht="16.5" customHeight="1" x14ac:dyDescent="0.15">
      <c r="A15" s="12" t="s">
        <v>24</v>
      </c>
      <c r="B15" s="11">
        <f t="shared" ref="B15:M15" ca="1" si="7">CEILING(MAX($B$5:$M$5,$B$7:$M$7),1000)+CEILING(MAX($B$11:$M$11),200)+1500</f>
        <v>6100</v>
      </c>
      <c r="C15" s="11">
        <f t="shared" ca="1" si="7"/>
        <v>6100</v>
      </c>
      <c r="D15" s="11">
        <f t="shared" ca="1" si="7"/>
        <v>6100</v>
      </c>
      <c r="E15" s="11">
        <f t="shared" ca="1" si="7"/>
        <v>6100</v>
      </c>
      <c r="F15" s="11">
        <f t="shared" ca="1" si="7"/>
        <v>6100</v>
      </c>
      <c r="G15" s="11">
        <f t="shared" ca="1" si="7"/>
        <v>6100</v>
      </c>
      <c r="H15" s="11">
        <f t="shared" ca="1" si="7"/>
        <v>6100</v>
      </c>
      <c r="I15" s="11">
        <f t="shared" ca="1" si="7"/>
        <v>6100</v>
      </c>
      <c r="J15" s="11">
        <f t="shared" ca="1" si="7"/>
        <v>6100</v>
      </c>
      <c r="K15" s="11">
        <f t="shared" ca="1" si="7"/>
        <v>6100</v>
      </c>
      <c r="L15" s="11">
        <f t="shared" ca="1" si="7"/>
        <v>6100</v>
      </c>
      <c r="M15" s="11">
        <f t="shared" ca="1" si="7"/>
        <v>6100</v>
      </c>
    </row>
    <row r="16" spans="1:18" ht="16.5" customHeight="1" x14ac:dyDescent="0.15">
      <c r="A16" s="12" t="s">
        <v>25</v>
      </c>
      <c r="B16" s="11">
        <f ca="1">CEILING(MAX($B$5:$M$5,$B$7:$M$7),1000)+200-B7</f>
        <v>1021</v>
      </c>
      <c r="C16" s="11">
        <f t="shared" ref="C16:M16" ca="1" si="8">CEILING(MAX($B$5:$M$5,$B$7:$M$7),1000)+200-C7</f>
        <v>958</v>
      </c>
      <c r="D16" s="11">
        <f t="shared" ca="1" si="8"/>
        <v>991</v>
      </c>
      <c r="E16" s="11">
        <f t="shared" ca="1" si="8"/>
        <v>782</v>
      </c>
      <c r="F16" s="11">
        <f t="shared" ca="1" si="8"/>
        <v>1372</v>
      </c>
      <c r="G16" s="11">
        <f t="shared" ca="1" si="8"/>
        <v>1728</v>
      </c>
      <c r="H16" s="11">
        <f t="shared" ca="1" si="8"/>
        <v>1474</v>
      </c>
      <c r="I16" s="11">
        <f t="shared" ca="1" si="8"/>
        <v>1401</v>
      </c>
      <c r="J16" s="11">
        <f t="shared" ca="1" si="8"/>
        <v>1825</v>
      </c>
      <c r="K16" s="11">
        <f t="shared" ca="1" si="8"/>
        <v>261</v>
      </c>
      <c r="L16" s="11">
        <f t="shared" ca="1" si="8"/>
        <v>1202</v>
      </c>
      <c r="M16" s="11">
        <f t="shared" ca="1" si="8"/>
        <v>1295</v>
      </c>
    </row>
    <row r="17" spans="2:3" ht="16.5" customHeight="1" x14ac:dyDescent="0.15">
      <c r="B17" s="5"/>
      <c r="C17" s="5"/>
    </row>
    <row r="49" spans="2:2" ht="16.5" customHeight="1" x14ac:dyDescent="0.15">
      <c r="B49" s="6"/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数量比较分析图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2010-04-16T03:30:53Z</dcterms:created>
  <dcterms:modified xsi:type="dcterms:W3CDTF">2010-04-16T08:57:54Z</dcterms:modified>
</cp:coreProperties>
</file>