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6930"/>
  </bookViews>
  <sheets>
    <sheet name="模拟Y轴法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E13" i="1" l="1"/>
  <c r="I12" i="1"/>
  <c r="L12" i="1" s="1"/>
  <c r="E12" i="1"/>
  <c r="I11" i="1"/>
  <c r="L11" i="1" s="1"/>
  <c r="E11" i="1"/>
  <c r="I10" i="1"/>
  <c r="L10" i="1" s="1"/>
  <c r="E10" i="1"/>
  <c r="L9" i="1"/>
  <c r="I9" i="1"/>
  <c r="E9" i="1"/>
  <c r="I8" i="1"/>
  <c r="L8" i="1" s="1"/>
  <c r="E8" i="1"/>
  <c r="L7" i="1"/>
  <c r="I7" i="1"/>
  <c r="E7" i="1"/>
  <c r="I6" i="1"/>
  <c r="L6" i="1" s="1"/>
  <c r="E6" i="1"/>
  <c r="L5" i="1"/>
  <c r="I5" i="1"/>
  <c r="E5" i="1"/>
  <c r="I4" i="1"/>
  <c r="L4" i="1" s="1"/>
  <c r="E4" i="1"/>
  <c r="L3" i="1"/>
  <c r="I3" i="1"/>
  <c r="E3" i="1"/>
</calcChain>
</file>

<file path=xl/sharedStrings.xml><?xml version="1.0" encoding="utf-8"?>
<sst xmlns="http://schemas.openxmlformats.org/spreadsheetml/2006/main" count="31" uniqueCount="20">
  <si>
    <t>原始数据</t>
    <phoneticPr fontId="2" type="noConversion"/>
  </si>
  <si>
    <t>模拟Y轴</t>
    <phoneticPr fontId="2" type="noConversion"/>
  </si>
  <si>
    <t>修正数据</t>
    <phoneticPr fontId="2" type="noConversion"/>
  </si>
  <si>
    <t>断层分割线</t>
    <phoneticPr fontId="2" type="noConversion"/>
  </si>
  <si>
    <t>年份</t>
    <phoneticPr fontId="2" type="noConversion"/>
  </si>
  <si>
    <t>销售量</t>
    <phoneticPr fontId="2" type="noConversion"/>
  </si>
  <si>
    <t>X值</t>
    <phoneticPr fontId="2" type="noConversion"/>
  </si>
  <si>
    <t>Y值</t>
    <phoneticPr fontId="2" type="noConversion"/>
  </si>
  <si>
    <t>模拟刻度值</t>
    <phoneticPr fontId="2" type="noConversion"/>
  </si>
  <si>
    <t>2000年</t>
    <phoneticPr fontId="2" type="noConversion"/>
  </si>
  <si>
    <t>2000年</t>
    <phoneticPr fontId="2" type="noConversion"/>
  </si>
  <si>
    <t>2001年</t>
    <phoneticPr fontId="2" type="noConversion"/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</si>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</sst>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quotePrefix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184663779137904E-2"/>
          <c:y val="4.5905052447426063E-2"/>
          <c:w val="0.90165810804678348"/>
          <c:h val="0.846232203987989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模拟Y轴法!$I$2</c:f>
              <c:strCache>
                <c:ptCount val="1"/>
                <c:pt idx="0">
                  <c:v>销售量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50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10800000" scaled="1"/>
              <a:tileRect/>
            </a:gradFill>
          </c:spPr>
          <c:invertIfNegative val="0"/>
          <c:cat>
            <c:strRef>
              <c:f>模拟Y轴法!$H$3:$H$12</c:f>
              <c:strCache>
                <c:ptCount val="10"/>
                <c:pt idx="0">
                  <c:v>2000年</c:v>
                </c:pt>
                <c:pt idx="1">
                  <c:v>2001年</c:v>
                </c:pt>
                <c:pt idx="2">
                  <c:v>2002年</c:v>
                </c:pt>
                <c:pt idx="3">
                  <c:v>2003年</c:v>
                </c:pt>
                <c:pt idx="4">
                  <c:v>2004年</c:v>
                </c:pt>
                <c:pt idx="5">
                  <c:v>2005年</c:v>
                </c:pt>
                <c:pt idx="6">
                  <c:v>2006年</c:v>
                </c:pt>
                <c:pt idx="7">
                  <c:v>2007年</c:v>
                </c:pt>
                <c:pt idx="8">
                  <c:v>2008年</c:v>
                </c:pt>
                <c:pt idx="9">
                  <c:v>2009年</c:v>
                </c:pt>
              </c:strCache>
            </c:strRef>
          </c:cat>
          <c:val>
            <c:numRef>
              <c:f>模拟Y轴法!$I$3:$I$12</c:f>
              <c:numCache>
                <c:formatCode>General</c:formatCode>
                <c:ptCount val="10"/>
                <c:pt idx="0">
                  <c:v>85</c:v>
                </c:pt>
                <c:pt idx="1">
                  <c:v>157.80000000000001</c:v>
                </c:pt>
                <c:pt idx="2">
                  <c:v>215.6</c:v>
                </c:pt>
                <c:pt idx="3">
                  <c:v>54</c:v>
                </c:pt>
                <c:pt idx="4">
                  <c:v>206.4</c:v>
                </c:pt>
                <c:pt idx="5">
                  <c:v>77</c:v>
                </c:pt>
                <c:pt idx="6">
                  <c:v>215</c:v>
                </c:pt>
                <c:pt idx="7">
                  <c:v>43</c:v>
                </c:pt>
                <c:pt idx="8">
                  <c:v>68</c:v>
                </c:pt>
                <c:pt idx="9">
                  <c:v>216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263424"/>
        <c:axId val="78268288"/>
      </c:barChart>
      <c:scatterChart>
        <c:scatterStyle val="lineMarker"/>
        <c:varyColors val="0"/>
        <c:ser>
          <c:idx val="1"/>
          <c:order val="1"/>
          <c:tx>
            <c:strRef>
              <c:f>模拟Y轴法!$D$1</c:f>
              <c:strCache>
                <c:ptCount val="1"/>
                <c:pt idx="0">
                  <c:v>模拟Y轴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6"/>
              <c:layout/>
              <c:tx>
                <c:strRef>
                  <c:f>模拟Y轴法!$F$9</c:f>
                  <c:strCache>
                    <c:ptCount val="1"/>
                    <c:pt idx="0">
                      <c:v>500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模拟Y轴法!$F$10</c:f>
                  <c:strCache>
                    <c:ptCount val="1"/>
                    <c:pt idx="0">
                      <c:v>600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模拟Y轴法!$F$11</c:f>
                  <c:strCache>
                    <c:ptCount val="1"/>
                    <c:pt idx="0">
                      <c:v>700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模拟Y轴法!$F$12</c:f>
                  <c:strCache>
                    <c:ptCount val="1"/>
                    <c:pt idx="0">
                      <c:v>800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模拟Y轴法!$F$13</c:f>
                  <c:strCache>
                    <c:ptCount val="1"/>
                    <c:pt idx="0">
                      <c:v>900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模拟Y轴法!$D$3:$D$13</c:f>
              <c:numCache>
                <c:formatCode>General</c:formatCode>
                <c:ptCount val="1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</c:numCache>
            </c:numRef>
          </c:xVal>
          <c:yVal>
            <c:numRef>
              <c:f>模拟Y轴法!$E$3:$E$13</c:f>
              <c:numCache>
                <c:formatCode>General</c:formatCode>
                <c:ptCount val="11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</c:numCache>
            </c:numRef>
          </c:yVal>
          <c:smooth val="0"/>
        </c:ser>
        <c:ser>
          <c:idx val="2"/>
          <c:order val="2"/>
          <c:tx>
            <c:v>Y轴分割线</c:v>
          </c:tx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9525">
                <a:noFill/>
              </a:ln>
            </c:spPr>
          </c:marker>
          <c:xVal>
            <c:numRef>
              <c:f>模拟Y轴法!$K$2</c:f>
              <c:numCache>
                <c:formatCode>General</c:formatCode>
                <c:ptCount val="1"/>
                <c:pt idx="0">
                  <c:v>0.5</c:v>
                </c:pt>
              </c:numCache>
            </c:numRef>
          </c:xVal>
          <c:yVal>
            <c:numRef>
              <c:f>模拟Y轴法!$L$2</c:f>
              <c:numCache>
                <c:formatCode>General</c:formatCode>
                <c:ptCount val="1"/>
                <c:pt idx="0">
                  <c:v>120</c:v>
                </c:pt>
              </c:numCache>
            </c:numRef>
          </c:yVal>
          <c:smooth val="0"/>
        </c:ser>
        <c:ser>
          <c:idx val="3"/>
          <c:order val="3"/>
          <c:tx>
            <c:v>柱子分割线</c:v>
          </c:tx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9525">
                <a:noFill/>
              </a:ln>
            </c:spPr>
          </c:marker>
          <c:xVal>
            <c:numRef>
              <c:f>模拟Y轴法!$K$3:$K$12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模拟Y轴法!$L$3:$L$12</c:f>
              <c:numCache>
                <c:formatCode>General</c:formatCode>
                <c:ptCount val="10"/>
                <c:pt idx="0">
                  <c:v>#N/A</c:v>
                </c:pt>
                <c:pt idx="1">
                  <c:v>120</c:v>
                </c:pt>
                <c:pt idx="2">
                  <c:v>120</c:v>
                </c:pt>
                <c:pt idx="3">
                  <c:v>#N/A</c:v>
                </c:pt>
                <c:pt idx="4">
                  <c:v>120</c:v>
                </c:pt>
                <c:pt idx="5">
                  <c:v>#N/A</c:v>
                </c:pt>
                <c:pt idx="6">
                  <c:v>120</c:v>
                </c:pt>
                <c:pt idx="7">
                  <c:v>#N/A</c:v>
                </c:pt>
                <c:pt idx="8">
                  <c:v>#N/A</c:v>
                </c:pt>
                <c:pt idx="9">
                  <c:v>120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63424"/>
        <c:axId val="78268288"/>
      </c:scatterChart>
      <c:catAx>
        <c:axId val="78263424"/>
        <c:scaling>
          <c:orientation val="minMax"/>
        </c:scaling>
        <c:delete val="0"/>
        <c:axPos val="b"/>
        <c:majorTickMark val="out"/>
        <c:minorTickMark val="none"/>
        <c:tickLblPos val="nextTo"/>
        <c:crossAx val="78268288"/>
        <c:crosses val="autoZero"/>
        <c:auto val="1"/>
        <c:lblAlgn val="ctr"/>
        <c:lblOffset val="100"/>
        <c:noMultiLvlLbl val="0"/>
      </c:catAx>
      <c:valAx>
        <c:axId val="78268288"/>
        <c:scaling>
          <c:orientation val="minMax"/>
          <c:max val="22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one"/>
        <c:crossAx val="78263424"/>
        <c:crosses val="autoZero"/>
        <c:crossBetween val="between"/>
        <c:majorUnit val="20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13</xdr:row>
      <xdr:rowOff>47625</xdr:rowOff>
    </xdr:from>
    <xdr:to>
      <xdr:col>10</xdr:col>
      <xdr:colOff>619125</xdr:colOff>
      <xdr:row>31</xdr:row>
      <xdr:rowOff>4763</xdr:rowOff>
    </xdr:to>
    <xdr:graphicFrame macro="">
      <xdr:nvGraphicFramePr>
        <xdr:cNvPr id="10" name="图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0889;&#20070;\&#22270;&#34920;\&#32454;&#35828;&#22270;&#34920;\&#31532;7&#31456;\&#33609;&#31295;\7.1-1&#26029;&#23618;&#22270;&#33609;&#312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双图表组合法"/>
      <sheetName val="模拟Y轴法"/>
    </sheetNames>
    <sheetDataSet>
      <sheetData sheetId="0" refreshError="1"/>
      <sheetData sheetId="1">
        <row r="1">
          <cell r="D1" t="str">
            <v>模拟Y轴</v>
          </cell>
        </row>
        <row r="2">
          <cell r="I2" t="str">
            <v>销售量</v>
          </cell>
          <cell r="K2">
            <v>0.5</v>
          </cell>
          <cell r="L2">
            <v>120</v>
          </cell>
        </row>
        <row r="3">
          <cell r="D3">
            <v>0.5</v>
          </cell>
          <cell r="E3">
            <v>0</v>
          </cell>
          <cell r="H3" t="str">
            <v>2000年</v>
          </cell>
          <cell r="I3">
            <v>85</v>
          </cell>
          <cell r="K3">
            <v>1</v>
          </cell>
          <cell r="L3" t="e">
            <v>#N/A</v>
          </cell>
        </row>
        <row r="4">
          <cell r="D4">
            <v>0.5</v>
          </cell>
          <cell r="E4">
            <v>20</v>
          </cell>
          <cell r="H4" t="str">
            <v>2001年</v>
          </cell>
          <cell r="I4">
            <v>157.80000000000001</v>
          </cell>
          <cell r="K4">
            <v>2</v>
          </cell>
          <cell r="L4">
            <v>120</v>
          </cell>
        </row>
        <row r="5">
          <cell r="D5">
            <v>0.5</v>
          </cell>
          <cell r="E5">
            <v>40</v>
          </cell>
          <cell r="H5" t="str">
            <v>2002年</v>
          </cell>
          <cell r="I5">
            <v>215.6</v>
          </cell>
          <cell r="K5">
            <v>3</v>
          </cell>
          <cell r="L5">
            <v>120</v>
          </cell>
        </row>
        <row r="6">
          <cell r="D6">
            <v>0.5</v>
          </cell>
          <cell r="E6">
            <v>60</v>
          </cell>
          <cell r="H6" t="str">
            <v>2003年</v>
          </cell>
          <cell r="I6">
            <v>54</v>
          </cell>
          <cell r="K6">
            <v>4</v>
          </cell>
          <cell r="L6" t="e">
            <v>#N/A</v>
          </cell>
        </row>
        <row r="7">
          <cell r="D7">
            <v>0.5</v>
          </cell>
          <cell r="E7">
            <v>80</v>
          </cell>
          <cell r="H7" t="str">
            <v>2004年</v>
          </cell>
          <cell r="I7">
            <v>206.4</v>
          </cell>
          <cell r="K7">
            <v>5</v>
          </cell>
          <cell r="L7">
            <v>120</v>
          </cell>
        </row>
        <row r="8">
          <cell r="D8">
            <v>0.5</v>
          </cell>
          <cell r="E8">
            <v>100</v>
          </cell>
          <cell r="H8" t="str">
            <v>2005年</v>
          </cell>
          <cell r="I8">
            <v>77</v>
          </cell>
          <cell r="K8">
            <v>6</v>
          </cell>
          <cell r="L8" t="e">
            <v>#N/A</v>
          </cell>
        </row>
        <row r="9">
          <cell r="D9">
            <v>0.5</v>
          </cell>
          <cell r="E9">
            <v>140</v>
          </cell>
          <cell r="F9">
            <v>500</v>
          </cell>
          <cell r="H9" t="str">
            <v>2006年</v>
          </cell>
          <cell r="I9">
            <v>215</v>
          </cell>
          <cell r="K9">
            <v>7</v>
          </cell>
          <cell r="L9">
            <v>120</v>
          </cell>
        </row>
        <row r="10">
          <cell r="D10">
            <v>0.5</v>
          </cell>
          <cell r="E10">
            <v>160</v>
          </cell>
          <cell r="F10">
            <v>600</v>
          </cell>
          <cell r="H10" t="str">
            <v>2007年</v>
          </cell>
          <cell r="I10">
            <v>43</v>
          </cell>
          <cell r="K10">
            <v>8</v>
          </cell>
          <cell r="L10" t="e">
            <v>#N/A</v>
          </cell>
        </row>
        <row r="11">
          <cell r="D11">
            <v>0.5</v>
          </cell>
          <cell r="E11">
            <v>180</v>
          </cell>
          <cell r="F11">
            <v>700</v>
          </cell>
          <cell r="H11" t="str">
            <v>2008年</v>
          </cell>
          <cell r="I11">
            <v>68</v>
          </cell>
          <cell r="K11">
            <v>9</v>
          </cell>
          <cell r="L11" t="e">
            <v>#N/A</v>
          </cell>
        </row>
        <row r="12">
          <cell r="D12">
            <v>0.5</v>
          </cell>
          <cell r="E12">
            <v>200</v>
          </cell>
          <cell r="F12">
            <v>800</v>
          </cell>
          <cell r="H12" t="str">
            <v>2009年</v>
          </cell>
          <cell r="I12">
            <v>216</v>
          </cell>
          <cell r="K12">
            <v>10</v>
          </cell>
          <cell r="L12">
            <v>120</v>
          </cell>
        </row>
        <row r="13">
          <cell r="D13">
            <v>0.5</v>
          </cell>
          <cell r="E13">
            <v>220</v>
          </cell>
          <cell r="F13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O18" sqref="O18"/>
    </sheetView>
  </sheetViews>
  <sheetFormatPr defaultRowHeight="13.5"/>
  <cols>
    <col min="3" max="3" width="5.125" customWidth="1"/>
    <col min="6" max="6" width="11" customWidth="1"/>
    <col min="7" max="7" width="4.625" customWidth="1"/>
    <col min="10" max="10" width="3.75" customWidth="1"/>
    <col min="14" max="14" width="5.125" customWidth="1"/>
    <col min="15" max="15" width="9" customWidth="1"/>
  </cols>
  <sheetData>
    <row r="1" spans="1:12">
      <c r="A1" s="1" t="s">
        <v>0</v>
      </c>
      <c r="D1" s="1" t="s">
        <v>1</v>
      </c>
      <c r="H1" s="1" t="s">
        <v>2</v>
      </c>
      <c r="K1" s="1" t="s">
        <v>3</v>
      </c>
    </row>
    <row r="2" spans="1:12">
      <c r="A2" s="2" t="s">
        <v>4</v>
      </c>
      <c r="B2" s="2" t="s">
        <v>5</v>
      </c>
      <c r="D2" s="2" t="s">
        <v>6</v>
      </c>
      <c r="E2" s="2" t="s">
        <v>7</v>
      </c>
      <c r="F2" s="3" t="s">
        <v>8</v>
      </c>
      <c r="H2" s="2" t="s">
        <v>4</v>
      </c>
      <c r="I2" s="2" t="s">
        <v>5</v>
      </c>
      <c r="K2" s="4">
        <v>0.5</v>
      </c>
      <c r="L2" s="2">
        <v>120</v>
      </c>
    </row>
    <row r="3" spans="1:12">
      <c r="A3" s="2" t="s">
        <v>9</v>
      </c>
      <c r="B3" s="2">
        <v>85</v>
      </c>
      <c r="D3" s="2">
        <v>0.5</v>
      </c>
      <c r="E3" s="2">
        <f t="shared" ref="E3:E13" si="0">IF(F3&gt;140,F3/5+40,F3)</f>
        <v>0</v>
      </c>
      <c r="F3" s="2">
        <v>0</v>
      </c>
      <c r="H3" s="2" t="s">
        <v>10</v>
      </c>
      <c r="I3" s="2">
        <f>IF(B3&gt;140,B3/5+40,B3)</f>
        <v>85</v>
      </c>
      <c r="K3" s="2">
        <v>1</v>
      </c>
      <c r="L3" s="2" t="e">
        <f>IF(I3&gt;140,120,#N/A)</f>
        <v>#N/A</v>
      </c>
    </row>
    <row r="4" spans="1:12">
      <c r="A4" s="2" t="s">
        <v>11</v>
      </c>
      <c r="B4" s="2">
        <v>589</v>
      </c>
      <c r="D4" s="2">
        <v>0.5</v>
      </c>
      <c r="E4" s="2">
        <f t="shared" si="0"/>
        <v>20</v>
      </c>
      <c r="F4" s="2">
        <v>20</v>
      </c>
      <c r="H4" s="2" t="s">
        <v>11</v>
      </c>
      <c r="I4" s="2">
        <f t="shared" ref="I4:I12" si="1">IF(B4&gt;140,B4/5+40,B4)</f>
        <v>157.80000000000001</v>
      </c>
      <c r="K4" s="2">
        <v>2</v>
      </c>
      <c r="L4" s="2">
        <f t="shared" ref="L4:L12" si="2">IF(I4&gt;140,120,#N/A)</f>
        <v>120</v>
      </c>
    </row>
    <row r="5" spans="1:12">
      <c r="A5" s="2" t="s">
        <v>12</v>
      </c>
      <c r="B5" s="2">
        <v>878</v>
      </c>
      <c r="D5" s="2">
        <v>0.5</v>
      </c>
      <c r="E5" s="2">
        <f t="shared" si="0"/>
        <v>40</v>
      </c>
      <c r="F5" s="2">
        <v>40</v>
      </c>
      <c r="H5" s="2" t="s">
        <v>12</v>
      </c>
      <c r="I5" s="2">
        <f t="shared" si="1"/>
        <v>215.6</v>
      </c>
      <c r="K5" s="2">
        <v>3</v>
      </c>
      <c r="L5" s="2">
        <f t="shared" si="2"/>
        <v>120</v>
      </c>
    </row>
    <row r="6" spans="1:12">
      <c r="A6" s="2" t="s">
        <v>13</v>
      </c>
      <c r="B6" s="2">
        <v>54</v>
      </c>
      <c r="D6" s="2">
        <v>0.5</v>
      </c>
      <c r="E6" s="2">
        <f t="shared" si="0"/>
        <v>60</v>
      </c>
      <c r="F6" s="2">
        <v>60</v>
      </c>
      <c r="H6" s="2" t="s">
        <v>13</v>
      </c>
      <c r="I6" s="2">
        <f t="shared" si="1"/>
        <v>54</v>
      </c>
      <c r="K6" s="2">
        <v>4</v>
      </c>
      <c r="L6" s="2" t="e">
        <f t="shared" si="2"/>
        <v>#N/A</v>
      </c>
    </row>
    <row r="7" spans="1:12">
      <c r="A7" s="2" t="s">
        <v>14</v>
      </c>
      <c r="B7" s="2">
        <v>832</v>
      </c>
      <c r="D7" s="2">
        <v>0.5</v>
      </c>
      <c r="E7" s="2">
        <f t="shared" si="0"/>
        <v>80</v>
      </c>
      <c r="F7" s="2">
        <v>80</v>
      </c>
      <c r="H7" s="2" t="s">
        <v>14</v>
      </c>
      <c r="I7" s="2">
        <f t="shared" si="1"/>
        <v>206.4</v>
      </c>
      <c r="K7" s="2">
        <v>5</v>
      </c>
      <c r="L7" s="2">
        <f t="shared" si="2"/>
        <v>120</v>
      </c>
    </row>
    <row r="8" spans="1:12">
      <c r="A8" s="2" t="s">
        <v>15</v>
      </c>
      <c r="B8" s="2">
        <v>77</v>
      </c>
      <c r="D8" s="2">
        <v>0.5</v>
      </c>
      <c r="E8" s="2">
        <f t="shared" si="0"/>
        <v>100</v>
      </c>
      <c r="F8" s="2">
        <v>100</v>
      </c>
      <c r="H8" s="2" t="s">
        <v>15</v>
      </c>
      <c r="I8" s="2">
        <f t="shared" si="1"/>
        <v>77</v>
      </c>
      <c r="K8" s="2">
        <v>6</v>
      </c>
      <c r="L8" s="2" t="e">
        <f t="shared" si="2"/>
        <v>#N/A</v>
      </c>
    </row>
    <row r="9" spans="1:12">
      <c r="A9" s="2" t="s">
        <v>16</v>
      </c>
      <c r="B9" s="2">
        <v>875</v>
      </c>
      <c r="D9" s="2">
        <v>0.5</v>
      </c>
      <c r="E9" s="2">
        <f t="shared" si="0"/>
        <v>140</v>
      </c>
      <c r="F9" s="2">
        <v>500</v>
      </c>
      <c r="H9" s="2" t="s">
        <v>16</v>
      </c>
      <c r="I9" s="2">
        <f t="shared" si="1"/>
        <v>215</v>
      </c>
      <c r="K9" s="2">
        <v>7</v>
      </c>
      <c r="L9" s="2">
        <f t="shared" si="2"/>
        <v>120</v>
      </c>
    </row>
    <row r="10" spans="1:12">
      <c r="A10" s="2" t="s">
        <v>17</v>
      </c>
      <c r="B10" s="2">
        <v>43</v>
      </c>
      <c r="D10" s="2">
        <v>0.5</v>
      </c>
      <c r="E10" s="2">
        <f t="shared" si="0"/>
        <v>160</v>
      </c>
      <c r="F10" s="2">
        <v>600</v>
      </c>
      <c r="H10" s="2" t="s">
        <v>17</v>
      </c>
      <c r="I10" s="2">
        <f t="shared" si="1"/>
        <v>43</v>
      </c>
      <c r="K10" s="2">
        <v>8</v>
      </c>
      <c r="L10" s="2" t="e">
        <f t="shared" si="2"/>
        <v>#N/A</v>
      </c>
    </row>
    <row r="11" spans="1:12">
      <c r="A11" s="2" t="s">
        <v>18</v>
      </c>
      <c r="B11" s="2">
        <v>68</v>
      </c>
      <c r="D11" s="2">
        <v>0.5</v>
      </c>
      <c r="E11" s="2">
        <f t="shared" si="0"/>
        <v>180</v>
      </c>
      <c r="F11" s="2">
        <v>700</v>
      </c>
      <c r="H11" s="2" t="s">
        <v>18</v>
      </c>
      <c r="I11" s="2">
        <f t="shared" si="1"/>
        <v>68</v>
      </c>
      <c r="K11" s="2">
        <v>9</v>
      </c>
      <c r="L11" s="2" t="e">
        <f t="shared" si="2"/>
        <v>#N/A</v>
      </c>
    </row>
    <row r="12" spans="1:12">
      <c r="A12" s="2" t="s">
        <v>19</v>
      </c>
      <c r="B12" s="2">
        <v>880</v>
      </c>
      <c r="D12" s="2">
        <v>0.5</v>
      </c>
      <c r="E12" s="2">
        <f t="shared" si="0"/>
        <v>200</v>
      </c>
      <c r="F12" s="2">
        <v>800</v>
      </c>
      <c r="H12" s="2" t="s">
        <v>19</v>
      </c>
      <c r="I12" s="2">
        <f t="shared" si="1"/>
        <v>216</v>
      </c>
      <c r="K12" s="2">
        <v>10</v>
      </c>
      <c r="L12" s="2">
        <f t="shared" si="2"/>
        <v>120</v>
      </c>
    </row>
    <row r="13" spans="1:12">
      <c r="D13" s="2">
        <v>0.5</v>
      </c>
      <c r="E13" s="2">
        <f t="shared" si="0"/>
        <v>220</v>
      </c>
      <c r="F13" s="2">
        <v>900</v>
      </c>
    </row>
    <row r="15" spans="1:12">
      <c r="A15" s="5"/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模拟Y轴法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2010-04-16T09:10:16Z</dcterms:created>
  <dcterms:modified xsi:type="dcterms:W3CDTF">2010-04-16T09:38:53Z</dcterms:modified>
</cp:coreProperties>
</file>