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3" i="1" l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5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5" i="1"/>
</calcChain>
</file>

<file path=xl/sharedStrings.xml><?xml version="1.0" encoding="utf-8"?>
<sst xmlns="http://schemas.openxmlformats.org/spreadsheetml/2006/main" count="32" uniqueCount="30">
  <si>
    <t>地区</t>
  </si>
  <si>
    <t>维护台数</t>
  </si>
  <si>
    <t>维护人数</t>
  </si>
  <si>
    <t>人均维护台数</t>
  </si>
  <si>
    <t>长春</t>
  </si>
  <si>
    <t>呼和浩特</t>
  </si>
  <si>
    <t>兰州</t>
  </si>
  <si>
    <t>石家庄</t>
  </si>
  <si>
    <t>乌鲁木齐</t>
  </si>
  <si>
    <t>西安</t>
  </si>
  <si>
    <t>银川</t>
  </si>
  <si>
    <t>郑州</t>
  </si>
  <si>
    <t>北京</t>
  </si>
  <si>
    <t>成都</t>
  </si>
  <si>
    <t>广东</t>
  </si>
  <si>
    <t>贵阳</t>
  </si>
  <si>
    <t>杭州</t>
  </si>
  <si>
    <t>合肥</t>
  </si>
  <si>
    <t>昆明</t>
  </si>
  <si>
    <t>南昌</t>
  </si>
  <si>
    <t>南京</t>
  </si>
  <si>
    <t>武汉</t>
  </si>
  <si>
    <t>厦门</t>
  </si>
  <si>
    <t>重庆</t>
  </si>
  <si>
    <t>原始数据</t>
    <phoneticPr fontId="2" type="noConversion"/>
  </si>
  <si>
    <t>辅助数据区域</t>
    <phoneticPr fontId="2" type="noConversion"/>
  </si>
  <si>
    <t>留白1</t>
    <phoneticPr fontId="2" type="noConversion"/>
  </si>
  <si>
    <t>留白2</t>
    <phoneticPr fontId="2" type="noConversion"/>
  </si>
  <si>
    <t>人均指标</t>
    <phoneticPr fontId="2" type="noConversion"/>
  </si>
  <si>
    <t>人均指标线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</si>
</sst>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1" xfId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1" fillId="2" borderId="2" xfId="1" applyBorder="1" applyAlignment="1">
      <alignment horizontal="center"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zh-CN" altLang="zh-CN" sz="1600" b="1" i="0" baseline="0">
                <a:effectLst/>
              </a:rPr>
              <a:t>区域人均维护台数</a:t>
            </a:r>
            <a:endParaRPr lang="zh-CN" altLang="zh-CN" sz="1600">
              <a:effectLst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518780774004355"/>
          <c:y val="0.10679229146628685"/>
          <c:w val="0.87406725754338987"/>
          <c:h val="0.78301404054001578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Sheet1!$B$4</c:f>
              <c:strCache>
                <c:ptCount val="1"/>
                <c:pt idx="0">
                  <c:v>维护台数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Sheet1!$B$5:$B$24</c:f>
              <c:numCache>
                <c:formatCode>General</c:formatCode>
                <c:ptCount val="20"/>
                <c:pt idx="0">
                  <c:v>61</c:v>
                </c:pt>
                <c:pt idx="1">
                  <c:v>267</c:v>
                </c:pt>
                <c:pt idx="2">
                  <c:v>37</c:v>
                </c:pt>
                <c:pt idx="3">
                  <c:v>537</c:v>
                </c:pt>
                <c:pt idx="4">
                  <c:v>624</c:v>
                </c:pt>
                <c:pt idx="5">
                  <c:v>39</c:v>
                </c:pt>
                <c:pt idx="6">
                  <c:v>20</c:v>
                </c:pt>
                <c:pt idx="7">
                  <c:v>95</c:v>
                </c:pt>
                <c:pt idx="8">
                  <c:v>147</c:v>
                </c:pt>
                <c:pt idx="9">
                  <c:v>240</c:v>
                </c:pt>
                <c:pt idx="10">
                  <c:v>332</c:v>
                </c:pt>
                <c:pt idx="11">
                  <c:v>137</c:v>
                </c:pt>
                <c:pt idx="12">
                  <c:v>70</c:v>
                </c:pt>
                <c:pt idx="13">
                  <c:v>268</c:v>
                </c:pt>
                <c:pt idx="14">
                  <c:v>96</c:v>
                </c:pt>
                <c:pt idx="15">
                  <c:v>228</c:v>
                </c:pt>
                <c:pt idx="16">
                  <c:v>235</c:v>
                </c:pt>
                <c:pt idx="17">
                  <c:v>38</c:v>
                </c:pt>
                <c:pt idx="18">
                  <c:v>144</c:v>
                </c:pt>
                <c:pt idx="19">
                  <c:v>51</c:v>
                </c:pt>
              </c:numCache>
            </c:numRef>
          </c:val>
        </c:ser>
        <c:ser>
          <c:idx val="1"/>
          <c:order val="1"/>
          <c:tx>
            <c:strRef>
              <c:f>Sheet1!$F$4</c:f>
              <c:strCache>
                <c:ptCount val="1"/>
                <c:pt idx="0">
                  <c:v>留白1</c:v>
                </c:pt>
              </c:strCache>
            </c:strRef>
          </c:tx>
          <c:spPr>
            <a:noFill/>
          </c:spPr>
          <c:invertIfNegative val="0"/>
          <c:cat>
            <c:strRef>
              <c:f>Sheet1!$A$5:$A$24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Sheet1!$F$5:$F$24</c:f>
              <c:numCache>
                <c:formatCode>General</c:formatCode>
                <c:ptCount val="20"/>
                <c:pt idx="0">
                  <c:v>649</c:v>
                </c:pt>
                <c:pt idx="1">
                  <c:v>443</c:v>
                </c:pt>
                <c:pt idx="2">
                  <c:v>673</c:v>
                </c:pt>
                <c:pt idx="3">
                  <c:v>173</c:v>
                </c:pt>
                <c:pt idx="4">
                  <c:v>86</c:v>
                </c:pt>
                <c:pt idx="5">
                  <c:v>671</c:v>
                </c:pt>
                <c:pt idx="6">
                  <c:v>690</c:v>
                </c:pt>
                <c:pt idx="7">
                  <c:v>615</c:v>
                </c:pt>
                <c:pt idx="8">
                  <c:v>563</c:v>
                </c:pt>
                <c:pt idx="9">
                  <c:v>470</c:v>
                </c:pt>
                <c:pt idx="10">
                  <c:v>378</c:v>
                </c:pt>
                <c:pt idx="11">
                  <c:v>573</c:v>
                </c:pt>
                <c:pt idx="12">
                  <c:v>640</c:v>
                </c:pt>
                <c:pt idx="13">
                  <c:v>442</c:v>
                </c:pt>
                <c:pt idx="14">
                  <c:v>614</c:v>
                </c:pt>
                <c:pt idx="15">
                  <c:v>482</c:v>
                </c:pt>
                <c:pt idx="16">
                  <c:v>475</c:v>
                </c:pt>
                <c:pt idx="17">
                  <c:v>672</c:v>
                </c:pt>
                <c:pt idx="18">
                  <c:v>566</c:v>
                </c:pt>
                <c:pt idx="19">
                  <c:v>659</c:v>
                </c:pt>
              </c:numCache>
            </c:numRef>
          </c:val>
        </c:ser>
        <c:ser>
          <c:idx val="2"/>
          <c:order val="2"/>
          <c:tx>
            <c:strRef>
              <c:f>Sheet1!$G$4</c:f>
              <c:strCache>
                <c:ptCount val="1"/>
                <c:pt idx="0">
                  <c:v>维护人数</c:v>
                </c:pt>
              </c:strCache>
            </c:strRef>
          </c:tx>
          <c:invertIfNegative val="0"/>
          <c:dLbls>
            <c:dLbl>
              <c:idx val="0"/>
              <c:layout/>
              <c:tx>
                <c:strRef>
                  <c:f>Sheet1!$C$5</c:f>
                  <c:strCache>
                    <c:ptCount val="1"/>
                    <c:pt idx="0">
                      <c:v>9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Sheet1!$C$6</c:f>
                  <c:strCache>
                    <c:ptCount val="1"/>
                    <c:pt idx="0">
                      <c:v>8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Sheet1!$C$7</c:f>
                  <c:strCache>
                    <c:ptCount val="1"/>
                    <c:pt idx="0">
                      <c:v>2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Sheet1!$C$8</c:f>
                  <c:strCache>
                    <c:ptCount val="1"/>
                    <c:pt idx="0">
                      <c:v>14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Sheet1!$C$9</c:f>
                  <c:strCache>
                    <c:ptCount val="1"/>
                    <c:pt idx="0">
                      <c:v>17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Sheet1!$C$10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Sheet1!$C$11</c:f>
                  <c:strCache>
                    <c:ptCount val="1"/>
                    <c:pt idx="0">
                      <c:v>1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Sheet1!$C$12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Sheet1!$C$13</c:f>
                  <c:strCache>
                    <c:ptCount val="1"/>
                    <c:pt idx="0">
                      <c:v>2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Sheet1!$C$14</c:f>
                  <c:strCache>
                    <c:ptCount val="1"/>
                    <c:pt idx="0">
                      <c:v>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Sheet1!$C$15</c:f>
                  <c:strCache>
                    <c:ptCount val="1"/>
                    <c:pt idx="0">
                      <c:v>14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Sheet1!$C$16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Sheet1!$C$17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Sheet1!$C$18</c:f>
                  <c:strCache>
                    <c:ptCount val="1"/>
                    <c:pt idx="0">
                      <c:v>4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Sheet1!$C$19</c:f>
                  <c:strCache>
                    <c:ptCount val="1"/>
                    <c:pt idx="0">
                      <c:v>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Sheet1!$C$20</c:f>
                  <c:strCache>
                    <c:ptCount val="1"/>
                    <c:pt idx="0">
                      <c:v>8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Sheet1!$C$21</c:f>
                  <c:strCache>
                    <c:ptCount val="1"/>
                    <c:pt idx="0">
                      <c:v>8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Sheet1!$C$22</c:f>
                  <c:strCache>
                    <c:ptCount val="1"/>
                    <c:pt idx="0">
                      <c:v>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Sheet1!$C$23</c:f>
                  <c:strCache>
                    <c:ptCount val="1"/>
                    <c:pt idx="0">
                      <c:v>10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Sheet1!$C$24</c:f>
                  <c:strCache>
                    <c:ptCount val="1"/>
                    <c:pt idx="0">
                      <c:v>2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Sheet1!$G$5:$G$24</c:f>
              <c:numCache>
                <c:formatCode>General</c:formatCode>
                <c:ptCount val="20"/>
                <c:pt idx="0">
                  <c:v>180</c:v>
                </c:pt>
                <c:pt idx="1">
                  <c:v>160</c:v>
                </c:pt>
                <c:pt idx="2">
                  <c:v>40</c:v>
                </c:pt>
                <c:pt idx="3">
                  <c:v>280</c:v>
                </c:pt>
                <c:pt idx="4">
                  <c:v>340</c:v>
                </c:pt>
                <c:pt idx="5">
                  <c:v>60</c:v>
                </c:pt>
                <c:pt idx="6">
                  <c:v>20</c:v>
                </c:pt>
                <c:pt idx="7">
                  <c:v>60</c:v>
                </c:pt>
                <c:pt idx="8">
                  <c:v>40</c:v>
                </c:pt>
                <c:pt idx="9">
                  <c:v>140</c:v>
                </c:pt>
                <c:pt idx="10">
                  <c:v>280</c:v>
                </c:pt>
                <c:pt idx="11">
                  <c:v>60</c:v>
                </c:pt>
                <c:pt idx="12">
                  <c:v>60</c:v>
                </c:pt>
                <c:pt idx="13">
                  <c:v>80</c:v>
                </c:pt>
                <c:pt idx="14">
                  <c:v>140</c:v>
                </c:pt>
                <c:pt idx="15">
                  <c:v>160</c:v>
                </c:pt>
                <c:pt idx="16">
                  <c:v>160</c:v>
                </c:pt>
                <c:pt idx="17">
                  <c:v>60</c:v>
                </c:pt>
                <c:pt idx="18">
                  <c:v>200</c:v>
                </c:pt>
                <c:pt idx="19">
                  <c:v>40</c:v>
                </c:pt>
              </c:numCache>
            </c:numRef>
          </c:val>
        </c:ser>
        <c:ser>
          <c:idx val="3"/>
          <c:order val="3"/>
          <c:tx>
            <c:strRef>
              <c:f>Sheet1!$H$4</c:f>
              <c:strCache>
                <c:ptCount val="1"/>
                <c:pt idx="0">
                  <c:v>留白2</c:v>
                </c:pt>
              </c:strCache>
            </c:strRef>
          </c:tx>
          <c:spPr>
            <a:noFill/>
          </c:spPr>
          <c:invertIfNegative val="0"/>
          <c:cat>
            <c:strRef>
              <c:f>Sheet1!$A$5:$A$24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Sheet1!$H$5:$H$24</c:f>
              <c:numCache>
                <c:formatCode>General</c:formatCode>
                <c:ptCount val="20"/>
                <c:pt idx="0">
                  <c:v>230</c:v>
                </c:pt>
                <c:pt idx="1">
                  <c:v>250</c:v>
                </c:pt>
                <c:pt idx="2">
                  <c:v>370</c:v>
                </c:pt>
                <c:pt idx="3">
                  <c:v>130</c:v>
                </c:pt>
                <c:pt idx="4">
                  <c:v>70</c:v>
                </c:pt>
                <c:pt idx="5">
                  <c:v>350</c:v>
                </c:pt>
                <c:pt idx="6">
                  <c:v>390</c:v>
                </c:pt>
                <c:pt idx="7">
                  <c:v>350</c:v>
                </c:pt>
                <c:pt idx="8">
                  <c:v>370</c:v>
                </c:pt>
                <c:pt idx="9">
                  <c:v>270</c:v>
                </c:pt>
                <c:pt idx="10">
                  <c:v>130</c:v>
                </c:pt>
                <c:pt idx="11">
                  <c:v>350</c:v>
                </c:pt>
                <c:pt idx="12">
                  <c:v>350</c:v>
                </c:pt>
                <c:pt idx="13">
                  <c:v>330</c:v>
                </c:pt>
                <c:pt idx="14">
                  <c:v>270</c:v>
                </c:pt>
                <c:pt idx="15">
                  <c:v>250</c:v>
                </c:pt>
                <c:pt idx="16">
                  <c:v>250</c:v>
                </c:pt>
                <c:pt idx="17">
                  <c:v>350</c:v>
                </c:pt>
                <c:pt idx="18">
                  <c:v>210</c:v>
                </c:pt>
                <c:pt idx="19">
                  <c:v>370</c:v>
                </c:pt>
              </c:numCache>
            </c:numRef>
          </c:val>
        </c:ser>
        <c:ser>
          <c:idx val="4"/>
          <c:order val="4"/>
          <c:tx>
            <c:strRef>
              <c:f>Sheet1!$I$4</c:f>
              <c:strCache>
                <c:ptCount val="1"/>
                <c:pt idx="0">
                  <c:v>人均维护台数</c:v>
                </c:pt>
              </c:strCache>
            </c:strRef>
          </c:tx>
          <c:invertIfNegative val="0"/>
          <c:dLbls>
            <c:dLbl>
              <c:idx val="0"/>
              <c:layout/>
              <c:tx>
                <c:strRef>
                  <c:f>Sheet1!$D$5</c:f>
                  <c:strCache>
                    <c:ptCount val="1"/>
                    <c:pt idx="0">
                      <c:v>6.78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Sheet1!$D$6</c:f>
                  <c:strCache>
                    <c:ptCount val="1"/>
                    <c:pt idx="0">
                      <c:v>33.38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Sheet1!$D$7</c:f>
                  <c:strCache>
                    <c:ptCount val="1"/>
                    <c:pt idx="0">
                      <c:v>18.50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Sheet1!$D$8</c:f>
                  <c:strCache>
                    <c:ptCount val="1"/>
                    <c:pt idx="0">
                      <c:v>38.36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Sheet1!$D$9</c:f>
                  <c:strCache>
                    <c:ptCount val="1"/>
                    <c:pt idx="0">
                      <c:v>36.71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Sheet1!$D$10</c:f>
                  <c:strCache>
                    <c:ptCount val="1"/>
                    <c:pt idx="0">
                      <c:v>13.00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Sheet1!$D$11</c:f>
                  <c:strCache>
                    <c:ptCount val="1"/>
                    <c:pt idx="0">
                      <c:v>20.00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Sheet1!$D$12</c:f>
                  <c:strCache>
                    <c:ptCount val="1"/>
                    <c:pt idx="0">
                      <c:v>31.67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/>
              <c:tx>
                <c:strRef>
                  <c:f>Sheet1!$D$13</c:f>
                  <c:strCache>
                    <c:ptCount val="1"/>
                    <c:pt idx="0">
                      <c:v>73.50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/>
              <c:tx>
                <c:strRef>
                  <c:f>Sheet1!$D$14</c:f>
                  <c:strCache>
                    <c:ptCount val="1"/>
                    <c:pt idx="0">
                      <c:v>34.29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/>
              <c:tx>
                <c:strRef>
                  <c:f>Sheet1!$D$15</c:f>
                  <c:strCache>
                    <c:ptCount val="1"/>
                    <c:pt idx="0">
                      <c:v>23.71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/>
              <c:tx>
                <c:strRef>
                  <c:f>Sheet1!$D$16</c:f>
                  <c:strCache>
                    <c:ptCount val="1"/>
                    <c:pt idx="0">
                      <c:v>45.67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/>
              <c:tx>
                <c:strRef>
                  <c:f>Sheet1!$D$17</c:f>
                  <c:strCache>
                    <c:ptCount val="1"/>
                    <c:pt idx="0">
                      <c:v>23.33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/>
              <c:tx>
                <c:strRef>
                  <c:f>Sheet1!$D$18</c:f>
                  <c:strCache>
                    <c:ptCount val="1"/>
                    <c:pt idx="0">
                      <c:v>67.00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/>
              <c:tx>
                <c:strRef>
                  <c:f>Sheet1!$D$19</c:f>
                  <c:strCache>
                    <c:ptCount val="1"/>
                    <c:pt idx="0">
                      <c:v>13.71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/>
              <c:tx>
                <c:strRef>
                  <c:f>Sheet1!$D$20</c:f>
                  <c:strCache>
                    <c:ptCount val="1"/>
                    <c:pt idx="0">
                      <c:v>28.50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/>
              <c:tx>
                <c:strRef>
                  <c:f>Sheet1!$D$21</c:f>
                  <c:strCache>
                    <c:ptCount val="1"/>
                    <c:pt idx="0">
                      <c:v>29.38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/>
              <c:tx>
                <c:strRef>
                  <c:f>Sheet1!$D$22</c:f>
                  <c:strCache>
                    <c:ptCount val="1"/>
                    <c:pt idx="0">
                      <c:v>12.67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/>
              <c:tx>
                <c:strRef>
                  <c:f>Sheet1!$D$23</c:f>
                  <c:strCache>
                    <c:ptCount val="1"/>
                    <c:pt idx="0">
                      <c:v>14.40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/>
              <c:tx>
                <c:strRef>
                  <c:f>Sheet1!$D$24</c:f>
                  <c:strCache>
                    <c:ptCount val="1"/>
                    <c:pt idx="0">
                      <c:v>25.50 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Sheet1!$A$5:$A$24</c:f>
              <c:strCache>
                <c:ptCount val="20"/>
                <c:pt idx="0">
                  <c:v>长春</c:v>
                </c:pt>
                <c:pt idx="1">
                  <c:v>呼和浩特</c:v>
                </c:pt>
                <c:pt idx="2">
                  <c:v>兰州</c:v>
                </c:pt>
                <c:pt idx="3">
                  <c:v>石家庄</c:v>
                </c:pt>
                <c:pt idx="4">
                  <c:v>乌鲁木齐</c:v>
                </c:pt>
                <c:pt idx="5">
                  <c:v>西安</c:v>
                </c:pt>
                <c:pt idx="6">
                  <c:v>银川</c:v>
                </c:pt>
                <c:pt idx="7">
                  <c:v>郑州</c:v>
                </c:pt>
                <c:pt idx="8">
                  <c:v>北京</c:v>
                </c:pt>
                <c:pt idx="9">
                  <c:v>成都</c:v>
                </c:pt>
                <c:pt idx="10">
                  <c:v>广东</c:v>
                </c:pt>
                <c:pt idx="11">
                  <c:v>贵阳</c:v>
                </c:pt>
                <c:pt idx="12">
                  <c:v>杭州</c:v>
                </c:pt>
                <c:pt idx="13">
                  <c:v>合肥</c:v>
                </c:pt>
                <c:pt idx="14">
                  <c:v>昆明</c:v>
                </c:pt>
                <c:pt idx="15">
                  <c:v>南昌</c:v>
                </c:pt>
                <c:pt idx="16">
                  <c:v>南京</c:v>
                </c:pt>
                <c:pt idx="17">
                  <c:v>武汉</c:v>
                </c:pt>
                <c:pt idx="18">
                  <c:v>厦门</c:v>
                </c:pt>
                <c:pt idx="19">
                  <c:v>重庆</c:v>
                </c:pt>
              </c:strCache>
            </c:strRef>
          </c:cat>
          <c:val>
            <c:numRef>
              <c:f>Sheet1!$I$5:$I$24</c:f>
              <c:numCache>
                <c:formatCode>General</c:formatCode>
                <c:ptCount val="20"/>
                <c:pt idx="0">
                  <c:v>33.888888888888886</c:v>
                </c:pt>
                <c:pt idx="1">
                  <c:v>166.875</c:v>
                </c:pt>
                <c:pt idx="2">
                  <c:v>92.5</c:v>
                </c:pt>
                <c:pt idx="3">
                  <c:v>191.78571428571428</c:v>
                </c:pt>
                <c:pt idx="4">
                  <c:v>183.52941176470586</c:v>
                </c:pt>
                <c:pt idx="5">
                  <c:v>65</c:v>
                </c:pt>
                <c:pt idx="6">
                  <c:v>100</c:v>
                </c:pt>
                <c:pt idx="7">
                  <c:v>158.33333333333334</c:v>
                </c:pt>
                <c:pt idx="8">
                  <c:v>367.5</c:v>
                </c:pt>
                <c:pt idx="9">
                  <c:v>171.42857142857142</c:v>
                </c:pt>
                <c:pt idx="10">
                  <c:v>118.57142857142858</c:v>
                </c:pt>
                <c:pt idx="11">
                  <c:v>228.33333333333331</c:v>
                </c:pt>
                <c:pt idx="12">
                  <c:v>116.66666666666666</c:v>
                </c:pt>
                <c:pt idx="13">
                  <c:v>335</c:v>
                </c:pt>
                <c:pt idx="14">
                  <c:v>68.571428571428569</c:v>
                </c:pt>
                <c:pt idx="15">
                  <c:v>142.5</c:v>
                </c:pt>
                <c:pt idx="16">
                  <c:v>146.875</c:v>
                </c:pt>
                <c:pt idx="17">
                  <c:v>63.333333333333329</c:v>
                </c:pt>
                <c:pt idx="18">
                  <c:v>72</c:v>
                </c:pt>
                <c:pt idx="19">
                  <c:v>127.5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78609024"/>
        <c:axId val="78672256"/>
      </c:barChart>
      <c:scatterChart>
        <c:scatterStyle val="lineMarker"/>
        <c:varyColors val="0"/>
        <c:ser>
          <c:idx val="5"/>
          <c:order val="5"/>
          <c:tx>
            <c:strRef>
              <c:f>Sheet1!$I$2</c:f>
              <c:strCache>
                <c:ptCount val="1"/>
                <c:pt idx="0">
                  <c:v>人均指标线</c:v>
                </c:pt>
              </c:strCache>
            </c:strRef>
          </c:tx>
          <c:marker>
            <c:symbol val="none"/>
          </c:marker>
          <c:dLbls>
            <c:dLbl>
              <c:idx val="0"/>
              <c:layout/>
              <c:tx>
                <c:strRef>
                  <c:f>Sheet1!$D$3</c:f>
                  <c:strCache>
                    <c:ptCount val="1"/>
                    <c:pt idx="0">
                      <c:v>30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errBars>
            <c:errDir val="y"/>
            <c:errBarType val="plus"/>
            <c:errValType val="fixedVal"/>
            <c:noEndCap val="1"/>
            <c:val val="1"/>
            <c:spPr>
              <a:ln>
                <a:solidFill>
                  <a:srgbClr val="FF0000"/>
                </a:solidFill>
              </a:ln>
            </c:spPr>
          </c:errBars>
          <c:xVal>
            <c:numRef>
              <c:f>Sheet1!$I$3</c:f>
              <c:numCache>
                <c:formatCode>General</c:formatCode>
                <c:ptCount val="1"/>
                <c:pt idx="0">
                  <c:v>1270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772864"/>
        <c:axId val="78674176"/>
      </c:scatterChart>
      <c:catAx>
        <c:axId val="78609024"/>
        <c:scaling>
          <c:orientation val="maxMin"/>
        </c:scaling>
        <c:delete val="0"/>
        <c:axPos val="l"/>
        <c:majorTickMark val="none"/>
        <c:minorTickMark val="none"/>
        <c:tickLblPos val="nextTo"/>
        <c:crossAx val="78672256"/>
        <c:crosses val="autoZero"/>
        <c:auto val="1"/>
        <c:lblAlgn val="ctr"/>
        <c:lblOffset val="100"/>
        <c:noMultiLvlLbl val="0"/>
      </c:catAx>
      <c:valAx>
        <c:axId val="78672256"/>
        <c:scaling>
          <c:orientation val="minMax"/>
        </c:scaling>
        <c:delete val="0"/>
        <c:axPos val="t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78609024"/>
        <c:crosses val="autoZero"/>
        <c:crossBetween val="between"/>
      </c:valAx>
      <c:valAx>
        <c:axId val="78674176"/>
        <c:scaling>
          <c:orientation val="maxMin"/>
          <c:max val="1"/>
        </c:scaling>
        <c:delete val="0"/>
        <c:axPos val="r"/>
        <c:numFmt formatCode="General" sourceLinked="1"/>
        <c:majorTickMark val="none"/>
        <c:minorTickMark val="none"/>
        <c:tickLblPos val="none"/>
        <c:spPr>
          <a:ln>
            <a:noFill/>
          </a:ln>
        </c:spPr>
        <c:crossAx val="78772864"/>
        <c:crosses val="max"/>
        <c:crossBetween val="midCat"/>
      </c:valAx>
      <c:valAx>
        <c:axId val="7877286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78674176"/>
        <c:crosses val="autoZero"/>
        <c:crossBetween val="midCat"/>
      </c:valAx>
    </c:plotArea>
    <c:legend>
      <c:legendPos val="b"/>
      <c:legendEntry>
        <c:idx val="1"/>
        <c:delete val="1"/>
      </c:legendEntry>
      <c:legendEntry>
        <c:idx val="3"/>
        <c:delete val="1"/>
      </c:legendEntry>
      <c:legendEntry>
        <c:idx val="5"/>
        <c:delete val="1"/>
      </c:legendEntry>
      <c:layout>
        <c:manualLayout>
          <c:xMode val="edge"/>
          <c:yMode val="edge"/>
          <c:x val="9.496071827071885E-2"/>
          <c:y val="0.91807487974737856"/>
          <c:w val="0.80442085399040775"/>
          <c:h val="5.6797522260553901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Scroll" dx="16" fmlaLink="$D$3" horiz="1" max="100" page="10" val="3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276225</xdr:colOff>
          <xdr:row>1</xdr:row>
          <xdr:rowOff>0</xdr:rowOff>
        </xdr:from>
        <xdr:to>
          <xdr:col>2</xdr:col>
          <xdr:colOff>676275</xdr:colOff>
          <xdr:row>1</xdr:row>
          <xdr:rowOff>190500</xdr:rowOff>
        </xdr:to>
        <xdr:sp macro="" textlink="">
          <xdr:nvSpPr>
            <xdr:cNvPr id="1025" name="Scroll Ba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0</xdr:col>
      <xdr:colOff>104776</xdr:colOff>
      <xdr:row>24</xdr:row>
      <xdr:rowOff>166686</xdr:rowOff>
    </xdr:from>
    <xdr:to>
      <xdr:col>9</xdr:col>
      <xdr:colOff>257175</xdr:colOff>
      <xdr:row>45</xdr:row>
      <xdr:rowOff>114299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2"/>
  <sheetViews>
    <sheetView showGridLines="0" tabSelected="1" workbookViewId="0">
      <selection activeCell="K16" sqref="K16"/>
    </sheetView>
  </sheetViews>
  <sheetFormatPr defaultRowHeight="16.5" customHeight="1" x14ac:dyDescent="0.15"/>
  <cols>
    <col min="1" max="1" width="11" customWidth="1"/>
    <col min="4" max="4" width="12.875" customWidth="1"/>
    <col min="6" max="6" width="7.25" customWidth="1"/>
    <col min="8" max="8" width="7" customWidth="1"/>
    <col min="9" max="9" width="12.25" customWidth="1"/>
    <col min="10" max="10" width="11.125" customWidth="1"/>
    <col min="11" max="11" width="14.625" customWidth="1"/>
  </cols>
  <sheetData>
    <row r="1" spans="1:14" ht="16.5" customHeight="1" x14ac:dyDescent="0.15">
      <c r="A1" s="5" t="s">
        <v>24</v>
      </c>
      <c r="F1" s="5" t="s">
        <v>25</v>
      </c>
    </row>
    <row r="2" spans="1:14" ht="16.5" customHeight="1" x14ac:dyDescent="0.15">
      <c r="D2" s="7" t="s">
        <v>28</v>
      </c>
      <c r="I2" s="4" t="s">
        <v>29</v>
      </c>
    </row>
    <row r="3" spans="1:14" ht="16.5" customHeight="1" x14ac:dyDescent="0.15">
      <c r="D3" s="1">
        <v>30</v>
      </c>
      <c r="G3" s="5"/>
      <c r="H3" s="5"/>
      <c r="I3" s="1">
        <f>SUM(B5,F5:H5)+D3*5</f>
        <v>1270</v>
      </c>
    </row>
    <row r="4" spans="1:14" ht="13.5" customHeight="1" x14ac:dyDescent="0.15">
      <c r="A4" s="4" t="s">
        <v>0</v>
      </c>
      <c r="B4" s="4" t="s">
        <v>1</v>
      </c>
      <c r="C4" s="4" t="s">
        <v>2</v>
      </c>
      <c r="D4" s="4" t="s">
        <v>3</v>
      </c>
      <c r="F4" s="4" t="s">
        <v>26</v>
      </c>
      <c r="G4" s="4" t="s">
        <v>2</v>
      </c>
      <c r="H4" s="4" t="s">
        <v>27</v>
      </c>
      <c r="I4" s="4" t="s">
        <v>3</v>
      </c>
    </row>
    <row r="5" spans="1:14" ht="13.5" customHeight="1" x14ac:dyDescent="0.15">
      <c r="A5" s="1" t="s">
        <v>4</v>
      </c>
      <c r="B5" s="3">
        <v>61</v>
      </c>
      <c r="C5" s="3">
        <v>9</v>
      </c>
      <c r="D5" s="2">
        <f>B5/C5</f>
        <v>6.7777777777777777</v>
      </c>
      <c r="F5" s="6">
        <f>CEILING(MAX($B$5:$B$24),100)+10-B5</f>
        <v>649</v>
      </c>
      <c r="G5" s="6">
        <f>C5*20</f>
        <v>180</v>
      </c>
      <c r="H5" s="6">
        <f>CEILING(MAX($G$5:$G$24),100)+10-G5</f>
        <v>230</v>
      </c>
      <c r="I5" s="6">
        <f>D5*5</f>
        <v>33.888888888888886</v>
      </c>
      <c r="N5" s="8"/>
    </row>
    <row r="6" spans="1:14" ht="13.5" customHeight="1" x14ac:dyDescent="0.15">
      <c r="A6" s="1" t="s">
        <v>5</v>
      </c>
      <c r="B6" s="3">
        <v>267</v>
      </c>
      <c r="C6" s="3">
        <v>8</v>
      </c>
      <c r="D6" s="2">
        <f t="shared" ref="D6:D24" si="0">B6/C6</f>
        <v>33.375</v>
      </c>
      <c r="F6" s="6">
        <f t="shared" ref="F6:F24" si="1">CEILING(MAX($B$5:$B$24),100)+10-B6</f>
        <v>443</v>
      </c>
      <c r="G6" s="6">
        <f t="shared" ref="G6:G24" si="2">C6*20</f>
        <v>160</v>
      </c>
      <c r="H6" s="6">
        <f t="shared" ref="H6:H24" si="3">CEILING(MAX($G$5:$G$24),100)+10-G6</f>
        <v>250</v>
      </c>
      <c r="I6" s="6">
        <f t="shared" ref="I6:I24" si="4">D6*5</f>
        <v>166.875</v>
      </c>
    </row>
    <row r="7" spans="1:14" ht="13.5" customHeight="1" x14ac:dyDescent="0.15">
      <c r="A7" s="1" t="s">
        <v>6</v>
      </c>
      <c r="B7" s="3">
        <v>37</v>
      </c>
      <c r="C7" s="3">
        <v>2</v>
      </c>
      <c r="D7" s="2">
        <f t="shared" si="0"/>
        <v>18.5</v>
      </c>
      <c r="F7" s="6">
        <f t="shared" si="1"/>
        <v>673</v>
      </c>
      <c r="G7" s="6">
        <f t="shared" si="2"/>
        <v>40</v>
      </c>
      <c r="H7" s="6">
        <f t="shared" si="3"/>
        <v>370</v>
      </c>
      <c r="I7" s="6">
        <f t="shared" si="4"/>
        <v>92.5</v>
      </c>
      <c r="N7" s="8"/>
    </row>
    <row r="8" spans="1:14" ht="13.5" customHeight="1" x14ac:dyDescent="0.15">
      <c r="A8" s="1" t="s">
        <v>7</v>
      </c>
      <c r="B8" s="3">
        <v>537</v>
      </c>
      <c r="C8" s="3">
        <v>14</v>
      </c>
      <c r="D8" s="2">
        <f t="shared" si="0"/>
        <v>38.357142857142854</v>
      </c>
      <c r="F8" s="6">
        <f t="shared" si="1"/>
        <v>173</v>
      </c>
      <c r="G8" s="6">
        <f t="shared" si="2"/>
        <v>280</v>
      </c>
      <c r="H8" s="6">
        <f t="shared" si="3"/>
        <v>130</v>
      </c>
      <c r="I8" s="6">
        <f t="shared" si="4"/>
        <v>191.78571428571428</v>
      </c>
    </row>
    <row r="9" spans="1:14" ht="13.5" customHeight="1" x14ac:dyDescent="0.15">
      <c r="A9" s="1" t="s">
        <v>8</v>
      </c>
      <c r="B9" s="3">
        <v>624</v>
      </c>
      <c r="C9" s="3">
        <v>17</v>
      </c>
      <c r="D9" s="2">
        <f t="shared" si="0"/>
        <v>36.705882352941174</v>
      </c>
      <c r="F9" s="6">
        <f t="shared" si="1"/>
        <v>86</v>
      </c>
      <c r="G9" s="6">
        <f t="shared" si="2"/>
        <v>340</v>
      </c>
      <c r="H9" s="6">
        <f t="shared" si="3"/>
        <v>70</v>
      </c>
      <c r="I9" s="6">
        <f t="shared" si="4"/>
        <v>183.52941176470586</v>
      </c>
      <c r="N9" s="8"/>
    </row>
    <row r="10" spans="1:14" ht="13.5" customHeight="1" x14ac:dyDescent="0.15">
      <c r="A10" s="1" t="s">
        <v>9</v>
      </c>
      <c r="B10" s="3">
        <v>39</v>
      </c>
      <c r="C10" s="3">
        <v>3</v>
      </c>
      <c r="D10" s="2">
        <f t="shared" si="0"/>
        <v>13</v>
      </c>
      <c r="F10" s="6">
        <f t="shared" si="1"/>
        <v>671</v>
      </c>
      <c r="G10" s="6">
        <f t="shared" si="2"/>
        <v>60</v>
      </c>
      <c r="H10" s="6">
        <f t="shared" si="3"/>
        <v>350</v>
      </c>
      <c r="I10" s="6">
        <f t="shared" si="4"/>
        <v>65</v>
      </c>
    </row>
    <row r="11" spans="1:14" ht="13.5" customHeight="1" x14ac:dyDescent="0.15">
      <c r="A11" s="1" t="s">
        <v>10</v>
      </c>
      <c r="B11" s="3">
        <v>20</v>
      </c>
      <c r="C11" s="3">
        <v>1</v>
      </c>
      <c r="D11" s="2">
        <f t="shared" si="0"/>
        <v>20</v>
      </c>
      <c r="F11" s="6">
        <f t="shared" si="1"/>
        <v>690</v>
      </c>
      <c r="G11" s="6">
        <f t="shared" si="2"/>
        <v>20</v>
      </c>
      <c r="H11" s="6">
        <f t="shared" si="3"/>
        <v>390</v>
      </c>
      <c r="I11" s="6">
        <f t="shared" si="4"/>
        <v>100</v>
      </c>
      <c r="N11" s="8"/>
    </row>
    <row r="12" spans="1:14" ht="13.5" customHeight="1" x14ac:dyDescent="0.15">
      <c r="A12" s="1" t="s">
        <v>11</v>
      </c>
      <c r="B12" s="3">
        <v>95</v>
      </c>
      <c r="C12" s="3">
        <v>3</v>
      </c>
      <c r="D12" s="2">
        <f t="shared" si="0"/>
        <v>31.666666666666668</v>
      </c>
      <c r="F12" s="6">
        <f t="shared" si="1"/>
        <v>615</v>
      </c>
      <c r="G12" s="6">
        <f t="shared" si="2"/>
        <v>60</v>
      </c>
      <c r="H12" s="6">
        <f t="shared" si="3"/>
        <v>350</v>
      </c>
      <c r="I12" s="6">
        <f t="shared" si="4"/>
        <v>158.33333333333334</v>
      </c>
    </row>
    <row r="13" spans="1:14" ht="13.5" customHeight="1" x14ac:dyDescent="0.15">
      <c r="A13" s="1" t="s">
        <v>12</v>
      </c>
      <c r="B13" s="3">
        <v>147</v>
      </c>
      <c r="C13" s="3">
        <v>2</v>
      </c>
      <c r="D13" s="2">
        <f t="shared" si="0"/>
        <v>73.5</v>
      </c>
      <c r="F13" s="6">
        <f t="shared" si="1"/>
        <v>563</v>
      </c>
      <c r="G13" s="6">
        <f t="shared" si="2"/>
        <v>40</v>
      </c>
      <c r="H13" s="6">
        <f t="shared" si="3"/>
        <v>370</v>
      </c>
      <c r="I13" s="6">
        <f t="shared" si="4"/>
        <v>367.5</v>
      </c>
      <c r="N13" s="8"/>
    </row>
    <row r="14" spans="1:14" ht="13.5" customHeight="1" x14ac:dyDescent="0.15">
      <c r="A14" s="1" t="s">
        <v>13</v>
      </c>
      <c r="B14" s="3">
        <v>240</v>
      </c>
      <c r="C14" s="3">
        <v>7</v>
      </c>
      <c r="D14" s="2">
        <f t="shared" si="0"/>
        <v>34.285714285714285</v>
      </c>
      <c r="F14" s="6">
        <f t="shared" si="1"/>
        <v>470</v>
      </c>
      <c r="G14" s="6">
        <f t="shared" si="2"/>
        <v>140</v>
      </c>
      <c r="H14" s="6">
        <f t="shared" si="3"/>
        <v>270</v>
      </c>
      <c r="I14" s="6">
        <f t="shared" si="4"/>
        <v>171.42857142857142</v>
      </c>
    </row>
    <row r="15" spans="1:14" ht="13.5" customHeight="1" x14ac:dyDescent="0.15">
      <c r="A15" s="1" t="s">
        <v>14</v>
      </c>
      <c r="B15" s="3">
        <v>332</v>
      </c>
      <c r="C15" s="3">
        <v>14</v>
      </c>
      <c r="D15" s="2">
        <f t="shared" si="0"/>
        <v>23.714285714285715</v>
      </c>
      <c r="F15" s="6">
        <f t="shared" si="1"/>
        <v>378</v>
      </c>
      <c r="G15" s="6">
        <f t="shared" si="2"/>
        <v>280</v>
      </c>
      <c r="H15" s="6">
        <f t="shared" si="3"/>
        <v>130</v>
      </c>
      <c r="I15" s="6">
        <f t="shared" si="4"/>
        <v>118.57142857142858</v>
      </c>
    </row>
    <row r="16" spans="1:14" ht="13.5" customHeight="1" x14ac:dyDescent="0.15">
      <c r="A16" s="1" t="s">
        <v>15</v>
      </c>
      <c r="B16" s="3">
        <v>137</v>
      </c>
      <c r="C16" s="3">
        <v>3</v>
      </c>
      <c r="D16" s="2">
        <f t="shared" si="0"/>
        <v>45.666666666666664</v>
      </c>
      <c r="F16" s="6">
        <f t="shared" si="1"/>
        <v>573</v>
      </c>
      <c r="G16" s="6">
        <f t="shared" si="2"/>
        <v>60</v>
      </c>
      <c r="H16" s="6">
        <f t="shared" si="3"/>
        <v>350</v>
      </c>
      <c r="I16" s="6">
        <f t="shared" si="4"/>
        <v>228.33333333333331</v>
      </c>
    </row>
    <row r="17" spans="1:9" ht="13.5" customHeight="1" x14ac:dyDescent="0.15">
      <c r="A17" s="1" t="s">
        <v>16</v>
      </c>
      <c r="B17" s="3">
        <v>70</v>
      </c>
      <c r="C17" s="3">
        <v>3</v>
      </c>
      <c r="D17" s="2">
        <f t="shared" si="0"/>
        <v>23.333333333333332</v>
      </c>
      <c r="F17" s="6">
        <f t="shared" si="1"/>
        <v>640</v>
      </c>
      <c r="G17" s="6">
        <f t="shared" si="2"/>
        <v>60</v>
      </c>
      <c r="H17" s="6">
        <f t="shared" si="3"/>
        <v>350</v>
      </c>
      <c r="I17" s="6">
        <f t="shared" si="4"/>
        <v>116.66666666666666</v>
      </c>
    </row>
    <row r="18" spans="1:9" ht="13.5" customHeight="1" x14ac:dyDescent="0.15">
      <c r="A18" s="1" t="s">
        <v>17</v>
      </c>
      <c r="B18" s="3">
        <v>268</v>
      </c>
      <c r="C18" s="3">
        <v>4</v>
      </c>
      <c r="D18" s="2">
        <f t="shared" si="0"/>
        <v>67</v>
      </c>
      <c r="F18" s="6">
        <f t="shared" si="1"/>
        <v>442</v>
      </c>
      <c r="G18" s="6">
        <f t="shared" si="2"/>
        <v>80</v>
      </c>
      <c r="H18" s="6">
        <f t="shared" si="3"/>
        <v>330</v>
      </c>
      <c r="I18" s="6">
        <f t="shared" si="4"/>
        <v>335</v>
      </c>
    </row>
    <row r="19" spans="1:9" ht="13.5" customHeight="1" x14ac:dyDescent="0.15">
      <c r="A19" s="1" t="s">
        <v>18</v>
      </c>
      <c r="B19" s="3">
        <v>96</v>
      </c>
      <c r="C19" s="3">
        <v>7</v>
      </c>
      <c r="D19" s="2">
        <f t="shared" si="0"/>
        <v>13.714285714285714</v>
      </c>
      <c r="F19" s="6">
        <f t="shared" si="1"/>
        <v>614</v>
      </c>
      <c r="G19" s="6">
        <f t="shared" si="2"/>
        <v>140</v>
      </c>
      <c r="H19" s="6">
        <f t="shared" si="3"/>
        <v>270</v>
      </c>
      <c r="I19" s="6">
        <f t="shared" si="4"/>
        <v>68.571428571428569</v>
      </c>
    </row>
    <row r="20" spans="1:9" ht="13.5" customHeight="1" x14ac:dyDescent="0.15">
      <c r="A20" s="1" t="s">
        <v>19</v>
      </c>
      <c r="B20" s="3">
        <v>228</v>
      </c>
      <c r="C20" s="3">
        <v>8</v>
      </c>
      <c r="D20" s="2">
        <f t="shared" si="0"/>
        <v>28.5</v>
      </c>
      <c r="F20" s="6">
        <f t="shared" si="1"/>
        <v>482</v>
      </c>
      <c r="G20" s="6">
        <f t="shared" si="2"/>
        <v>160</v>
      </c>
      <c r="H20" s="6">
        <f t="shared" si="3"/>
        <v>250</v>
      </c>
      <c r="I20" s="6">
        <f t="shared" si="4"/>
        <v>142.5</v>
      </c>
    </row>
    <row r="21" spans="1:9" ht="13.5" customHeight="1" x14ac:dyDescent="0.15">
      <c r="A21" s="1" t="s">
        <v>20</v>
      </c>
      <c r="B21" s="3">
        <v>235</v>
      </c>
      <c r="C21" s="3">
        <v>8</v>
      </c>
      <c r="D21" s="2">
        <f t="shared" si="0"/>
        <v>29.375</v>
      </c>
      <c r="F21" s="6">
        <f t="shared" si="1"/>
        <v>475</v>
      </c>
      <c r="G21" s="6">
        <f t="shared" si="2"/>
        <v>160</v>
      </c>
      <c r="H21" s="6">
        <f t="shared" si="3"/>
        <v>250</v>
      </c>
      <c r="I21" s="6">
        <f t="shared" si="4"/>
        <v>146.875</v>
      </c>
    </row>
    <row r="22" spans="1:9" ht="13.5" customHeight="1" x14ac:dyDescent="0.15">
      <c r="A22" s="1" t="s">
        <v>21</v>
      </c>
      <c r="B22" s="3">
        <v>38</v>
      </c>
      <c r="C22" s="3">
        <v>3</v>
      </c>
      <c r="D22" s="2">
        <f t="shared" si="0"/>
        <v>12.666666666666666</v>
      </c>
      <c r="F22" s="6">
        <f t="shared" si="1"/>
        <v>672</v>
      </c>
      <c r="G22" s="6">
        <f t="shared" si="2"/>
        <v>60</v>
      </c>
      <c r="H22" s="6">
        <f t="shared" si="3"/>
        <v>350</v>
      </c>
      <c r="I22" s="6">
        <f t="shared" si="4"/>
        <v>63.333333333333329</v>
      </c>
    </row>
    <row r="23" spans="1:9" ht="13.5" customHeight="1" x14ac:dyDescent="0.15">
      <c r="A23" s="1" t="s">
        <v>22</v>
      </c>
      <c r="B23" s="3">
        <v>144</v>
      </c>
      <c r="C23" s="3">
        <v>10</v>
      </c>
      <c r="D23" s="2">
        <f t="shared" si="0"/>
        <v>14.4</v>
      </c>
      <c r="F23" s="6">
        <f t="shared" si="1"/>
        <v>566</v>
      </c>
      <c r="G23" s="6">
        <f t="shared" si="2"/>
        <v>200</v>
      </c>
      <c r="H23" s="6">
        <f t="shared" si="3"/>
        <v>210</v>
      </c>
      <c r="I23" s="6">
        <f t="shared" si="4"/>
        <v>72</v>
      </c>
    </row>
    <row r="24" spans="1:9" ht="13.5" customHeight="1" x14ac:dyDescent="0.15">
      <c r="A24" s="1" t="s">
        <v>23</v>
      </c>
      <c r="B24" s="3">
        <v>51</v>
      </c>
      <c r="C24" s="3">
        <v>2</v>
      </c>
      <c r="D24" s="2">
        <f t="shared" si="0"/>
        <v>25.5</v>
      </c>
      <c r="F24" s="6">
        <f t="shared" si="1"/>
        <v>659</v>
      </c>
      <c r="G24" s="6">
        <f t="shared" si="2"/>
        <v>40</v>
      </c>
      <c r="H24" s="6">
        <f t="shared" si="3"/>
        <v>370</v>
      </c>
      <c r="I24" s="6">
        <f t="shared" si="4"/>
        <v>127.5</v>
      </c>
    </row>
    <row r="25" spans="1:9" ht="13.5" customHeight="1" x14ac:dyDescent="0.15"/>
    <row r="26" spans="1:9" ht="13.5" customHeight="1" x14ac:dyDescent="0.15"/>
    <row r="27" spans="1:9" ht="13.5" customHeight="1" x14ac:dyDescent="0.15"/>
    <row r="28" spans="1:9" ht="13.5" customHeight="1" x14ac:dyDescent="0.15"/>
    <row r="29" spans="1:9" ht="13.5" customHeight="1" x14ac:dyDescent="0.15"/>
    <row r="30" spans="1:9" ht="13.5" customHeight="1" x14ac:dyDescent="0.15"/>
    <row r="31" spans="1:9" ht="13.5" customHeight="1" x14ac:dyDescent="0.15"/>
    <row r="32" spans="1:9" ht="13.5" customHeight="1" x14ac:dyDescent="0.15"/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croll Bar 1">
              <controlPr defaultSize="0" autoPict="0">
                <anchor moveWithCells="1">
                  <from>
                    <xdr:col>1</xdr:col>
                    <xdr:colOff>276225</xdr:colOff>
                    <xdr:row>1</xdr:row>
                    <xdr:rowOff>0</xdr:rowOff>
                  </from>
                  <to>
                    <xdr:col>2</xdr:col>
                    <xdr:colOff>676275</xdr:colOff>
                    <xdr:row>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2010-04-17T14:04:38Z</dcterms:created>
  <dcterms:modified xsi:type="dcterms:W3CDTF">2010-04-18T01:55:44Z</dcterms:modified>
</cp:coreProperties>
</file>