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5" windowWidth="18195" windowHeight="7320"/>
  </bookViews>
  <sheets>
    <sheet name="折线交叉点" sheetId="1" r:id="rId1"/>
  </sheets>
  <calcPr calcId="144525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G11" i="1" s="1"/>
  <c r="H11" i="1" s="1"/>
  <c r="F12" i="1"/>
  <c r="F13" i="1"/>
  <c r="F4" i="1"/>
  <c r="F5" i="1"/>
  <c r="F3" i="1"/>
  <c r="G6" i="1"/>
  <c r="H6" i="1" s="1"/>
  <c r="G7" i="1"/>
  <c r="H7" i="1" s="1"/>
  <c r="G8" i="1"/>
  <c r="H8" i="1" s="1"/>
  <c r="G9" i="1"/>
  <c r="H9" i="1" s="1"/>
  <c r="G10" i="1"/>
  <c r="H10" i="1" s="1"/>
  <c r="G12" i="1"/>
  <c r="H12" i="1" s="1"/>
  <c r="G13" i="1"/>
  <c r="H13" i="1" s="1"/>
  <c r="F14" i="1"/>
  <c r="G14" i="1" s="1"/>
  <c r="G4" i="1"/>
  <c r="H4" i="1" s="1"/>
  <c r="G5" i="1"/>
  <c r="H5" i="1" s="1"/>
  <c r="G3" i="1"/>
  <c r="H3" i="1" s="1"/>
  <c r="H14" i="1" l="1"/>
</calcChain>
</file>

<file path=xl/sharedStrings.xml><?xml version="1.0" encoding="utf-8"?>
<sst xmlns="http://schemas.openxmlformats.org/spreadsheetml/2006/main" count="21" uniqueCount="21">
  <si>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</si>
  <si>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</si>
  <si>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</si>
  <si>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</si>
  <si>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</si>
  <si>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</si>
  <si>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</si>
  <si>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</si>
  <si>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</si>
  <si>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</si>
  <si>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原始数据</t>
    <phoneticPr fontId="2" type="noConversion"/>
  </si>
  <si>
    <t>一月</t>
    <phoneticPr fontId="2" type="noConversion"/>
  </si>
  <si>
    <t>二月</t>
    <phoneticPr fontId="2" type="noConversion"/>
  </si>
  <si>
    <t xml:space="preserve">        年份
月份   销售量</t>
    <phoneticPr fontId="2" type="noConversion"/>
  </si>
  <si>
    <t>辅助数据表</t>
    <phoneticPr fontId="2" type="noConversion"/>
  </si>
  <si>
    <t>折线虚拟X值</t>
    <phoneticPr fontId="2" type="noConversion"/>
  </si>
  <si>
    <t>是否相交</t>
    <phoneticPr fontId="2" type="noConversion"/>
  </si>
  <si>
    <t>交点X值</t>
    <phoneticPr fontId="2" type="noConversion"/>
  </si>
  <si>
    <t>交点Y值</t>
    <phoneticPr fontId="2" type="noConversion"/>
  </si>
  <si>
    <t>2008年</t>
    <phoneticPr fontId="2" type="noConversion"/>
  </si>
  <si>
    <t>2009年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</si>
</sst>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5" x14ac:knownFonts="1">
    <font>
      <sz val="11"/>
      <color theme="1"/>
      <name val="宋体"/>
      <family val="2"/>
      <charset val="134"/>
      <scheme val="minor"/>
    </font>
    <font>
      <sz val="11"/>
      <color rgb="FF0070C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70C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theme="7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79998168889431442"/>
        <bgColor theme="7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0" xfId="0" applyFont="1">
      <alignment vertical="center"/>
    </xf>
    <xf numFmtId="176" fontId="0" fillId="3" borderId="1" xfId="0" applyNumberFormat="1" applyFont="1" applyFill="1" applyBorder="1" applyAlignment="1">
      <alignment horizontal="center" vertical="center"/>
    </xf>
    <xf numFmtId="176" fontId="0" fillId="4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折线交叉点!$B$2</c:f>
              <c:strCache>
                <c:ptCount val="1"/>
                <c:pt idx="0">
                  <c:v>2008年</c:v>
                </c:pt>
              </c:strCache>
            </c:strRef>
          </c:tx>
          <c:spPr>
            <a:ln w="38100">
              <a:solidFill>
                <a:srgbClr val="00B050"/>
              </a:solidFill>
            </a:ln>
          </c:spPr>
          <c:marker>
            <c:symbol val="none"/>
          </c:marker>
          <c:dLbls>
            <c:delete val="1"/>
          </c:dLbls>
          <c:cat>
            <c:strRef>
              <c:f>折线交叉点!$A$3:$A$14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折线交叉点!$B$3:$B$14</c:f>
              <c:numCache>
                <c:formatCode>General</c:formatCode>
                <c:ptCount val="12"/>
                <c:pt idx="0">
                  <c:v>810</c:v>
                </c:pt>
                <c:pt idx="1">
                  <c:v>318</c:v>
                </c:pt>
                <c:pt idx="2">
                  <c:v>415</c:v>
                </c:pt>
                <c:pt idx="3">
                  <c:v>561</c:v>
                </c:pt>
                <c:pt idx="4">
                  <c:v>575</c:v>
                </c:pt>
                <c:pt idx="5">
                  <c:v>199</c:v>
                </c:pt>
                <c:pt idx="6">
                  <c:v>160</c:v>
                </c:pt>
                <c:pt idx="7">
                  <c:v>809</c:v>
                </c:pt>
                <c:pt idx="8">
                  <c:v>947</c:v>
                </c:pt>
                <c:pt idx="9">
                  <c:v>444</c:v>
                </c:pt>
                <c:pt idx="10">
                  <c:v>686</c:v>
                </c:pt>
                <c:pt idx="11">
                  <c:v>576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折线交叉点!$C$2</c:f>
              <c:strCache>
                <c:ptCount val="1"/>
                <c:pt idx="0">
                  <c:v>2009年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dLbls>
            <c:delete val="1"/>
          </c:dLbls>
          <c:cat>
            <c:strRef>
              <c:f>折线交叉点!$A$3:$A$14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折线交叉点!$C$3:$C$14</c:f>
              <c:numCache>
                <c:formatCode>General</c:formatCode>
                <c:ptCount val="12"/>
                <c:pt idx="0">
                  <c:v>482</c:v>
                </c:pt>
                <c:pt idx="1">
                  <c:v>667</c:v>
                </c:pt>
                <c:pt idx="2">
                  <c:v>234</c:v>
                </c:pt>
                <c:pt idx="3">
                  <c:v>561</c:v>
                </c:pt>
                <c:pt idx="4">
                  <c:v>127</c:v>
                </c:pt>
                <c:pt idx="5">
                  <c:v>345</c:v>
                </c:pt>
                <c:pt idx="6">
                  <c:v>802</c:v>
                </c:pt>
                <c:pt idx="7">
                  <c:v>249</c:v>
                </c:pt>
                <c:pt idx="8">
                  <c:v>655</c:v>
                </c:pt>
                <c:pt idx="9">
                  <c:v>731</c:v>
                </c:pt>
                <c:pt idx="10">
                  <c:v>432</c:v>
                </c:pt>
                <c:pt idx="11">
                  <c:v>576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8404352"/>
        <c:axId val="68405888"/>
      </c:lineChart>
      <c:scatterChart>
        <c:scatterStyle val="lineMarker"/>
        <c:varyColors val="0"/>
        <c:ser>
          <c:idx val="2"/>
          <c:order val="2"/>
          <c:tx>
            <c:v>交叉点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</c:spPr>
          </c:marker>
          <c:dLbls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折线交叉点!$G$3:$G$14</c:f>
              <c:numCache>
                <c:formatCode>0.00_);[Red]\(0.00\)</c:formatCode>
                <c:ptCount val="12"/>
                <c:pt idx="0">
                  <c:v>0.98449039881831613</c:v>
                </c:pt>
                <c:pt idx="1">
                  <c:v>2.1584905660377358</c:v>
                </c:pt>
                <c:pt idx="2">
                  <c:v>#N/A</c:v>
                </c:pt>
                <c:pt idx="3">
                  <c:v>3.5</c:v>
                </c:pt>
                <c:pt idx="4">
                  <c:v>5.2542087542087543</c:v>
                </c:pt>
                <c:pt idx="5">
                  <c:v>#N/A</c:v>
                </c:pt>
                <c:pt idx="6">
                  <c:v>7.0341098169717142</c:v>
                </c:pt>
                <c:pt idx="7">
                  <c:v>#N/A</c:v>
                </c:pt>
                <c:pt idx="8">
                  <c:v>9.004317789291882</c:v>
                </c:pt>
                <c:pt idx="9">
                  <c:v>10.030499075785583</c:v>
                </c:pt>
                <c:pt idx="10">
                  <c:v>#N/A</c:v>
                </c:pt>
                <c:pt idx="11">
                  <c:v>11.5</c:v>
                </c:pt>
              </c:numCache>
            </c:numRef>
          </c:xVal>
          <c:yVal>
            <c:numRef>
              <c:f>折线交叉点!$H$3:$H$14</c:f>
              <c:numCache>
                <c:formatCode>0.00_);[Red]\(0.00\)</c:formatCode>
                <c:ptCount val="12"/>
                <c:pt idx="0">
                  <c:v>571.6307237813885</c:v>
                </c:pt>
                <c:pt idx="1">
                  <c:v>381.87358490566044</c:v>
                </c:pt>
                <c:pt idx="2">
                  <c:v>#N/A</c:v>
                </c:pt>
                <c:pt idx="3">
                  <c:v>561</c:v>
                </c:pt>
                <c:pt idx="4">
                  <c:v>291.41750841750832</c:v>
                </c:pt>
                <c:pt idx="5">
                  <c:v>#N/A</c:v>
                </c:pt>
                <c:pt idx="6">
                  <c:v>506.63727121464217</c:v>
                </c:pt>
                <c:pt idx="7">
                  <c:v>#N/A</c:v>
                </c:pt>
                <c:pt idx="8">
                  <c:v>693.328151986183</c:v>
                </c:pt>
                <c:pt idx="9">
                  <c:v>572.38077634011097</c:v>
                </c:pt>
                <c:pt idx="10">
                  <c:v>#N/A</c:v>
                </c:pt>
                <c:pt idx="11">
                  <c:v>576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09216"/>
        <c:axId val="68407680"/>
      </c:scatterChart>
      <c:catAx>
        <c:axId val="68404352"/>
        <c:scaling>
          <c:orientation val="minMax"/>
        </c:scaling>
        <c:delete val="0"/>
        <c:axPos val="b"/>
        <c:majorTickMark val="in"/>
        <c:minorTickMark val="none"/>
        <c:tickLblPos val="nextTo"/>
        <c:crossAx val="68405888"/>
        <c:crosses val="autoZero"/>
        <c:auto val="1"/>
        <c:lblAlgn val="ctr"/>
        <c:lblOffset val="100"/>
        <c:noMultiLvlLbl val="0"/>
      </c:catAx>
      <c:valAx>
        <c:axId val="684058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404352"/>
        <c:crosses val="autoZero"/>
        <c:crossBetween val="between"/>
      </c:valAx>
      <c:valAx>
        <c:axId val="68407680"/>
        <c:scaling>
          <c:orientation val="minMax"/>
          <c:max val="1000"/>
        </c:scaling>
        <c:delete val="0"/>
        <c:axPos val="r"/>
        <c:numFmt formatCode="0.00_);[Red]\(0.00\)" sourceLinked="1"/>
        <c:majorTickMark val="none"/>
        <c:minorTickMark val="none"/>
        <c:tickLblPos val="none"/>
        <c:spPr>
          <a:ln>
            <a:noFill/>
          </a:ln>
        </c:spPr>
        <c:crossAx val="68409216"/>
        <c:crosses val="max"/>
        <c:crossBetween val="midCat"/>
      </c:valAx>
      <c:valAx>
        <c:axId val="68409216"/>
        <c:scaling>
          <c:orientation val="minMax"/>
          <c:max val="12"/>
        </c:scaling>
        <c:delete val="0"/>
        <c:axPos val="t"/>
        <c:numFmt formatCode="0.00_);[Red]\(0.00\)" sourceLinked="1"/>
        <c:majorTickMark val="none"/>
        <c:minorTickMark val="none"/>
        <c:tickLblPos val="none"/>
        <c:spPr>
          <a:ln>
            <a:noFill/>
          </a:ln>
        </c:spPr>
        <c:crossAx val="68407680"/>
        <c:crosses val="max"/>
        <c:crossBetween val="midCat"/>
      </c:valAx>
      <c:spPr>
        <a:noFill/>
      </c:spPr>
    </c:plotArea>
    <c:legend>
      <c:legendPos val="t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19050</xdr:rowOff>
    </xdr:from>
    <xdr:to>
      <xdr:col>1</xdr:col>
      <xdr:colOff>0</xdr:colOff>
      <xdr:row>1</xdr:row>
      <xdr:rowOff>323850</xdr:rowOff>
    </xdr:to>
    <xdr:cxnSp macro="">
      <xdr:nvCxnSpPr>
        <xdr:cNvPr id="3" name="直接连接符 4"/>
        <xdr:cNvCxnSpPr/>
      </xdr:nvCxnSpPr>
      <xdr:spPr>
        <a:xfrm>
          <a:off x="19050" y="219075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476255</xdr:colOff>
      <xdr:row>2</xdr:row>
      <xdr:rowOff>28578</xdr:rowOff>
    </xdr:to>
    <xdr:cxnSp macro="">
      <xdr:nvCxnSpPr>
        <xdr:cNvPr id="7" name="直接连接符 6"/>
        <xdr:cNvCxnSpPr/>
      </xdr:nvCxnSpPr>
      <xdr:spPr>
        <a:xfrm rot="16200000" flipH="1">
          <a:off x="-33336" y="204786"/>
          <a:ext cx="542928" cy="476255"/>
        </a:xfrm>
        <a:prstGeom prst="line">
          <a:avLst/>
        </a:prstGeom>
        <a:noFill/>
        <a:ln w="9525" cap="flat" cmpd="sng" algn="ctr">
          <a:solidFill>
            <a:sysClr val="windowText" lastClr="000000"/>
          </a:solidFill>
          <a:prstDash val="solid"/>
        </a:ln>
        <a:effectLst/>
      </xdr:spPr>
    </xdr:cxnSp>
    <xdr:clientData/>
  </xdr:twoCellAnchor>
  <xdr:twoCellAnchor>
    <xdr:from>
      <xdr:col>0</xdr:col>
      <xdr:colOff>295275</xdr:colOff>
      <xdr:row>15</xdr:row>
      <xdr:rowOff>66675</xdr:rowOff>
    </xdr:from>
    <xdr:to>
      <xdr:col>7</xdr:col>
      <xdr:colOff>333376</xdr:colOff>
      <xdr:row>32</xdr:row>
      <xdr:rowOff>161924</xdr:rowOff>
    </xdr:to>
    <xdr:graphicFrame macro="">
      <xdr:nvGraphicFramePr>
        <xdr:cNvPr id="13" name="图表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4"/>
  <sheetViews>
    <sheetView showGridLines="0" tabSelected="1" workbookViewId="0">
      <selection activeCell="K27" sqref="K27"/>
    </sheetView>
  </sheetViews>
  <sheetFormatPr defaultRowHeight="13.5" x14ac:dyDescent="0.15"/>
  <cols>
    <col min="1" max="1" width="13" customWidth="1"/>
    <col min="4" max="4" width="10.25" customWidth="1"/>
    <col min="5" max="5" width="11.625" customWidth="1"/>
    <col min="6" max="6" width="9.125" customWidth="1"/>
  </cols>
  <sheetData>
    <row r="1" spans="1:8" ht="18.75" customHeight="1" x14ac:dyDescent="0.15">
      <c r="A1" s="5" t="s">
        <v>10</v>
      </c>
      <c r="B1" s="6"/>
      <c r="C1" s="6"/>
      <c r="E1" s="7" t="s">
        <v>14</v>
      </c>
    </row>
    <row r="2" spans="1:8" ht="40.5" x14ac:dyDescent="0.15">
      <c r="A2" s="1" t="s">
        <v>13</v>
      </c>
      <c r="B2" s="2" t="s">
        <v>19</v>
      </c>
      <c r="C2" s="2" t="s">
        <v>20</v>
      </c>
      <c r="E2" s="2" t="s">
        <v>15</v>
      </c>
      <c r="F2" s="2" t="s">
        <v>16</v>
      </c>
      <c r="G2" s="2" t="s">
        <v>17</v>
      </c>
      <c r="H2" s="2" t="s">
        <v>18</v>
      </c>
    </row>
    <row r="3" spans="1:8" x14ac:dyDescent="0.15">
      <c r="A3" s="3" t="s">
        <v>11</v>
      </c>
      <c r="B3" s="3">
        <v>810</v>
      </c>
      <c r="C3" s="3">
        <v>482</v>
      </c>
      <c r="E3" s="3">
        <v>0.5</v>
      </c>
      <c r="F3" s="3" t="b">
        <f>IF(((B3&gt;C3)*(B4&lt;C4))+((B3&lt;C3)*(B4&gt;C4))+(B3=C3),TRUE,FALSE)</f>
        <v>1</v>
      </c>
      <c r="G3" s="8">
        <f>IF(F3,(E4*B3-E3*B4-E4*C3+E3*C4)/(C4-C3-B4+B3),NA())</f>
        <v>0.98449039881831613</v>
      </c>
      <c r="H3" s="8">
        <f>((B4-B3)*G3+E4*B3-E3*B4)/(E4-E3)</f>
        <v>571.6307237813885</v>
      </c>
    </row>
    <row r="4" spans="1:8" x14ac:dyDescent="0.15">
      <c r="A4" s="4" t="s">
        <v>12</v>
      </c>
      <c r="B4" s="4">
        <v>318</v>
      </c>
      <c r="C4" s="4">
        <v>667</v>
      </c>
      <c r="E4" s="4">
        <v>1.5</v>
      </c>
      <c r="F4" s="4" t="b">
        <f t="shared" ref="F4:F13" si="0">IF(((B4&gt;C4)*(B5&lt;C5))+((B4&lt;C4)*(B5&gt;C5))+(B4=C4),TRUE,FALSE)</f>
        <v>1</v>
      </c>
      <c r="G4" s="9">
        <f t="shared" ref="G4:G13" si="1">IF(F4,(E5*B4-E4*B5-E5*C4+E4*C5)/(C5-C4-B5+B4),NA())</f>
        <v>2.1584905660377358</v>
      </c>
      <c r="H4" s="9">
        <f t="shared" ref="H4:H13" si="2">((B5-B4)*G4+E5*B4-E4*B5)/(E5-E4)</f>
        <v>381.87358490566044</v>
      </c>
    </row>
    <row r="5" spans="1:8" x14ac:dyDescent="0.15">
      <c r="A5" s="3" t="s">
        <v>0</v>
      </c>
      <c r="B5" s="3">
        <v>415</v>
      </c>
      <c r="C5" s="3">
        <v>234</v>
      </c>
      <c r="E5" s="3">
        <v>2.5</v>
      </c>
      <c r="F5" s="3" t="b">
        <f t="shared" si="0"/>
        <v>0</v>
      </c>
      <c r="G5" s="8" t="e">
        <f t="shared" si="1"/>
        <v>#N/A</v>
      </c>
      <c r="H5" s="8" t="e">
        <f t="shared" si="2"/>
        <v>#N/A</v>
      </c>
    </row>
    <row r="6" spans="1:8" x14ac:dyDescent="0.15">
      <c r="A6" s="4" t="s">
        <v>1</v>
      </c>
      <c r="B6" s="4">
        <v>561</v>
      </c>
      <c r="C6" s="4">
        <v>561</v>
      </c>
      <c r="E6" s="4">
        <v>3.5</v>
      </c>
      <c r="F6" s="4" t="b">
        <f t="shared" si="0"/>
        <v>1</v>
      </c>
      <c r="G6" s="9">
        <f t="shared" si="1"/>
        <v>3.5</v>
      </c>
      <c r="H6" s="9">
        <f t="shared" si="2"/>
        <v>561</v>
      </c>
    </row>
    <row r="7" spans="1:8" x14ac:dyDescent="0.15">
      <c r="A7" s="3" t="s">
        <v>2</v>
      </c>
      <c r="B7" s="3">
        <v>575</v>
      </c>
      <c r="C7" s="3">
        <v>127</v>
      </c>
      <c r="E7" s="3">
        <v>4.5</v>
      </c>
      <c r="F7" s="3" t="b">
        <f t="shared" si="0"/>
        <v>1</v>
      </c>
      <c r="G7" s="8">
        <f t="shared" si="1"/>
        <v>5.2542087542087543</v>
      </c>
      <c r="H7" s="8">
        <f t="shared" si="2"/>
        <v>291.41750841750832</v>
      </c>
    </row>
    <row r="8" spans="1:8" x14ac:dyDescent="0.15">
      <c r="A8" s="4" t="s">
        <v>3</v>
      </c>
      <c r="B8" s="4">
        <v>199</v>
      </c>
      <c r="C8" s="4">
        <v>345</v>
      </c>
      <c r="E8" s="4">
        <v>5.5</v>
      </c>
      <c r="F8" s="4" t="b">
        <f t="shared" si="0"/>
        <v>0</v>
      </c>
      <c r="G8" s="9" t="e">
        <f t="shared" si="1"/>
        <v>#N/A</v>
      </c>
      <c r="H8" s="9" t="e">
        <f t="shared" si="2"/>
        <v>#N/A</v>
      </c>
    </row>
    <row r="9" spans="1:8" x14ac:dyDescent="0.15">
      <c r="A9" s="3" t="s">
        <v>4</v>
      </c>
      <c r="B9" s="3">
        <v>160</v>
      </c>
      <c r="C9" s="3">
        <v>802</v>
      </c>
      <c r="E9" s="3">
        <v>6.5</v>
      </c>
      <c r="F9" s="3" t="b">
        <f t="shared" si="0"/>
        <v>1</v>
      </c>
      <c r="G9" s="8">
        <f t="shared" si="1"/>
        <v>7.0341098169717142</v>
      </c>
      <c r="H9" s="8">
        <f t="shared" si="2"/>
        <v>506.63727121464217</v>
      </c>
    </row>
    <row r="10" spans="1:8" x14ac:dyDescent="0.15">
      <c r="A10" s="4" t="s">
        <v>5</v>
      </c>
      <c r="B10" s="4">
        <v>809</v>
      </c>
      <c r="C10" s="4">
        <v>249</v>
      </c>
      <c r="E10" s="4">
        <v>7.5</v>
      </c>
      <c r="F10" s="4" t="b">
        <f t="shared" si="0"/>
        <v>0</v>
      </c>
      <c r="G10" s="9" t="e">
        <f t="shared" si="1"/>
        <v>#N/A</v>
      </c>
      <c r="H10" s="9" t="e">
        <f t="shared" si="2"/>
        <v>#N/A</v>
      </c>
    </row>
    <row r="11" spans="1:8" x14ac:dyDescent="0.15">
      <c r="A11" s="3" t="s">
        <v>6</v>
      </c>
      <c r="B11" s="3">
        <v>947</v>
      </c>
      <c r="C11" s="3">
        <v>655</v>
      </c>
      <c r="E11" s="3">
        <v>8.5</v>
      </c>
      <c r="F11" s="3" t="b">
        <f t="shared" si="0"/>
        <v>1</v>
      </c>
      <c r="G11" s="8">
        <f t="shared" si="1"/>
        <v>9.004317789291882</v>
      </c>
      <c r="H11" s="8">
        <f t="shared" si="2"/>
        <v>693.328151986183</v>
      </c>
    </row>
    <row r="12" spans="1:8" x14ac:dyDescent="0.15">
      <c r="A12" s="4" t="s">
        <v>7</v>
      </c>
      <c r="B12" s="4">
        <v>444</v>
      </c>
      <c r="C12" s="4">
        <v>731</v>
      </c>
      <c r="E12" s="4">
        <v>9.5</v>
      </c>
      <c r="F12" s="4" t="b">
        <f t="shared" si="0"/>
        <v>1</v>
      </c>
      <c r="G12" s="9">
        <f t="shared" si="1"/>
        <v>10.030499075785583</v>
      </c>
      <c r="H12" s="9">
        <f t="shared" si="2"/>
        <v>572.38077634011097</v>
      </c>
    </row>
    <row r="13" spans="1:8" x14ac:dyDescent="0.15">
      <c r="A13" s="3" t="s">
        <v>8</v>
      </c>
      <c r="B13" s="3">
        <v>686</v>
      </c>
      <c r="C13" s="3">
        <v>432</v>
      </c>
      <c r="E13" s="3">
        <v>10.5</v>
      </c>
      <c r="F13" s="3" t="b">
        <f t="shared" si="0"/>
        <v>0</v>
      </c>
      <c r="G13" s="8" t="e">
        <f t="shared" si="1"/>
        <v>#N/A</v>
      </c>
      <c r="H13" s="8" t="e">
        <f t="shared" si="2"/>
        <v>#N/A</v>
      </c>
    </row>
    <row r="14" spans="1:8" x14ac:dyDescent="0.15">
      <c r="A14" s="4" t="s">
        <v>9</v>
      </c>
      <c r="B14" s="4">
        <v>576</v>
      </c>
      <c r="C14" s="4">
        <v>576</v>
      </c>
      <c r="E14" s="4">
        <v>11.5</v>
      </c>
      <c r="F14" s="4" t="b">
        <f>IF(B14=C14,TRUE,FALSE)</f>
        <v>1</v>
      </c>
      <c r="G14" s="9">
        <f>IF(F14,E14,NA())</f>
        <v>11.5</v>
      </c>
      <c r="H14" s="9">
        <f>IF(F14,B14,NA())</f>
        <v>576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折线交叉点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2009-12-16T12:33:04Z</dcterms:created>
  <dcterms:modified xsi:type="dcterms:W3CDTF">2010-04-19T03:28:52Z</dcterms:modified>
</cp:coreProperties>
</file>