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双色折线图" sheetId="1" r:id="rId1"/>
  </sheets>
  <calcPr calcId="144525"/>
</workbook>
</file>

<file path=xl/calcChain.xml><?xml version="1.0" encoding="utf-8"?>
<calcChain xmlns="http://schemas.openxmlformats.org/spreadsheetml/2006/main">
  <c r="K3" i="1" l="1"/>
  <c r="M3" i="1" s="1"/>
  <c r="K5" i="1"/>
  <c r="M5" i="1" s="1"/>
  <c r="K7" i="1"/>
  <c r="M7" i="1" s="1"/>
  <c r="K9" i="1"/>
  <c r="M9" i="1" s="1"/>
  <c r="K11" i="1"/>
  <c r="M11" i="1" s="1"/>
  <c r="K13" i="1"/>
  <c r="M13" i="1" s="1"/>
  <c r="K15" i="1"/>
  <c r="M15" i="1" s="1"/>
  <c r="K17" i="1"/>
  <c r="M17" i="1" s="1"/>
  <c r="K19" i="1"/>
  <c r="M19" i="1" s="1"/>
  <c r="K21" i="1"/>
  <c r="M21" i="1" s="1"/>
  <c r="K23" i="1"/>
  <c r="M23" i="1" s="1"/>
  <c r="K25" i="1"/>
  <c r="M25" i="1" s="1"/>
  <c r="F14" i="1" l="1"/>
  <c r="H14" i="1" s="1"/>
  <c r="J4" i="1"/>
  <c r="N5" i="1" s="1"/>
  <c r="F3" i="1" l="1"/>
  <c r="H3" i="1" s="1"/>
  <c r="F13" i="1"/>
  <c r="H13" i="1" s="1"/>
  <c r="F11" i="1"/>
  <c r="H11" i="1" s="1"/>
  <c r="F9" i="1"/>
  <c r="H9" i="1" s="1"/>
  <c r="F7" i="1"/>
  <c r="H7" i="1" s="1"/>
  <c r="F5" i="1"/>
  <c r="G5" i="1" s="1"/>
  <c r="K8" i="1" s="1"/>
  <c r="M8" i="1" s="1"/>
  <c r="I3" i="1"/>
  <c r="L3" i="1" s="1"/>
  <c r="I13" i="1"/>
  <c r="L23" i="1" s="1"/>
  <c r="I11" i="1"/>
  <c r="L19" i="1" s="1"/>
  <c r="I9" i="1"/>
  <c r="L15" i="1" s="1"/>
  <c r="I7" i="1"/>
  <c r="L11" i="1" s="1"/>
  <c r="I5" i="1"/>
  <c r="L7" i="1" s="1"/>
  <c r="J3" i="1"/>
  <c r="N3" i="1" s="1"/>
  <c r="J13" i="1"/>
  <c r="N23" i="1" s="1"/>
  <c r="J11" i="1"/>
  <c r="N19" i="1" s="1"/>
  <c r="J9" i="1"/>
  <c r="N15" i="1" s="1"/>
  <c r="J7" i="1"/>
  <c r="N11" i="1" s="1"/>
  <c r="J5" i="1"/>
  <c r="N7" i="1" s="1"/>
  <c r="L26" i="1"/>
  <c r="N26" i="1"/>
  <c r="F12" i="1"/>
  <c r="H12" i="1" s="1"/>
  <c r="F10" i="1"/>
  <c r="H10" i="1" s="1"/>
  <c r="F8" i="1"/>
  <c r="H8" i="1" s="1"/>
  <c r="F6" i="1"/>
  <c r="H6" i="1" s="1"/>
  <c r="F4" i="1"/>
  <c r="H4" i="1" s="1"/>
  <c r="I14" i="1"/>
  <c r="L25" i="1" s="1"/>
  <c r="I12" i="1"/>
  <c r="L21" i="1" s="1"/>
  <c r="I10" i="1"/>
  <c r="L17" i="1" s="1"/>
  <c r="I8" i="1"/>
  <c r="L13" i="1" s="1"/>
  <c r="I6" i="1"/>
  <c r="L9" i="1" s="1"/>
  <c r="I4" i="1"/>
  <c r="L5" i="1" s="1"/>
  <c r="J14" i="1"/>
  <c r="N25" i="1" s="1"/>
  <c r="J12" i="1"/>
  <c r="N21" i="1" s="1"/>
  <c r="J10" i="1"/>
  <c r="N17" i="1" s="1"/>
  <c r="J8" i="1"/>
  <c r="N13" i="1" s="1"/>
  <c r="J6" i="1"/>
  <c r="N9" i="1" s="1"/>
  <c r="G3" i="1"/>
  <c r="K4" i="1" s="1"/>
  <c r="M4" i="1" s="1"/>
  <c r="G4" i="1"/>
  <c r="K6" i="1" s="1"/>
  <c r="M6" i="1" s="1"/>
  <c r="G11" i="1"/>
  <c r="K20" i="1" s="1"/>
  <c r="M20" i="1" s="1"/>
  <c r="G7" i="1"/>
  <c r="K12" i="1" s="1"/>
  <c r="M12" i="1" s="1"/>
  <c r="G14" i="1"/>
  <c r="K26" i="1" s="1"/>
  <c r="M26" i="1" s="1"/>
  <c r="G12" i="1"/>
  <c r="K22" i="1" s="1"/>
  <c r="M22" i="1" s="1"/>
  <c r="G8" i="1"/>
  <c r="K14" i="1" s="1"/>
  <c r="M14" i="1" s="1"/>
  <c r="G6" i="1" l="1"/>
  <c r="K10" i="1" s="1"/>
  <c r="M10" i="1" s="1"/>
  <c r="G10" i="1"/>
  <c r="K18" i="1" s="1"/>
  <c r="M18" i="1" s="1"/>
  <c r="H5" i="1"/>
  <c r="L8" i="1" s="1"/>
  <c r="G9" i="1"/>
  <c r="K16" i="1" s="1"/>
  <c r="M16" i="1" s="1"/>
  <c r="G13" i="1"/>
  <c r="K24" i="1" s="1"/>
  <c r="M24" i="1" s="1"/>
  <c r="L10" i="1"/>
  <c r="N10" i="1"/>
  <c r="L18" i="1"/>
  <c r="N18" i="1"/>
  <c r="L16" i="1"/>
  <c r="N16" i="1"/>
  <c r="L24" i="1"/>
  <c r="N24" i="1"/>
  <c r="L6" i="1"/>
  <c r="N6" i="1"/>
  <c r="L14" i="1"/>
  <c r="N14" i="1"/>
  <c r="L22" i="1"/>
  <c r="N22" i="1"/>
  <c r="L12" i="1"/>
  <c r="N12" i="1"/>
  <c r="L20" i="1"/>
  <c r="N20" i="1"/>
  <c r="L4" i="1"/>
  <c r="N4" i="1"/>
  <c r="N8" i="1" l="1"/>
</calcChain>
</file>

<file path=xl/sharedStrings.xml><?xml version="1.0" encoding="utf-8"?>
<sst xmlns="http://schemas.openxmlformats.org/spreadsheetml/2006/main" count="29" uniqueCount="27">
  <si>
    <t>月份</t>
    <phoneticPr fontId="2" type="noConversion"/>
  </si>
  <si>
    <t>一月</t>
    <phoneticPr fontId="2" type="noConversion"/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</si>
  <si>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</si>
  <si>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</si>
  <si>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</si>
  <si>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</si>
  <si>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</si>
  <si>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</si>
  <si>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</si>
  <si>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</si>
  <si>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</si>
  <si>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</si>
  <si>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</si>
  <si>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辅助数据表</t>
    <phoneticPr fontId="2" type="noConversion"/>
  </si>
  <si>
    <t>折线虚拟X坐标值</t>
    <phoneticPr fontId="2" type="noConversion"/>
  </si>
  <si>
    <t>交点X值</t>
    <phoneticPr fontId="2" type="noConversion"/>
  </si>
  <si>
    <t>交点Y值</t>
    <phoneticPr fontId="2" type="noConversion"/>
  </si>
  <si>
    <t>高点Y值</t>
    <phoneticPr fontId="2" type="noConversion"/>
  </si>
  <si>
    <t>低点Y值</t>
    <phoneticPr fontId="2" type="noConversion"/>
  </si>
  <si>
    <t>X值</t>
    <phoneticPr fontId="2" type="noConversion"/>
  </si>
  <si>
    <t>Y值</t>
    <phoneticPr fontId="2" type="noConversion"/>
  </si>
  <si>
    <t>原始数据</t>
    <phoneticPr fontId="2" type="noConversion"/>
  </si>
  <si>
    <t>销售额</t>
    <phoneticPr fontId="2" type="noConversion"/>
  </si>
  <si>
    <t>指标值</t>
    <phoneticPr fontId="2" type="noConversion"/>
  </si>
  <si>
    <t>高于指标值系列</t>
    <phoneticPr fontId="2" type="noConversion"/>
  </si>
  <si>
    <t>低于指标值系列</t>
  </si>
  <si>
    <t>是否与指标线相交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</si>
</sst>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70C0"/>
      <name val="宋体"/>
      <family val="2"/>
      <charset val="134"/>
      <scheme val="minor"/>
    </font>
    <font>
      <sz val="11"/>
      <color rgb="FF0070C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center" vertical="center"/>
    </xf>
    <xf numFmtId="176" fontId="0" fillId="3" borderId="4" xfId="0" applyNumberFormat="1" applyFont="1" applyFill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3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3840769903762"/>
          <c:y val="7.5582371180466595E-2"/>
          <c:w val="0.84448381452318455"/>
          <c:h val="0.72605365676981648"/>
        </c:manualLayout>
      </c:layout>
      <c:lineChart>
        <c:grouping val="standard"/>
        <c:varyColors val="0"/>
        <c:ser>
          <c:idx val="0"/>
          <c:order val="0"/>
          <c:tx>
            <c:strRef>
              <c:f>双色折线图!$B$2</c:f>
              <c:strCache>
                <c:ptCount val="1"/>
                <c:pt idx="0">
                  <c:v>销售额</c:v>
                </c:pt>
              </c:strCache>
            </c:strRef>
          </c:tx>
          <c:marker>
            <c:symbol val="none"/>
          </c:marker>
          <c:cat>
            <c:strRef>
              <c:f>双色折线图!$A$3:$A$14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双色折线图!$B$3:$B$14</c:f>
              <c:numCache>
                <c:formatCode>General</c:formatCode>
                <c:ptCount val="12"/>
                <c:pt idx="0">
                  <c:v>4750</c:v>
                </c:pt>
                <c:pt idx="1">
                  <c:v>6752</c:v>
                </c:pt>
                <c:pt idx="2">
                  <c:v>5384</c:v>
                </c:pt>
                <c:pt idx="3">
                  <c:v>2783</c:v>
                </c:pt>
                <c:pt idx="4">
                  <c:v>9201</c:v>
                </c:pt>
                <c:pt idx="5">
                  <c:v>5571</c:v>
                </c:pt>
                <c:pt idx="6">
                  <c:v>9758</c:v>
                </c:pt>
                <c:pt idx="7">
                  <c:v>2536</c:v>
                </c:pt>
                <c:pt idx="8">
                  <c:v>5391</c:v>
                </c:pt>
                <c:pt idx="9">
                  <c:v>4455</c:v>
                </c:pt>
                <c:pt idx="10">
                  <c:v>7394</c:v>
                </c:pt>
                <c:pt idx="11">
                  <c:v>3490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505472"/>
        <c:axId val="118507008"/>
      </c:lineChart>
      <c:scatterChart>
        <c:scatterStyle val="lineMarker"/>
        <c:varyColors val="0"/>
        <c:ser>
          <c:idx val="1"/>
          <c:order val="1"/>
          <c:tx>
            <c:v>高于平均值</c:v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双色折线图!$K$3:$K$26</c:f>
              <c:numCache>
                <c:formatCode>0.00_);[Red]\(0.00\)</c:formatCode>
                <c:ptCount val="24"/>
                <c:pt idx="0">
                  <c:v>1</c:v>
                </c:pt>
                <c:pt idx="1">
                  <c:v>1.6243756243756244</c:v>
                </c:pt>
                <c:pt idx="2">
                  <c:v>2</c:v>
                </c:pt>
                <c:pt idx="3">
                  <c:v>2.5497076023391814</c:v>
                </c:pt>
                <c:pt idx="4">
                  <c:v>3</c:v>
                </c:pt>
                <c:pt idx="5">
                  <c:v>#N/A</c:v>
                </c:pt>
                <c:pt idx="6">
                  <c:v>4</c:v>
                </c:pt>
                <c:pt idx="7">
                  <c:v>4.5012464942349641</c:v>
                </c:pt>
                <c:pt idx="8">
                  <c:v>5</c:v>
                </c:pt>
                <c:pt idx="9">
                  <c:v>5.8818181818181818</c:v>
                </c:pt>
                <c:pt idx="10">
                  <c:v>6</c:v>
                </c:pt>
                <c:pt idx="11">
                  <c:v>6.1024599952233105</c:v>
                </c:pt>
                <c:pt idx="12">
                  <c:v>7</c:v>
                </c:pt>
                <c:pt idx="13">
                  <c:v>7.5203544724453062</c:v>
                </c:pt>
                <c:pt idx="14">
                  <c:v>8</c:v>
                </c:pt>
                <c:pt idx="15">
                  <c:v>#N/A</c:v>
                </c:pt>
                <c:pt idx="16">
                  <c:v>9</c:v>
                </c:pt>
                <c:pt idx="17">
                  <c:v>#N/A</c:v>
                </c:pt>
                <c:pt idx="18">
                  <c:v>10</c:v>
                </c:pt>
                <c:pt idx="19">
                  <c:v>10.525689009867301</c:v>
                </c:pt>
                <c:pt idx="20">
                  <c:v>11</c:v>
                </c:pt>
                <c:pt idx="21">
                  <c:v>11.357069672131148</c:v>
                </c:pt>
                <c:pt idx="22">
                  <c:v>12</c:v>
                </c:pt>
                <c:pt idx="23">
                  <c:v>#N/A</c:v>
                </c:pt>
              </c:numCache>
            </c:numRef>
          </c:xVal>
          <c:yVal>
            <c:numRef>
              <c:f>双色折线图!$L$3:$L$26</c:f>
              <c:numCache>
                <c:formatCode>0.00_);[Red]\(0.00\)</c:formatCode>
                <c:ptCount val="24"/>
                <c:pt idx="0">
                  <c:v>#N/A</c:v>
                </c:pt>
                <c:pt idx="1">
                  <c:v>6000</c:v>
                </c:pt>
                <c:pt idx="2">
                  <c:v>6752</c:v>
                </c:pt>
                <c:pt idx="3">
                  <c:v>6000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6000</c:v>
                </c:pt>
                <c:pt idx="8">
                  <c:v>9201</c:v>
                </c:pt>
                <c:pt idx="9">
                  <c:v>6000</c:v>
                </c:pt>
                <c:pt idx="10">
                  <c:v>#N/A</c:v>
                </c:pt>
                <c:pt idx="11">
                  <c:v>6000</c:v>
                </c:pt>
                <c:pt idx="12">
                  <c:v>9758</c:v>
                </c:pt>
                <c:pt idx="13">
                  <c:v>6000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6000</c:v>
                </c:pt>
                <c:pt idx="20">
                  <c:v>7394</c:v>
                </c:pt>
                <c:pt idx="21">
                  <c:v>6000</c:v>
                </c:pt>
                <c:pt idx="22">
                  <c:v>#N/A</c:v>
                </c:pt>
                <c:pt idx="23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v>低于平均值</c:v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双色折线图!$M$3:$M$26</c:f>
              <c:numCache>
                <c:formatCode>0.00_);[Red]\(0.00\)</c:formatCode>
                <c:ptCount val="24"/>
                <c:pt idx="0">
                  <c:v>1</c:v>
                </c:pt>
                <c:pt idx="1">
                  <c:v>1.6243756243756244</c:v>
                </c:pt>
                <c:pt idx="2">
                  <c:v>2</c:v>
                </c:pt>
                <c:pt idx="3">
                  <c:v>2.5497076023391814</c:v>
                </c:pt>
                <c:pt idx="4">
                  <c:v>3</c:v>
                </c:pt>
                <c:pt idx="5">
                  <c:v>#N/A</c:v>
                </c:pt>
                <c:pt idx="6">
                  <c:v>4</c:v>
                </c:pt>
                <c:pt idx="7">
                  <c:v>4.5012464942349641</c:v>
                </c:pt>
                <c:pt idx="8">
                  <c:v>5</c:v>
                </c:pt>
                <c:pt idx="9">
                  <c:v>5.8818181818181818</c:v>
                </c:pt>
                <c:pt idx="10">
                  <c:v>6</c:v>
                </c:pt>
                <c:pt idx="11">
                  <c:v>6.1024599952233105</c:v>
                </c:pt>
                <c:pt idx="12">
                  <c:v>7</c:v>
                </c:pt>
                <c:pt idx="13">
                  <c:v>7.5203544724453062</c:v>
                </c:pt>
                <c:pt idx="14">
                  <c:v>8</c:v>
                </c:pt>
                <c:pt idx="15">
                  <c:v>#N/A</c:v>
                </c:pt>
                <c:pt idx="16">
                  <c:v>9</c:v>
                </c:pt>
                <c:pt idx="17">
                  <c:v>#N/A</c:v>
                </c:pt>
                <c:pt idx="18">
                  <c:v>10</c:v>
                </c:pt>
                <c:pt idx="19">
                  <c:v>10.525689009867301</c:v>
                </c:pt>
                <c:pt idx="20">
                  <c:v>11</c:v>
                </c:pt>
                <c:pt idx="21">
                  <c:v>11.357069672131148</c:v>
                </c:pt>
                <c:pt idx="22">
                  <c:v>12</c:v>
                </c:pt>
                <c:pt idx="23">
                  <c:v>#N/A</c:v>
                </c:pt>
              </c:numCache>
            </c:numRef>
          </c:xVal>
          <c:yVal>
            <c:numRef>
              <c:f>双色折线图!$N$3:$N$26</c:f>
              <c:numCache>
                <c:formatCode>0.00_);[Red]\(0.00\)</c:formatCode>
                <c:ptCount val="24"/>
                <c:pt idx="0">
                  <c:v>4750</c:v>
                </c:pt>
                <c:pt idx="1">
                  <c:v>6000</c:v>
                </c:pt>
                <c:pt idx="2">
                  <c:v>#N/A</c:v>
                </c:pt>
                <c:pt idx="3">
                  <c:v>6000</c:v>
                </c:pt>
                <c:pt idx="4">
                  <c:v>5384</c:v>
                </c:pt>
                <c:pt idx="5">
                  <c:v>#N/A</c:v>
                </c:pt>
                <c:pt idx="6">
                  <c:v>2783</c:v>
                </c:pt>
                <c:pt idx="7">
                  <c:v>6000</c:v>
                </c:pt>
                <c:pt idx="8">
                  <c:v>#N/A</c:v>
                </c:pt>
                <c:pt idx="9">
                  <c:v>6000</c:v>
                </c:pt>
                <c:pt idx="10">
                  <c:v>5571</c:v>
                </c:pt>
                <c:pt idx="11">
                  <c:v>6000</c:v>
                </c:pt>
                <c:pt idx="12">
                  <c:v>#N/A</c:v>
                </c:pt>
                <c:pt idx="13">
                  <c:v>6000</c:v>
                </c:pt>
                <c:pt idx="14">
                  <c:v>2536</c:v>
                </c:pt>
                <c:pt idx="15">
                  <c:v>#N/A</c:v>
                </c:pt>
                <c:pt idx="16">
                  <c:v>5391</c:v>
                </c:pt>
                <c:pt idx="17">
                  <c:v>#N/A</c:v>
                </c:pt>
                <c:pt idx="18">
                  <c:v>4455</c:v>
                </c:pt>
                <c:pt idx="19">
                  <c:v>6000</c:v>
                </c:pt>
                <c:pt idx="20">
                  <c:v>#N/A</c:v>
                </c:pt>
                <c:pt idx="21">
                  <c:v>6000</c:v>
                </c:pt>
                <c:pt idx="22">
                  <c:v>3490</c:v>
                </c:pt>
                <c:pt idx="23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v>指标线</c:v>
          </c:tx>
          <c:spPr>
            <a:ln w="381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(双色折线图!$E$3,双色折线图!$E$14)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(双色折线图!$D$3,双色折线图!$D$3)</c:f>
              <c:numCache>
                <c:formatCode>0.00_);[Red]\(0.00\)</c:formatCode>
                <c:ptCount val="2"/>
                <c:pt idx="0">
                  <c:v>6000</c:v>
                </c:pt>
                <c:pt idx="1">
                  <c:v>6000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505472"/>
        <c:axId val="118507008"/>
      </c:scatterChart>
      <c:catAx>
        <c:axId val="118505472"/>
        <c:scaling>
          <c:orientation val="minMax"/>
        </c:scaling>
        <c:delete val="0"/>
        <c:axPos val="b"/>
        <c:majorTickMark val="out"/>
        <c:minorTickMark val="none"/>
        <c:tickLblPos val="nextTo"/>
        <c:crossAx val="118507008"/>
        <c:crosses val="autoZero"/>
        <c:auto val="1"/>
        <c:lblAlgn val="ctr"/>
        <c:lblOffset val="100"/>
        <c:noMultiLvlLbl val="0"/>
      </c:catAx>
      <c:valAx>
        <c:axId val="1185070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850547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Scroll" dx="16" fmlaLink="$D$3" horiz="1" inc="100" max="10000" min="1000" page="1000" val="600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9525</xdr:rowOff>
        </xdr:from>
        <xdr:to>
          <xdr:col>4</xdr:col>
          <xdr:colOff>0</xdr:colOff>
          <xdr:row>0</xdr:row>
          <xdr:rowOff>266700</xdr:rowOff>
        </xdr:to>
        <xdr:sp macro="" textlink="">
          <xdr:nvSpPr>
            <xdr:cNvPr id="1025" name="Scroll Ba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209550</xdr:colOff>
      <xdr:row>15</xdr:row>
      <xdr:rowOff>85725</xdr:rowOff>
    </xdr:from>
    <xdr:to>
      <xdr:col>8</xdr:col>
      <xdr:colOff>171450</xdr:colOff>
      <xdr:row>32</xdr:row>
      <xdr:rowOff>114301</xdr:rowOff>
    </xdr:to>
    <xdr:graphicFrame macro="">
      <xdr:nvGraphicFramePr>
        <xdr:cNvPr id="9" name="图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6"/>
  <sheetViews>
    <sheetView showGridLines="0" tabSelected="1" workbookViewId="0">
      <selection activeCell="J33" sqref="J33"/>
    </sheetView>
  </sheetViews>
  <sheetFormatPr defaultRowHeight="13.5" x14ac:dyDescent="0.15"/>
  <cols>
    <col min="1" max="1" width="10.25" customWidth="1"/>
    <col min="2" max="2" width="15" customWidth="1"/>
    <col min="3" max="3" width="4.125" customWidth="1"/>
    <col min="4" max="4" width="15.625" customWidth="1"/>
    <col min="5" max="5" width="9.875" customWidth="1"/>
    <col min="6" max="6" width="10.375" customWidth="1"/>
    <col min="7" max="7" width="9.125" customWidth="1"/>
    <col min="8" max="8" width="9.625" bestFit="1" customWidth="1"/>
    <col min="9" max="10" width="9.5" bestFit="1" customWidth="1"/>
    <col min="11" max="11" width="7.75" customWidth="1"/>
    <col min="12" max="12" width="9.625" customWidth="1"/>
    <col min="13" max="13" width="8" customWidth="1"/>
    <col min="14" max="14" width="10.125" customWidth="1"/>
  </cols>
  <sheetData>
    <row r="1" spans="1:14" ht="21.75" customHeight="1" x14ac:dyDescent="0.15">
      <c r="A1" s="1" t="s">
        <v>21</v>
      </c>
      <c r="E1" s="20" t="s">
        <v>13</v>
      </c>
      <c r="F1" s="20"/>
      <c r="G1" s="20"/>
      <c r="H1" s="20"/>
      <c r="I1" s="20"/>
      <c r="J1" s="21"/>
      <c r="K1" s="18" t="s">
        <v>24</v>
      </c>
      <c r="L1" s="19"/>
      <c r="M1" s="19" t="s">
        <v>25</v>
      </c>
      <c r="N1" s="19"/>
    </row>
    <row r="2" spans="1:14" ht="31.5" customHeight="1" x14ac:dyDescent="0.15">
      <c r="A2" s="3" t="s">
        <v>0</v>
      </c>
      <c r="B2" s="9" t="s">
        <v>22</v>
      </c>
      <c r="D2" s="9" t="s">
        <v>23</v>
      </c>
      <c r="E2" s="9" t="s">
        <v>14</v>
      </c>
      <c r="F2" s="9" t="s">
        <v>26</v>
      </c>
      <c r="G2" s="9" t="s">
        <v>15</v>
      </c>
      <c r="H2" s="9" t="s">
        <v>16</v>
      </c>
      <c r="I2" s="9" t="s">
        <v>17</v>
      </c>
      <c r="J2" s="9" t="s">
        <v>18</v>
      </c>
      <c r="K2" s="17" t="s">
        <v>19</v>
      </c>
      <c r="L2" s="17" t="s">
        <v>20</v>
      </c>
      <c r="M2" s="17" t="s">
        <v>19</v>
      </c>
      <c r="N2" s="17" t="s">
        <v>20</v>
      </c>
    </row>
    <row r="3" spans="1:14" x14ac:dyDescent="0.15">
      <c r="A3" s="4" t="s">
        <v>1</v>
      </c>
      <c r="B3" s="5">
        <v>4750</v>
      </c>
      <c r="D3" s="10">
        <v>6000</v>
      </c>
      <c r="E3" s="5">
        <v>1</v>
      </c>
      <c r="F3" s="5" t="b">
        <f>IF(B4&lt;&gt;"",SMALL((B3:B4,$D$3),2)=$D$3)</f>
        <v>1</v>
      </c>
      <c r="G3" s="11">
        <f>IF(F3,(E4*B3-E3*B4-E4*$D$3+E3*$D$3)/(B3-B4),NA())</f>
        <v>1.6243756243756244</v>
      </c>
      <c r="H3" s="11">
        <f>IF(F3,$D$3,NA())</f>
        <v>6000</v>
      </c>
      <c r="I3" s="14" t="e">
        <f>IF(B3&gt;=$D$3,B3,NA())</f>
        <v>#N/A</v>
      </c>
      <c r="J3" s="14">
        <f>IF(B3&lt;$D$3,B3,NA())</f>
        <v>4750</v>
      </c>
      <c r="K3" s="11">
        <f ca="1">OFFSET($E$3,INT((ROW(A1)-1)/2),2*MOD(ROW(A1)-1,2))</f>
        <v>1</v>
      </c>
      <c r="L3" s="11" t="e">
        <f ca="1">OFFSET($I$3,INT((ROW(A1)-1)/2),-MOD(ROW(A1)-1,2))</f>
        <v>#N/A</v>
      </c>
      <c r="M3" s="11">
        <f ca="1">K3</f>
        <v>1</v>
      </c>
      <c r="N3" s="11">
        <f ca="1">OFFSET($J$3,INT((ROW(A1)-1)/2),-2*MOD(ROW(A1)-1,2))</f>
        <v>4750</v>
      </c>
    </row>
    <row r="4" spans="1:14" x14ac:dyDescent="0.15">
      <c r="A4" s="6" t="s">
        <v>2</v>
      </c>
      <c r="B4" s="7">
        <v>6752</v>
      </c>
      <c r="E4" s="7">
        <v>2</v>
      </c>
      <c r="F4" s="7" t="b">
        <f>IF(B5&lt;&gt;"",SMALL((B4:B5,$D$3),2)=$D$3)</f>
        <v>1</v>
      </c>
      <c r="G4" s="12">
        <f t="shared" ref="G4:G14" si="0">IF(F4,(E5*B4-E4*B5-E5*$D$3+E4*$D$3)/(B4-B5),NA())</f>
        <v>2.5497076023391814</v>
      </c>
      <c r="H4" s="12">
        <f t="shared" ref="H4:H14" si="1">IF(F4,$D$3,NA())</f>
        <v>6000</v>
      </c>
      <c r="I4" s="15">
        <f t="shared" ref="I4:I14" si="2">IF(B4&gt;=$D$3,B4,NA())</f>
        <v>6752</v>
      </c>
      <c r="J4" s="15" t="e">
        <f t="shared" ref="J4:J14" si="3">IF(B4&lt;$D$3,B4,NA())</f>
        <v>#N/A</v>
      </c>
      <c r="K4" s="12">
        <f t="shared" ref="K4:K26" ca="1" si="4">OFFSET($E$3,INT((ROW(A2)-1)/2),2*MOD(ROW(A2)-1,2))</f>
        <v>1.6243756243756244</v>
      </c>
      <c r="L4" s="12">
        <f t="shared" ref="L4:L26" ca="1" si="5">OFFSET($I$3,INT((ROW(A2)-1)/2),-MOD(ROW(A2)-1,2))</f>
        <v>6000</v>
      </c>
      <c r="M4" s="12">
        <f t="shared" ref="M4:M26" ca="1" si="6">K4</f>
        <v>1.6243756243756244</v>
      </c>
      <c r="N4" s="12">
        <f t="shared" ref="N4:N26" ca="1" si="7">OFFSET($J$3,INT((ROW(A2)-1)/2),-2*MOD(ROW(A2)-1,2))</f>
        <v>6000</v>
      </c>
    </row>
    <row r="5" spans="1:14" x14ac:dyDescent="0.15">
      <c r="A5" s="4" t="s">
        <v>3</v>
      </c>
      <c r="B5" s="5">
        <v>5384</v>
      </c>
      <c r="E5" s="5">
        <v>3</v>
      </c>
      <c r="F5" s="5" t="b">
        <f>IF(B6&lt;&gt;"",SMALL((B5:B6,$D$3),2)=$D$3)</f>
        <v>0</v>
      </c>
      <c r="G5" s="11" t="e">
        <f t="shared" si="0"/>
        <v>#N/A</v>
      </c>
      <c r="H5" s="11" t="e">
        <f t="shared" si="1"/>
        <v>#N/A</v>
      </c>
      <c r="I5" s="14" t="e">
        <f t="shared" si="2"/>
        <v>#N/A</v>
      </c>
      <c r="J5" s="14">
        <f t="shared" si="3"/>
        <v>5384</v>
      </c>
      <c r="K5" s="11">
        <f t="shared" ca="1" si="4"/>
        <v>2</v>
      </c>
      <c r="L5" s="11">
        <f t="shared" ca="1" si="5"/>
        <v>6752</v>
      </c>
      <c r="M5" s="11">
        <f t="shared" ca="1" si="6"/>
        <v>2</v>
      </c>
      <c r="N5" s="11" t="e">
        <f t="shared" ca="1" si="7"/>
        <v>#N/A</v>
      </c>
    </row>
    <row r="6" spans="1:14" x14ac:dyDescent="0.15">
      <c r="A6" s="6" t="s">
        <v>4</v>
      </c>
      <c r="B6" s="7">
        <v>2783</v>
      </c>
      <c r="E6" s="7">
        <v>4</v>
      </c>
      <c r="F6" s="7" t="b">
        <f>IF(B7&lt;&gt;"",SMALL((B6:B7,$D$3),2)=$D$3)</f>
        <v>1</v>
      </c>
      <c r="G6" s="12">
        <f t="shared" si="0"/>
        <v>4.5012464942349641</v>
      </c>
      <c r="H6" s="12">
        <f t="shared" si="1"/>
        <v>6000</v>
      </c>
      <c r="I6" s="15" t="e">
        <f t="shared" si="2"/>
        <v>#N/A</v>
      </c>
      <c r="J6" s="15">
        <f t="shared" si="3"/>
        <v>2783</v>
      </c>
      <c r="K6" s="12">
        <f t="shared" ca="1" si="4"/>
        <v>2.5497076023391814</v>
      </c>
      <c r="L6" s="12">
        <f t="shared" ca="1" si="5"/>
        <v>6000</v>
      </c>
      <c r="M6" s="12">
        <f t="shared" ca="1" si="6"/>
        <v>2.5497076023391814</v>
      </c>
      <c r="N6" s="12">
        <f t="shared" ca="1" si="7"/>
        <v>6000</v>
      </c>
    </row>
    <row r="7" spans="1:14" x14ac:dyDescent="0.15">
      <c r="A7" s="4" t="s">
        <v>5</v>
      </c>
      <c r="B7" s="5">
        <v>9201</v>
      </c>
      <c r="E7" s="5">
        <v>5</v>
      </c>
      <c r="F7" s="5" t="b">
        <f>IF(B8&lt;&gt;"",SMALL((B7:B8,$D$3),2)=$D$3)</f>
        <v>1</v>
      </c>
      <c r="G7" s="11">
        <f t="shared" si="0"/>
        <v>5.8818181818181818</v>
      </c>
      <c r="H7" s="11">
        <f t="shared" si="1"/>
        <v>6000</v>
      </c>
      <c r="I7" s="14">
        <f t="shared" si="2"/>
        <v>9201</v>
      </c>
      <c r="J7" s="14" t="e">
        <f t="shared" si="3"/>
        <v>#N/A</v>
      </c>
      <c r="K7" s="11">
        <f t="shared" ca="1" si="4"/>
        <v>3</v>
      </c>
      <c r="L7" s="11" t="e">
        <f t="shared" ca="1" si="5"/>
        <v>#N/A</v>
      </c>
      <c r="M7" s="11">
        <f t="shared" ca="1" si="6"/>
        <v>3</v>
      </c>
      <c r="N7" s="11">
        <f t="shared" ca="1" si="7"/>
        <v>5384</v>
      </c>
    </row>
    <row r="8" spans="1:14" x14ac:dyDescent="0.15">
      <c r="A8" s="6" t="s">
        <v>6</v>
      </c>
      <c r="B8" s="7">
        <v>5571</v>
      </c>
      <c r="E8" s="7">
        <v>6</v>
      </c>
      <c r="F8" s="7" t="b">
        <f>IF(B9&lt;&gt;"",SMALL((B8:B9,$D$3),2)=$D$3)</f>
        <v>1</v>
      </c>
      <c r="G8" s="12">
        <f t="shared" si="0"/>
        <v>6.1024599952233105</v>
      </c>
      <c r="H8" s="12">
        <f t="shared" si="1"/>
        <v>6000</v>
      </c>
      <c r="I8" s="15" t="e">
        <f t="shared" si="2"/>
        <v>#N/A</v>
      </c>
      <c r="J8" s="15">
        <f t="shared" si="3"/>
        <v>5571</v>
      </c>
      <c r="K8" s="12" t="e">
        <f t="shared" ca="1" si="4"/>
        <v>#N/A</v>
      </c>
      <c r="L8" s="12" t="e">
        <f t="shared" ca="1" si="5"/>
        <v>#N/A</v>
      </c>
      <c r="M8" s="12" t="e">
        <f t="shared" ca="1" si="6"/>
        <v>#N/A</v>
      </c>
      <c r="N8" s="12" t="e">
        <f t="shared" ca="1" si="7"/>
        <v>#N/A</v>
      </c>
    </row>
    <row r="9" spans="1:14" x14ac:dyDescent="0.15">
      <c r="A9" s="4" t="s">
        <v>7</v>
      </c>
      <c r="B9" s="5">
        <v>9758</v>
      </c>
      <c r="E9" s="5">
        <v>7</v>
      </c>
      <c r="F9" s="5" t="b">
        <f>IF(B10&lt;&gt;"",SMALL((B9:B10,$D$3),2)=$D$3)</f>
        <v>1</v>
      </c>
      <c r="G9" s="11">
        <f t="shared" si="0"/>
        <v>7.5203544724453062</v>
      </c>
      <c r="H9" s="11">
        <f t="shared" si="1"/>
        <v>6000</v>
      </c>
      <c r="I9" s="14">
        <f t="shared" si="2"/>
        <v>9758</v>
      </c>
      <c r="J9" s="14" t="e">
        <f t="shared" si="3"/>
        <v>#N/A</v>
      </c>
      <c r="K9" s="11">
        <f t="shared" ca="1" si="4"/>
        <v>4</v>
      </c>
      <c r="L9" s="11" t="e">
        <f t="shared" ca="1" si="5"/>
        <v>#N/A</v>
      </c>
      <c r="M9" s="11">
        <f t="shared" ca="1" si="6"/>
        <v>4</v>
      </c>
      <c r="N9" s="11">
        <f t="shared" ca="1" si="7"/>
        <v>2783</v>
      </c>
    </row>
    <row r="10" spans="1:14" x14ac:dyDescent="0.15">
      <c r="A10" s="6" t="s">
        <v>8</v>
      </c>
      <c r="B10" s="7">
        <v>2536</v>
      </c>
      <c r="E10" s="7">
        <v>8</v>
      </c>
      <c r="F10" s="7" t="b">
        <f>IF(B11&lt;&gt;"",SMALL((B10:B11,$D$3),2)=$D$3)</f>
        <v>0</v>
      </c>
      <c r="G10" s="12" t="e">
        <f t="shared" si="0"/>
        <v>#N/A</v>
      </c>
      <c r="H10" s="12" t="e">
        <f t="shared" si="1"/>
        <v>#N/A</v>
      </c>
      <c r="I10" s="15" t="e">
        <f t="shared" si="2"/>
        <v>#N/A</v>
      </c>
      <c r="J10" s="15">
        <f t="shared" si="3"/>
        <v>2536</v>
      </c>
      <c r="K10" s="12">
        <f t="shared" ca="1" si="4"/>
        <v>4.5012464942349641</v>
      </c>
      <c r="L10" s="12">
        <f t="shared" ca="1" si="5"/>
        <v>6000</v>
      </c>
      <c r="M10" s="12">
        <f t="shared" ca="1" si="6"/>
        <v>4.5012464942349641</v>
      </c>
      <c r="N10" s="12">
        <f t="shared" ca="1" si="7"/>
        <v>6000</v>
      </c>
    </row>
    <row r="11" spans="1:14" x14ac:dyDescent="0.15">
      <c r="A11" s="4" t="s">
        <v>9</v>
      </c>
      <c r="B11" s="5">
        <v>5391</v>
      </c>
      <c r="E11" s="5">
        <v>9</v>
      </c>
      <c r="F11" s="5" t="b">
        <f>IF(B12&lt;&gt;"",SMALL((B11:B12,$D$3),2)=$D$3)</f>
        <v>0</v>
      </c>
      <c r="G11" s="11" t="e">
        <f t="shared" si="0"/>
        <v>#N/A</v>
      </c>
      <c r="H11" s="11" t="e">
        <f t="shared" si="1"/>
        <v>#N/A</v>
      </c>
      <c r="I11" s="14" t="e">
        <f t="shared" si="2"/>
        <v>#N/A</v>
      </c>
      <c r="J11" s="14">
        <f t="shared" si="3"/>
        <v>5391</v>
      </c>
      <c r="K11" s="11">
        <f t="shared" ca="1" si="4"/>
        <v>5</v>
      </c>
      <c r="L11" s="11">
        <f t="shared" ca="1" si="5"/>
        <v>9201</v>
      </c>
      <c r="M11" s="11">
        <f t="shared" ca="1" si="6"/>
        <v>5</v>
      </c>
      <c r="N11" s="11" t="e">
        <f t="shared" ca="1" si="7"/>
        <v>#N/A</v>
      </c>
    </row>
    <row r="12" spans="1:14" x14ac:dyDescent="0.15">
      <c r="A12" s="6" t="s">
        <v>10</v>
      </c>
      <c r="B12" s="7">
        <v>4455</v>
      </c>
      <c r="E12" s="7">
        <v>10</v>
      </c>
      <c r="F12" s="7" t="b">
        <f>IF(B13&lt;&gt;"",SMALL((B12:B13,$D$3),2)=$D$3)</f>
        <v>1</v>
      </c>
      <c r="G12" s="12">
        <f t="shared" si="0"/>
        <v>10.525689009867301</v>
      </c>
      <c r="H12" s="12">
        <f t="shared" si="1"/>
        <v>6000</v>
      </c>
      <c r="I12" s="15" t="e">
        <f t="shared" si="2"/>
        <v>#N/A</v>
      </c>
      <c r="J12" s="15">
        <f t="shared" si="3"/>
        <v>4455</v>
      </c>
      <c r="K12" s="12">
        <f t="shared" ca="1" si="4"/>
        <v>5.8818181818181818</v>
      </c>
      <c r="L12" s="12">
        <f t="shared" ca="1" si="5"/>
        <v>6000</v>
      </c>
      <c r="M12" s="12">
        <f t="shared" ca="1" si="6"/>
        <v>5.8818181818181818</v>
      </c>
      <c r="N12" s="12">
        <f t="shared" ca="1" si="7"/>
        <v>6000</v>
      </c>
    </row>
    <row r="13" spans="1:14" x14ac:dyDescent="0.15">
      <c r="A13" s="4" t="s">
        <v>11</v>
      </c>
      <c r="B13" s="5">
        <v>7394</v>
      </c>
      <c r="E13" s="5">
        <v>11</v>
      </c>
      <c r="F13" s="5" t="b">
        <f>IF(B14&lt;&gt;"",SMALL((B13:B14,$D$3),2)=$D$3)</f>
        <v>1</v>
      </c>
      <c r="G13" s="11">
        <f t="shared" si="0"/>
        <v>11.357069672131148</v>
      </c>
      <c r="H13" s="11">
        <f t="shared" si="1"/>
        <v>6000</v>
      </c>
      <c r="I13" s="14">
        <f t="shared" si="2"/>
        <v>7394</v>
      </c>
      <c r="J13" s="14" t="e">
        <f t="shared" si="3"/>
        <v>#N/A</v>
      </c>
      <c r="K13" s="11">
        <f t="shared" ca="1" si="4"/>
        <v>6</v>
      </c>
      <c r="L13" s="11" t="e">
        <f t="shared" ca="1" si="5"/>
        <v>#N/A</v>
      </c>
      <c r="M13" s="11">
        <f t="shared" ca="1" si="6"/>
        <v>6</v>
      </c>
      <c r="N13" s="11">
        <f t="shared" ca="1" si="7"/>
        <v>5571</v>
      </c>
    </row>
    <row r="14" spans="1:14" x14ac:dyDescent="0.15">
      <c r="A14" s="2" t="s">
        <v>12</v>
      </c>
      <c r="B14" s="8">
        <v>3490</v>
      </c>
      <c r="E14" s="8">
        <v>12</v>
      </c>
      <c r="F14" s="8" t="b">
        <f>IF(B15&lt;&gt;"",SMALL((B14:B15,$D$3),2)=$D$3)</f>
        <v>0</v>
      </c>
      <c r="G14" s="13" t="e">
        <f t="shared" si="0"/>
        <v>#N/A</v>
      </c>
      <c r="H14" s="13" t="e">
        <f t="shared" si="1"/>
        <v>#N/A</v>
      </c>
      <c r="I14" s="16" t="e">
        <f t="shared" si="2"/>
        <v>#N/A</v>
      </c>
      <c r="J14" s="16">
        <f t="shared" si="3"/>
        <v>3490</v>
      </c>
      <c r="K14" s="12">
        <f t="shared" ca="1" si="4"/>
        <v>6.1024599952233105</v>
      </c>
      <c r="L14" s="12">
        <f t="shared" ca="1" si="5"/>
        <v>6000</v>
      </c>
      <c r="M14" s="12">
        <f t="shared" ca="1" si="6"/>
        <v>6.1024599952233105</v>
      </c>
      <c r="N14" s="12">
        <f t="shared" ca="1" si="7"/>
        <v>6000</v>
      </c>
    </row>
    <row r="15" spans="1:14" x14ac:dyDescent="0.15">
      <c r="K15" s="11">
        <f t="shared" ca="1" si="4"/>
        <v>7</v>
      </c>
      <c r="L15" s="11">
        <f t="shared" ca="1" si="5"/>
        <v>9758</v>
      </c>
      <c r="M15" s="11">
        <f t="shared" ca="1" si="6"/>
        <v>7</v>
      </c>
      <c r="N15" s="11" t="e">
        <f t="shared" ca="1" si="7"/>
        <v>#N/A</v>
      </c>
    </row>
    <row r="16" spans="1:14" x14ac:dyDescent="0.15">
      <c r="A16" s="1"/>
      <c r="K16" s="12">
        <f t="shared" ca="1" si="4"/>
        <v>7.5203544724453062</v>
      </c>
      <c r="L16" s="12">
        <f t="shared" ca="1" si="5"/>
        <v>6000</v>
      </c>
      <c r="M16" s="12">
        <f t="shared" ca="1" si="6"/>
        <v>7.5203544724453062</v>
      </c>
      <c r="N16" s="12">
        <f t="shared" ca="1" si="7"/>
        <v>6000</v>
      </c>
    </row>
    <row r="17" spans="11:14" x14ac:dyDescent="0.15">
      <c r="K17" s="11">
        <f t="shared" ca="1" si="4"/>
        <v>8</v>
      </c>
      <c r="L17" s="11" t="e">
        <f t="shared" ca="1" si="5"/>
        <v>#N/A</v>
      </c>
      <c r="M17" s="11">
        <f t="shared" ca="1" si="6"/>
        <v>8</v>
      </c>
      <c r="N17" s="11">
        <f t="shared" ca="1" si="7"/>
        <v>2536</v>
      </c>
    </row>
    <row r="18" spans="11:14" x14ac:dyDescent="0.15">
      <c r="K18" s="12" t="e">
        <f t="shared" ca="1" si="4"/>
        <v>#N/A</v>
      </c>
      <c r="L18" s="12" t="e">
        <f t="shared" ca="1" si="5"/>
        <v>#N/A</v>
      </c>
      <c r="M18" s="12" t="e">
        <f t="shared" ca="1" si="6"/>
        <v>#N/A</v>
      </c>
      <c r="N18" s="12" t="e">
        <f t="shared" ca="1" si="7"/>
        <v>#N/A</v>
      </c>
    </row>
    <row r="19" spans="11:14" x14ac:dyDescent="0.15">
      <c r="K19" s="11">
        <f t="shared" ca="1" si="4"/>
        <v>9</v>
      </c>
      <c r="L19" s="11" t="e">
        <f t="shared" ca="1" si="5"/>
        <v>#N/A</v>
      </c>
      <c r="M19" s="11">
        <f t="shared" ca="1" si="6"/>
        <v>9</v>
      </c>
      <c r="N19" s="11">
        <f t="shared" ca="1" si="7"/>
        <v>5391</v>
      </c>
    </row>
    <row r="20" spans="11:14" x14ac:dyDescent="0.15">
      <c r="K20" s="12" t="e">
        <f t="shared" ca="1" si="4"/>
        <v>#N/A</v>
      </c>
      <c r="L20" s="12" t="e">
        <f t="shared" ca="1" si="5"/>
        <v>#N/A</v>
      </c>
      <c r="M20" s="12" t="e">
        <f t="shared" ca="1" si="6"/>
        <v>#N/A</v>
      </c>
      <c r="N20" s="12" t="e">
        <f t="shared" ca="1" si="7"/>
        <v>#N/A</v>
      </c>
    </row>
    <row r="21" spans="11:14" x14ac:dyDescent="0.15">
      <c r="K21" s="11">
        <f t="shared" ca="1" si="4"/>
        <v>10</v>
      </c>
      <c r="L21" s="11" t="e">
        <f t="shared" ca="1" si="5"/>
        <v>#N/A</v>
      </c>
      <c r="M21" s="11">
        <f t="shared" ca="1" si="6"/>
        <v>10</v>
      </c>
      <c r="N21" s="11">
        <f t="shared" ca="1" si="7"/>
        <v>4455</v>
      </c>
    </row>
    <row r="22" spans="11:14" x14ac:dyDescent="0.15">
      <c r="K22" s="12">
        <f t="shared" ca="1" si="4"/>
        <v>10.525689009867301</v>
      </c>
      <c r="L22" s="12">
        <f t="shared" ca="1" si="5"/>
        <v>6000</v>
      </c>
      <c r="M22" s="12">
        <f t="shared" ca="1" si="6"/>
        <v>10.525689009867301</v>
      </c>
      <c r="N22" s="12">
        <f t="shared" ca="1" si="7"/>
        <v>6000</v>
      </c>
    </row>
    <row r="23" spans="11:14" x14ac:dyDescent="0.15">
      <c r="K23" s="11">
        <f t="shared" ca="1" si="4"/>
        <v>11</v>
      </c>
      <c r="L23" s="11">
        <f t="shared" ca="1" si="5"/>
        <v>7394</v>
      </c>
      <c r="M23" s="11">
        <f t="shared" ca="1" si="6"/>
        <v>11</v>
      </c>
      <c r="N23" s="11" t="e">
        <f t="shared" ca="1" si="7"/>
        <v>#N/A</v>
      </c>
    </row>
    <row r="24" spans="11:14" x14ac:dyDescent="0.15">
      <c r="K24" s="12">
        <f t="shared" ca="1" si="4"/>
        <v>11.357069672131148</v>
      </c>
      <c r="L24" s="12">
        <f t="shared" ca="1" si="5"/>
        <v>6000</v>
      </c>
      <c r="M24" s="12">
        <f t="shared" ca="1" si="6"/>
        <v>11.357069672131148</v>
      </c>
      <c r="N24" s="12">
        <f t="shared" ca="1" si="7"/>
        <v>6000</v>
      </c>
    </row>
    <row r="25" spans="11:14" x14ac:dyDescent="0.15">
      <c r="K25" s="11">
        <f t="shared" ca="1" si="4"/>
        <v>12</v>
      </c>
      <c r="L25" s="11" t="e">
        <f t="shared" ca="1" si="5"/>
        <v>#N/A</v>
      </c>
      <c r="M25" s="11">
        <f t="shared" ca="1" si="6"/>
        <v>12</v>
      </c>
      <c r="N25" s="11">
        <f t="shared" ca="1" si="7"/>
        <v>3490</v>
      </c>
    </row>
    <row r="26" spans="11:14" x14ac:dyDescent="0.15">
      <c r="K26" s="13" t="e">
        <f t="shared" ca="1" si="4"/>
        <v>#N/A</v>
      </c>
      <c r="L26" s="13" t="e">
        <f t="shared" ca="1" si="5"/>
        <v>#N/A</v>
      </c>
      <c r="M26" s="13" t="e">
        <f t="shared" ca="1" si="6"/>
        <v>#N/A</v>
      </c>
      <c r="N26" s="13" t="e">
        <f t="shared" ca="1" si="7"/>
        <v>#N/A</v>
      </c>
    </row>
  </sheetData>
  <mergeCells count="3">
    <mergeCell ref="K1:L1"/>
    <mergeCell ref="M1:N1"/>
    <mergeCell ref="E1:J1"/>
  </mergeCells>
  <phoneticPr fontId="2" type="noConversion"/>
  <pageMargins left="0.7" right="0.7" top="0.75" bottom="0.75" header="0.3" footer="0.3"/>
  <pageSetup paperSize="9"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croll Bar 1">
              <controlPr defaultSize="0" autoPict="0">
                <anchor moveWithCells="1">
                  <from>
                    <xdr:col>3</xdr:col>
                    <xdr:colOff>0</xdr:colOff>
                    <xdr:row>0</xdr:row>
                    <xdr:rowOff>9525</xdr:rowOff>
                  </from>
                  <to>
                    <xdr:col>4</xdr:col>
                    <xdr:colOff>0</xdr:colOff>
                    <xdr:row>0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双色折线图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2009-12-19T06:37:51Z</dcterms:created>
  <dcterms:modified xsi:type="dcterms:W3CDTF">2010-04-19T04:12:30Z</dcterms:modified>
</cp:coreProperties>
</file>