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5" windowWidth="18195" windowHeight="7320"/>
  </bookViews>
  <sheets>
    <sheet name="条-饼图法" sheetId="2" r:id="rId1"/>
  </sheets>
  <calcPr calcId="144525"/>
</workbook>
</file>

<file path=xl/calcChain.xml><?xml version="1.0" encoding="utf-8"?>
<calcChain xmlns="http://schemas.openxmlformats.org/spreadsheetml/2006/main">
  <c r="G8" i="2" l="1"/>
  <c r="G9" i="2"/>
  <c r="G10" i="2"/>
  <c r="G7" i="2"/>
  <c r="L4" i="2" l="1"/>
  <c r="L5" i="2"/>
  <c r="L6" i="2"/>
  <c r="L7" i="2"/>
  <c r="L8" i="2"/>
  <c r="L9" i="2"/>
  <c r="L3" i="2"/>
  <c r="N3" i="2" s="1"/>
  <c r="I4" i="2"/>
  <c r="J4" i="2" s="1"/>
  <c r="I5" i="2"/>
  <c r="I3" i="2"/>
  <c r="D10" i="2"/>
  <c r="C10" i="2"/>
  <c r="B10" i="2"/>
  <c r="E9" i="2"/>
  <c r="E8" i="2"/>
  <c r="E7" i="2"/>
  <c r="E6" i="2"/>
  <c r="E5" i="2"/>
  <c r="E4" i="2"/>
  <c r="E3" i="2"/>
  <c r="N9" i="2" l="1"/>
  <c r="N7" i="2"/>
  <c r="N5" i="2"/>
  <c r="N8" i="2"/>
  <c r="N6" i="2"/>
  <c r="N4" i="2"/>
  <c r="J3" i="2"/>
  <c r="E10" i="2"/>
  <c r="J5" i="2" s="1"/>
  <c r="O9" i="2" l="1"/>
  <c r="O7" i="2"/>
  <c r="O8" i="2"/>
  <c r="O4" i="2"/>
  <c r="O5" i="2"/>
  <c r="O3" i="2"/>
  <c r="O6" i="2"/>
  <c r="M8" i="2"/>
  <c r="M5" i="2"/>
  <c r="M7" i="2"/>
  <c r="M9" i="2"/>
  <c r="M4" i="2"/>
  <c r="M6" i="2"/>
  <c r="M3" i="2"/>
</calcChain>
</file>

<file path=xl/sharedStrings.xml><?xml version="1.0" encoding="utf-8"?>
<sst xmlns="http://schemas.openxmlformats.org/spreadsheetml/2006/main" count="24" uniqueCount="23">
  <si>
    <t>某企业员工学历构成</t>
    <phoneticPr fontId="1" type="noConversion"/>
  </si>
  <si>
    <t xml:space="preserve">     职位
学历</t>
    <phoneticPr fontId="1" type="noConversion"/>
  </si>
  <si>
    <t>研究生</t>
    <phoneticPr fontId="1" type="noConversion"/>
  </si>
  <si>
    <t>本科</t>
    <phoneticPr fontId="1" type="noConversion"/>
  </si>
  <si>
    <t>大专</t>
    <phoneticPr fontId="1" type="noConversion"/>
  </si>
  <si>
    <t>中专</t>
    <phoneticPr fontId="1" type="noConversion"/>
  </si>
  <si>
    <t>高中</t>
    <phoneticPr fontId="1" type="noConversion"/>
  </si>
  <si>
    <t>初中</t>
    <phoneticPr fontId="1" type="noConversion"/>
  </si>
  <si>
    <t>其他</t>
    <phoneticPr fontId="1" type="noConversion"/>
  </si>
  <si>
    <t>小计</t>
    <phoneticPr fontId="1" type="noConversion"/>
  </si>
  <si>
    <t>列表引用区域</t>
    <phoneticPr fontId="1" type="noConversion"/>
  </si>
  <si>
    <t>职位</t>
    <phoneticPr fontId="1" type="noConversion"/>
  </si>
  <si>
    <t>人数</t>
    <phoneticPr fontId="1" type="noConversion"/>
  </si>
  <si>
    <t>学历</t>
    <phoneticPr fontId="1" type="noConversion"/>
  </si>
  <si>
    <t>辅助数据区</t>
    <phoneticPr fontId="1" type="noConversion"/>
  </si>
  <si>
    <t>饼图数据表</t>
    <phoneticPr fontId="1" type="noConversion"/>
  </si>
  <si>
    <t>全体</t>
    <phoneticPr fontId="1" type="noConversion"/>
  </si>
  <si>
    <t>普通职员</t>
    <phoneticPr fontId="1" type="noConversion"/>
  </si>
  <si>
    <t>百分比堆积条形图数据表</t>
    <phoneticPr fontId="1" type="noConversion"/>
  </si>
  <si>
    <t>高层管理</t>
    <phoneticPr fontId="1" type="noConversion"/>
  </si>
  <si>
    <t>中层管理</t>
    <phoneticPr fontId="1" type="noConversion"/>
  </si>
  <si>
    <t>空白1</t>
    <phoneticPr fontId="1" type="noConversion"/>
  </si>
  <si>
    <t>空白2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</si>
</sst>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i/>
      <sz val="11"/>
      <color theme="1"/>
      <name val="宋体"/>
      <family val="3"/>
      <charset val="134"/>
      <scheme val="minor"/>
    </font>
    <font>
      <b/>
      <sz val="11"/>
      <color theme="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color rgb="FF0070C0"/>
      <name val="宋体"/>
      <family val="2"/>
      <charset val="134"/>
      <scheme val="minor"/>
    </font>
    <font>
      <sz val="11"/>
      <color rgb="FF0070C0"/>
      <name val="宋体"/>
      <family val="3"/>
      <charset val="134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7"/>
        <bgColor theme="7"/>
      </patternFill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39997558519241921"/>
        <bgColor theme="0" tint="-0.14999847407452621"/>
      </patternFill>
    </fill>
    <fill>
      <patternFill patternType="solid">
        <fgColor theme="6" tint="0.59999389629810485"/>
        <bgColor theme="0" tint="-0.14999847407452621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/>
      <diagonal style="thin">
        <color auto="1"/>
      </diagonal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0" fillId="3" borderId="1" xfId="0" applyFont="1" applyFill="1" applyBorder="1" applyAlignment="1">
      <alignment horizontal="center" vertical="center"/>
    </xf>
    <xf numFmtId="0" fontId="0" fillId="3" borderId="3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2" borderId="7" xfId="0" applyFont="1" applyFill="1" applyBorder="1" applyAlignment="1">
      <alignment horizontal="left" vertical="center" wrapText="1"/>
    </xf>
    <xf numFmtId="0" fontId="4" fillId="2" borderId="4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0" fillId="3" borderId="4" xfId="0" applyFont="1" applyFill="1" applyBorder="1" applyAlignment="1">
      <alignment horizontal="center" vertical="center"/>
    </xf>
    <xf numFmtId="0" fontId="0" fillId="3" borderId="2" xfId="0" applyFont="1" applyFill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2" xfId="0" applyFont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3" borderId="3" xfId="0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0" fontId="3" fillId="4" borderId="1" xfId="0" applyFont="1" applyFill="1" applyBorder="1" applyAlignment="1">
      <alignment horizontal="center" vertical="center"/>
    </xf>
    <xf numFmtId="0" fontId="6" fillId="0" borderId="0" xfId="0" applyFont="1">
      <alignment vertical="center"/>
    </xf>
    <xf numFmtId="0" fontId="4" fillId="2" borderId="2" xfId="0" applyFont="1" applyFill="1" applyBorder="1" applyAlignment="1">
      <alignment horizontal="center" vertical="center" wrapText="1"/>
    </xf>
    <xf numFmtId="0" fontId="0" fillId="6" borderId="1" xfId="0" applyFont="1" applyFill="1" applyBorder="1" applyAlignment="1">
      <alignment horizontal="center" vertical="center"/>
    </xf>
    <xf numFmtId="0" fontId="0" fillId="7" borderId="1" xfId="0" applyFont="1" applyFill="1" applyBorder="1" applyAlignment="1">
      <alignment horizontal="center" vertical="center"/>
    </xf>
    <xf numFmtId="0" fontId="0" fillId="5" borderId="1" xfId="0" applyFont="1" applyFill="1" applyBorder="1" applyAlignment="1">
      <alignment horizontal="center" vertical="center"/>
    </xf>
    <xf numFmtId="0" fontId="0" fillId="8" borderId="1" xfId="0" applyFont="1" applyFill="1" applyBorder="1" applyAlignment="1">
      <alignment horizontal="center" vertical="center"/>
    </xf>
    <xf numFmtId="0" fontId="0" fillId="9" borderId="1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2.361111111111111E-2"/>
          <c:y val="4.8611111111111112E-2"/>
          <c:w val="0.95"/>
          <c:h val="0.90277777777777779"/>
        </c:manualLayout>
      </c:layout>
      <c:ofPieChart>
        <c:ofPieType val="bar"/>
        <c:varyColors val="1"/>
        <c:ser>
          <c:idx val="3"/>
          <c:order val="3"/>
          <c:tx>
            <c:v>饼图</c:v>
          </c:tx>
          <c:spPr>
            <a:scene3d>
              <a:camera prst="orthographicFront"/>
              <a:lightRig rig="threePt" dir="t"/>
            </a:scene3d>
            <a:sp3d>
              <a:bevelT/>
            </a:sp3d>
          </c:spPr>
          <c:dPt>
            <c:idx val="2"/>
            <c:bubble3D val="0"/>
            <c:spPr>
              <a:noFill/>
              <a:scene3d>
                <a:camera prst="orthographicFront"/>
                <a:lightRig rig="threePt" dir="t"/>
              </a:scene3d>
              <a:sp3d>
                <a:bevelT/>
              </a:sp3d>
            </c:spPr>
          </c:dPt>
          <c:dLbls>
            <c:dLbl>
              <c:idx val="2"/>
              <c:delete val="1"/>
            </c:dLbl>
            <c:dLbl>
              <c:idx val="3"/>
              <c:layout/>
              <c:tx>
                <c:strRef>
                  <c:f>'条-饼图法'!$I$5:$J$5</c:f>
                  <c:strCache>
                    <c:ptCount val="1"/>
                    <c:pt idx="0">
                      <c:v>高层管理 76</c:v>
                    </c:pt>
                  </c:strCache>
                </c:strRef>
              </c:tx>
              <c:dLblPos val="ctr"/>
              <c:showLegendKey val="0"/>
              <c:showVal val="1"/>
              <c:showCatName val="1"/>
              <c:showSerName val="0"/>
              <c:showPercent val="0"/>
              <c:showBubbleSize val="0"/>
            </c:dLbl>
            <c:dLblPos val="ctr"/>
            <c:showLegendKey val="0"/>
            <c:showVal val="1"/>
            <c:showCatName val="1"/>
            <c:showSerName val="0"/>
            <c:showPercent val="0"/>
            <c:showBubbleSize val="0"/>
            <c:showLeaderLines val="0"/>
          </c:dLbls>
          <c:cat>
            <c:strRef>
              <c:f>'条-饼图法'!$I$3:$I$5</c:f>
              <c:strCache>
                <c:ptCount val="3"/>
                <c:pt idx="0">
                  <c:v>中层管理</c:v>
                </c:pt>
                <c:pt idx="1">
                  <c:v>普通职员</c:v>
                </c:pt>
                <c:pt idx="2">
                  <c:v>高层管理</c:v>
                </c:pt>
              </c:strCache>
            </c:strRef>
          </c:cat>
          <c:val>
            <c:numRef>
              <c:f>'条-饼图法'!$J$3:$J$5</c:f>
              <c:numCache>
                <c:formatCode>General</c:formatCode>
                <c:ptCount val="3"/>
                <c:pt idx="0">
                  <c:v>121</c:v>
                </c:pt>
                <c:pt idx="1">
                  <c:v>568</c:v>
                </c:pt>
                <c:pt idx="2">
                  <c:v>76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gapWidth val="200"/>
        <c:secondPieSize val="100"/>
        <c:serLines/>
      </c:ofPieChart>
      <c:barChart>
        <c:barDir val="bar"/>
        <c:grouping val="percentStacked"/>
        <c:varyColors val="0"/>
        <c:ser>
          <c:idx val="0"/>
          <c:order val="0"/>
          <c:tx>
            <c:strRef>
              <c:f>'条-饼图法'!$M$2</c:f>
              <c:strCache>
                <c:ptCount val="1"/>
                <c:pt idx="0">
                  <c:v>空白1</c:v>
                </c:pt>
              </c:strCache>
            </c:strRef>
          </c:tx>
          <c:spPr>
            <a:noFill/>
          </c:spPr>
          <c:invertIfNegative val="0"/>
          <c:cat>
            <c:strRef>
              <c:f>'条-饼图法'!$L$3:$L$9</c:f>
              <c:strCache>
                <c:ptCount val="7"/>
                <c:pt idx="0">
                  <c:v>研究生</c:v>
                </c:pt>
                <c:pt idx="1">
                  <c:v>本科</c:v>
                </c:pt>
                <c:pt idx="2">
                  <c:v>大专</c:v>
                </c:pt>
                <c:pt idx="3">
                  <c:v>中专</c:v>
                </c:pt>
                <c:pt idx="4">
                  <c:v>高中</c:v>
                </c:pt>
                <c:pt idx="5">
                  <c:v>初中</c:v>
                </c:pt>
                <c:pt idx="6">
                  <c:v>其他</c:v>
                </c:pt>
              </c:strCache>
            </c:strRef>
          </c:cat>
          <c:val>
            <c:numRef>
              <c:f>'条-饼图法'!$M$3:$M$9</c:f>
              <c:numCache>
                <c:formatCode>General</c:formatCode>
                <c:ptCount val="7"/>
                <c:pt idx="0">
                  <c:v>57</c:v>
                </c:pt>
                <c:pt idx="1">
                  <c:v>57</c:v>
                </c:pt>
                <c:pt idx="2">
                  <c:v>57</c:v>
                </c:pt>
                <c:pt idx="3">
                  <c:v>57</c:v>
                </c:pt>
                <c:pt idx="4">
                  <c:v>57</c:v>
                </c:pt>
                <c:pt idx="5">
                  <c:v>57</c:v>
                </c:pt>
                <c:pt idx="6">
                  <c:v>57</c:v>
                </c:pt>
              </c:numCache>
            </c:numRef>
          </c:val>
        </c:ser>
        <c:ser>
          <c:idx val="1"/>
          <c:order val="1"/>
          <c:tx>
            <c:strRef>
              <c:f>'条-饼图法'!$N$2</c:f>
              <c:strCache>
                <c:ptCount val="1"/>
                <c:pt idx="0">
                  <c:v>人数</c:v>
                </c:pt>
              </c:strCache>
            </c:strRef>
          </c:tx>
          <c:spPr>
            <a:gradFill>
              <a:gsLst>
                <a:gs pos="0">
                  <a:schemeClr val="accent3">
                    <a:lumMod val="20000"/>
                    <a:lumOff val="80000"/>
                  </a:schemeClr>
                </a:gs>
                <a:gs pos="50000">
                  <a:schemeClr val="accent3">
                    <a:lumMod val="75000"/>
                  </a:schemeClr>
                </a:gs>
                <a:gs pos="100000">
                  <a:schemeClr val="accent3">
                    <a:lumMod val="20000"/>
                    <a:lumOff val="80000"/>
                  </a:schemeClr>
                </a:gs>
              </a:gsLst>
              <a:lin ang="5400000" scaled="0"/>
            </a:gradFill>
            <a:scene3d>
              <a:camera prst="orthographicFront"/>
              <a:lightRig rig="threePt" dir="t"/>
            </a:scene3d>
            <a:sp3d>
              <a:bevelT/>
            </a:sp3d>
          </c:spPr>
          <c:invertIfNegative val="0"/>
          <c:dLbls>
            <c:dLblPos val="inBase"/>
            <c:showLegendKey val="0"/>
            <c:showVal val="1"/>
            <c:showCatName val="1"/>
            <c:showSerName val="0"/>
            <c:showPercent val="0"/>
            <c:showBubbleSize val="0"/>
            <c:showLeaderLines val="0"/>
          </c:dLbls>
          <c:cat>
            <c:strRef>
              <c:f>'条-饼图法'!$L$3:$L$9</c:f>
              <c:strCache>
                <c:ptCount val="7"/>
                <c:pt idx="0">
                  <c:v>研究生</c:v>
                </c:pt>
                <c:pt idx="1">
                  <c:v>本科</c:v>
                </c:pt>
                <c:pt idx="2">
                  <c:v>大专</c:v>
                </c:pt>
                <c:pt idx="3">
                  <c:v>中专</c:v>
                </c:pt>
                <c:pt idx="4">
                  <c:v>高中</c:v>
                </c:pt>
                <c:pt idx="5">
                  <c:v>初中</c:v>
                </c:pt>
                <c:pt idx="6">
                  <c:v>其他</c:v>
                </c:pt>
              </c:strCache>
            </c:strRef>
          </c:cat>
          <c:val>
            <c:numRef>
              <c:f>'条-饼图法'!$N$3:$N$9</c:f>
              <c:numCache>
                <c:formatCode>General</c:formatCode>
                <c:ptCount val="7"/>
                <c:pt idx="0">
                  <c:v>8</c:v>
                </c:pt>
                <c:pt idx="1">
                  <c:v>19</c:v>
                </c:pt>
                <c:pt idx="2">
                  <c:v>14</c:v>
                </c:pt>
                <c:pt idx="3">
                  <c:v>4</c:v>
                </c:pt>
                <c:pt idx="4">
                  <c:v>8</c:v>
                </c:pt>
                <c:pt idx="5">
                  <c:v>14</c:v>
                </c:pt>
                <c:pt idx="6">
                  <c:v>9</c:v>
                </c:pt>
              </c:numCache>
            </c:numRef>
          </c:val>
        </c:ser>
        <c:ser>
          <c:idx val="2"/>
          <c:order val="2"/>
          <c:tx>
            <c:strRef>
              <c:f>'条-饼图法'!$O$2</c:f>
              <c:strCache>
                <c:ptCount val="1"/>
                <c:pt idx="0">
                  <c:v>空白2</c:v>
                </c:pt>
              </c:strCache>
            </c:strRef>
          </c:tx>
          <c:spPr>
            <a:noFill/>
          </c:spPr>
          <c:invertIfNegative val="0"/>
          <c:cat>
            <c:strRef>
              <c:f>'条-饼图法'!$L$3:$L$9</c:f>
              <c:strCache>
                <c:ptCount val="7"/>
                <c:pt idx="0">
                  <c:v>研究生</c:v>
                </c:pt>
                <c:pt idx="1">
                  <c:v>本科</c:v>
                </c:pt>
                <c:pt idx="2">
                  <c:v>大专</c:v>
                </c:pt>
                <c:pt idx="3">
                  <c:v>中专</c:v>
                </c:pt>
                <c:pt idx="4">
                  <c:v>高中</c:v>
                </c:pt>
                <c:pt idx="5">
                  <c:v>初中</c:v>
                </c:pt>
                <c:pt idx="6">
                  <c:v>其他</c:v>
                </c:pt>
              </c:strCache>
            </c:strRef>
          </c:cat>
          <c:val>
            <c:numRef>
              <c:f>'条-饼图法'!$O$3:$O$9</c:f>
              <c:numCache>
                <c:formatCode>General</c:formatCode>
                <c:ptCount val="7"/>
                <c:pt idx="0">
                  <c:v>11</c:v>
                </c:pt>
                <c:pt idx="1">
                  <c:v>0</c:v>
                </c:pt>
                <c:pt idx="2">
                  <c:v>5</c:v>
                </c:pt>
                <c:pt idx="3">
                  <c:v>15</c:v>
                </c:pt>
                <c:pt idx="4">
                  <c:v>11</c:v>
                </c:pt>
                <c:pt idx="5">
                  <c:v>5</c:v>
                </c:pt>
                <c:pt idx="6">
                  <c:v>10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"/>
        <c:overlap val="100"/>
        <c:axId val="132236416"/>
        <c:axId val="132237952"/>
      </c:barChart>
      <c:catAx>
        <c:axId val="132236416"/>
        <c:scaling>
          <c:orientation val="maxMin"/>
        </c:scaling>
        <c:delete val="0"/>
        <c:axPos val="l"/>
        <c:majorTickMark val="none"/>
        <c:minorTickMark val="none"/>
        <c:tickLblPos val="none"/>
        <c:spPr>
          <a:ln>
            <a:noFill/>
          </a:ln>
        </c:spPr>
        <c:crossAx val="132237952"/>
        <c:crosses val="autoZero"/>
        <c:auto val="1"/>
        <c:lblAlgn val="ctr"/>
        <c:lblOffset val="100"/>
        <c:noMultiLvlLbl val="0"/>
      </c:catAx>
      <c:valAx>
        <c:axId val="132237952"/>
        <c:scaling>
          <c:orientation val="minMax"/>
        </c:scaling>
        <c:delete val="0"/>
        <c:axPos val="t"/>
        <c:numFmt formatCode="0%" sourceLinked="1"/>
        <c:majorTickMark val="none"/>
        <c:minorTickMark val="none"/>
        <c:tickLblPos val="none"/>
        <c:spPr>
          <a:ln>
            <a:noFill/>
          </a:ln>
        </c:spPr>
        <c:crossAx val="132236416"/>
        <c:crosses val="autoZero"/>
        <c:crossBetween val="between"/>
      </c:valAx>
      <c:spPr>
        <a:noFill/>
      </c:spPr>
    </c:plotArea>
    <c:plotVisOnly val="1"/>
    <c:dispBlanksAs val="gap"/>
    <c:showDLblsOverMax val="0"/>
  </c:chart>
  <c:spPr>
    <a:blipFill>
      <a:blip xmlns:r="http://schemas.openxmlformats.org/officeDocument/2006/relationships" r:embed="rId1"/>
      <a:tile tx="0" ty="0" sx="100000" sy="100000" flip="none" algn="tl"/>
    </a:blipFill>
  </c:spPr>
  <c:printSettings>
    <c:headerFooter/>
    <c:pageMargins b="0.75" l="0.7" r="0.7" t="0.75" header="0.3" footer="0.3"/>
    <c:pageSetup/>
  </c:printSettings>
</c:chartSpace>
</file>

<file path=xl/ctrlProps/ctrlProp1.xml><?xml version="1.0" encoding="utf-8"?>
<formControlPr xmlns="http://schemas.microsoft.com/office/spreadsheetml/2009/9/main" objectType="Drop" dropStyle="combo" dx="16" fmlaLink="$G$3" fmlaRange="$G$7:$G$10" noThreeD="1" val="0"/>
</file>

<file path=xl/ctrlProps/ctrlProp2.xml><?xml version="1.0" encoding="utf-8"?>
<formControlPr xmlns="http://schemas.microsoft.com/office/spreadsheetml/2009/9/main" objectType="Drop" dropStyle="combo" dx="16" fmlaLink="$G$3" fmlaRange="$G$7:$G$10" noThreeD="1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6</xdr:col>
          <xdr:colOff>9525</xdr:colOff>
          <xdr:row>1</xdr:row>
          <xdr:rowOff>19050</xdr:rowOff>
        </xdr:from>
        <xdr:to>
          <xdr:col>7</xdr:col>
          <xdr:colOff>9525</xdr:colOff>
          <xdr:row>1</xdr:row>
          <xdr:rowOff>371475</xdr:rowOff>
        </xdr:to>
        <xdr:sp macro="" textlink="">
          <xdr:nvSpPr>
            <xdr:cNvPr id="1025" name="下拉框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</xdr:col>
      <xdr:colOff>0</xdr:colOff>
      <xdr:row>11</xdr:row>
      <xdr:rowOff>0</xdr:rowOff>
    </xdr:from>
    <xdr:to>
      <xdr:col>10</xdr:col>
      <xdr:colOff>238125</xdr:colOff>
      <xdr:row>27</xdr:row>
      <xdr:rowOff>0</xdr:rowOff>
    </xdr:to>
    <xdr:grpSp>
      <xdr:nvGrpSpPr>
        <xdr:cNvPr id="14" name="组合 13"/>
        <xdr:cNvGrpSpPr/>
      </xdr:nvGrpSpPr>
      <xdr:grpSpPr>
        <a:xfrm>
          <a:off x="876300" y="2628900"/>
          <a:ext cx="4572000" cy="2743200"/>
          <a:chOff x="1276350" y="2624137"/>
          <a:chExt cx="4572000" cy="2743200"/>
        </a:xfrm>
      </xdr:grpSpPr>
      <xdr:graphicFrame macro="">
        <xdr:nvGraphicFramePr>
          <xdr:cNvPr id="15" name="图表 14"/>
          <xdr:cNvGraphicFramePr/>
        </xdr:nvGraphicFramePr>
        <xdr:xfrm>
          <a:off x="1276350" y="2624137"/>
          <a:ext cx="4572000" cy="2743200"/>
        </xdr:xfrm>
        <a:graphic>
          <a:graphicData uri="http://schemas.openxmlformats.org/drawingml/2006/chart">
            <c:chart xmlns:c="http://schemas.openxmlformats.org/drawingml/2006/chart" xmlns:r="http://schemas.openxmlformats.org/officeDocument/2006/relationships" r:id="rId1"/>
          </a:graphicData>
        </a:graphic>
      </xdr:graphicFrame>
      <mc:AlternateContent xmlns:mc="http://schemas.openxmlformats.org/markup-compatibility/2006">
        <mc:Choice xmlns:a14="http://schemas.microsoft.com/office/drawing/2010/main" Requires="a14">
          <xdr:sp macro="" textlink="">
            <xdr:nvSpPr>
              <xdr:cNvPr id="1028" name="Drop Down 3" hidden="1">
                <a:extLst>
                  <a:ext uri="{63B3BB69-23CF-44E3-9099-C40C66FF867C}">
                    <a14:compatExt spid="_x0000_s1028"/>
                  </a:ext>
                </a:extLst>
              </xdr:cNvPr>
              <xdr:cNvSpPr/>
            </xdr:nvSpPr>
            <xdr:spPr>
              <a:xfrm>
                <a:off x="3219450" y="2657475"/>
                <a:ext cx="923925" cy="352425"/>
              </a:xfrm>
              <a:prstGeom prst="rect">
                <a:avLst/>
              </a:prstGeom>
            </xdr:spPr>
          </xdr:sp>
        </mc:Choice>
        <mc:Fallback/>
      </mc:AlternateContent>
    </xdr:grp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trlProp" Target="../ctrlProps/ctrlProp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Relationship Id="rId4" Type="http://schemas.openxmlformats.org/officeDocument/2006/relationships/ctrlProp" Target="../ctrlProps/ctrlProp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O11"/>
  <sheetViews>
    <sheetView showGridLines="0" tabSelected="1" workbookViewId="0">
      <selection activeCell="R10" sqref="R10"/>
    </sheetView>
  </sheetViews>
  <sheetFormatPr defaultRowHeight="13.5" x14ac:dyDescent="0.15"/>
  <cols>
    <col min="1" max="1" width="11.5" customWidth="1"/>
    <col min="2" max="4" width="5.375" customWidth="1"/>
    <col min="5" max="5" width="6.75" customWidth="1"/>
    <col min="6" max="6" width="4.125" customWidth="1"/>
    <col min="7" max="7" width="12.125" customWidth="1"/>
    <col min="8" max="8" width="3" customWidth="1"/>
    <col min="9" max="9" width="8" customWidth="1"/>
    <col min="10" max="10" width="6.75" customWidth="1"/>
    <col min="11" max="11" width="3.5" customWidth="1"/>
    <col min="12" max="12" width="7.75" customWidth="1"/>
    <col min="13" max="13" width="6.75" customWidth="1"/>
    <col min="14" max="14" width="7.75" customWidth="1"/>
    <col min="15" max="15" width="6.625" customWidth="1"/>
    <col min="16" max="17" width="5" customWidth="1"/>
    <col min="18" max="18" width="5.25" customWidth="1"/>
  </cols>
  <sheetData>
    <row r="1" spans="1:15" ht="20.25" customHeight="1" x14ac:dyDescent="0.15">
      <c r="A1" s="24" t="s">
        <v>0</v>
      </c>
      <c r="B1" s="25"/>
      <c r="C1" s="25"/>
      <c r="D1" s="25"/>
      <c r="E1" s="25"/>
      <c r="G1" s="17" t="s">
        <v>14</v>
      </c>
      <c r="I1" s="24" t="s">
        <v>15</v>
      </c>
      <c r="J1" s="24"/>
      <c r="L1" s="24" t="s">
        <v>18</v>
      </c>
      <c r="M1" s="24"/>
      <c r="N1" s="24"/>
      <c r="O1" s="24"/>
    </row>
    <row r="2" spans="1:15" ht="31.5" customHeight="1" x14ac:dyDescent="0.15">
      <c r="A2" s="5" t="s">
        <v>1</v>
      </c>
      <c r="B2" s="18" t="s">
        <v>19</v>
      </c>
      <c r="C2" s="18" t="s">
        <v>20</v>
      </c>
      <c r="D2" s="18" t="s">
        <v>17</v>
      </c>
      <c r="E2" s="7" t="s">
        <v>16</v>
      </c>
      <c r="I2" s="6" t="s">
        <v>11</v>
      </c>
      <c r="J2" s="6" t="s">
        <v>12</v>
      </c>
      <c r="L2" s="6" t="s">
        <v>13</v>
      </c>
      <c r="M2" s="6" t="s">
        <v>21</v>
      </c>
      <c r="N2" s="6" t="s">
        <v>12</v>
      </c>
      <c r="O2" s="6" t="s">
        <v>22</v>
      </c>
    </row>
    <row r="3" spans="1:15" ht="17.25" customHeight="1" x14ac:dyDescent="0.15">
      <c r="A3" s="12" t="s">
        <v>2</v>
      </c>
      <c r="B3" s="8">
        <v>8</v>
      </c>
      <c r="C3" s="8">
        <v>12</v>
      </c>
      <c r="D3" s="9">
        <v>49</v>
      </c>
      <c r="E3" s="16">
        <f>SUM(B3:D3)</f>
        <v>69</v>
      </c>
      <c r="G3" s="1">
        <v>1</v>
      </c>
      <c r="I3" s="9" t="str">
        <f ca="1">IF($G$3=4,IF(ROW()&lt;5,"",$E$2),OFFSET($A$2,,MOD($G$3+ROW(),3)+1))</f>
        <v>中层管理</v>
      </c>
      <c r="J3" s="9">
        <f ca="1">HLOOKUP(I3,$B$2:$E$10,9,)</f>
        <v>121</v>
      </c>
      <c r="L3" s="19" t="str">
        <f t="shared" ref="L3:L9" si="0">A3</f>
        <v>研究生</v>
      </c>
      <c r="M3" s="23">
        <f>3*MAX($N$3:$N$9)</f>
        <v>57</v>
      </c>
      <c r="N3" s="21">
        <f>VLOOKUP(L3,$A$2:$E$10,$G$3+1,)</f>
        <v>8</v>
      </c>
      <c r="O3" s="23">
        <f>MAX($N$3:$N$9)-N3</f>
        <v>11</v>
      </c>
    </row>
    <row r="4" spans="1:15" ht="17.25" customHeight="1" x14ac:dyDescent="0.15">
      <c r="A4" s="13" t="s">
        <v>3</v>
      </c>
      <c r="B4" s="10">
        <v>19</v>
      </c>
      <c r="C4" s="10">
        <v>36</v>
      </c>
      <c r="D4" s="11">
        <v>167</v>
      </c>
      <c r="E4" s="16">
        <f t="shared" ref="E4:E10" si="1">SUM(B4:D4)</f>
        <v>222</v>
      </c>
      <c r="I4" s="11" t="str">
        <f t="shared" ref="I4:I5" ca="1" si="2">IF($G$3=4,IF(ROW()&lt;5,"",$E$2),OFFSET($A$2,,MOD($G$3+ROW(),3)+1))</f>
        <v>普通职员</v>
      </c>
      <c r="J4" s="11">
        <f t="shared" ref="J4:J5" ca="1" si="3">HLOOKUP(I4,$B$2:$E$10,9,)</f>
        <v>568</v>
      </c>
      <c r="L4" s="20" t="str">
        <f t="shared" si="0"/>
        <v>本科</v>
      </c>
      <c r="M4" s="23">
        <f t="shared" ref="M4:M9" si="4">3*MAX($N$3:$N$9)</f>
        <v>57</v>
      </c>
      <c r="N4" s="22">
        <f t="shared" ref="N4:N9" si="5">VLOOKUP(L4,$A$2:$E$10,$G$3+1,)</f>
        <v>19</v>
      </c>
      <c r="O4" s="23">
        <f t="shared" ref="O4:O9" si="6">MAX($N$3:$N$9)-N4</f>
        <v>0</v>
      </c>
    </row>
    <row r="5" spans="1:15" ht="17.25" customHeight="1" x14ac:dyDescent="0.15">
      <c r="A5" s="12" t="s">
        <v>4</v>
      </c>
      <c r="B5" s="8">
        <v>14</v>
      </c>
      <c r="C5" s="8">
        <v>27</v>
      </c>
      <c r="D5" s="9">
        <v>77</v>
      </c>
      <c r="E5" s="16">
        <f t="shared" si="1"/>
        <v>118</v>
      </c>
      <c r="I5" s="2" t="str">
        <f t="shared" ca="1" si="2"/>
        <v>高层管理</v>
      </c>
      <c r="J5" s="2">
        <f t="shared" ca="1" si="3"/>
        <v>76</v>
      </c>
      <c r="L5" s="19" t="str">
        <f t="shared" si="0"/>
        <v>大专</v>
      </c>
      <c r="M5" s="23">
        <f t="shared" si="4"/>
        <v>57</v>
      </c>
      <c r="N5" s="21">
        <f t="shared" si="5"/>
        <v>14</v>
      </c>
      <c r="O5" s="23">
        <f t="shared" si="6"/>
        <v>5</v>
      </c>
    </row>
    <row r="6" spans="1:15" ht="17.25" customHeight="1" x14ac:dyDescent="0.15">
      <c r="A6" s="13" t="s">
        <v>5</v>
      </c>
      <c r="B6" s="10">
        <v>4</v>
      </c>
      <c r="C6" s="10">
        <v>21</v>
      </c>
      <c r="D6" s="11">
        <v>106</v>
      </c>
      <c r="E6" s="16">
        <f t="shared" si="1"/>
        <v>131</v>
      </c>
      <c r="G6" s="17" t="s">
        <v>10</v>
      </c>
      <c r="L6" s="20" t="str">
        <f t="shared" si="0"/>
        <v>中专</v>
      </c>
      <c r="M6" s="23">
        <f t="shared" si="4"/>
        <v>57</v>
      </c>
      <c r="N6" s="22">
        <f t="shared" si="5"/>
        <v>4</v>
      </c>
      <c r="O6" s="23">
        <f t="shared" si="6"/>
        <v>15</v>
      </c>
    </row>
    <row r="7" spans="1:15" ht="17.25" customHeight="1" x14ac:dyDescent="0.15">
      <c r="A7" s="12" t="s">
        <v>6</v>
      </c>
      <c r="B7" s="8">
        <v>8</v>
      </c>
      <c r="C7" s="8">
        <v>14</v>
      </c>
      <c r="D7" s="9">
        <v>118</v>
      </c>
      <c r="E7" s="16">
        <f t="shared" si="1"/>
        <v>140</v>
      </c>
      <c r="G7" s="9" t="str">
        <f ca="1">OFFSET($A$2,,ROW(A1))</f>
        <v>高层管理</v>
      </c>
      <c r="L7" s="19" t="str">
        <f t="shared" si="0"/>
        <v>高中</v>
      </c>
      <c r="M7" s="23">
        <f t="shared" si="4"/>
        <v>57</v>
      </c>
      <c r="N7" s="21">
        <f t="shared" si="5"/>
        <v>8</v>
      </c>
      <c r="O7" s="23">
        <f t="shared" si="6"/>
        <v>11</v>
      </c>
    </row>
    <row r="8" spans="1:15" ht="17.25" customHeight="1" x14ac:dyDescent="0.15">
      <c r="A8" s="13" t="s">
        <v>7</v>
      </c>
      <c r="B8" s="10">
        <v>14</v>
      </c>
      <c r="C8" s="10">
        <v>7</v>
      </c>
      <c r="D8" s="11">
        <v>35</v>
      </c>
      <c r="E8" s="16">
        <f t="shared" si="1"/>
        <v>56</v>
      </c>
      <c r="G8" s="11" t="str">
        <f t="shared" ref="G8:G10" ca="1" si="7">OFFSET($A$2,,ROW(A2))</f>
        <v>中层管理</v>
      </c>
      <c r="L8" s="20" t="str">
        <f t="shared" si="0"/>
        <v>初中</v>
      </c>
      <c r="M8" s="23">
        <f t="shared" si="4"/>
        <v>57</v>
      </c>
      <c r="N8" s="22">
        <f t="shared" si="5"/>
        <v>14</v>
      </c>
      <c r="O8" s="23">
        <f t="shared" si="6"/>
        <v>5</v>
      </c>
    </row>
    <row r="9" spans="1:15" ht="17.25" customHeight="1" x14ac:dyDescent="0.15">
      <c r="A9" s="14" t="s">
        <v>8</v>
      </c>
      <c r="B9" s="3">
        <v>9</v>
      </c>
      <c r="C9" s="3">
        <v>4</v>
      </c>
      <c r="D9" s="2">
        <v>16</v>
      </c>
      <c r="E9" s="16">
        <f t="shared" si="1"/>
        <v>29</v>
      </c>
      <c r="G9" s="9" t="str">
        <f t="shared" ca="1" si="7"/>
        <v>普通职员</v>
      </c>
      <c r="L9" s="19" t="str">
        <f t="shared" si="0"/>
        <v>其他</v>
      </c>
      <c r="M9" s="23">
        <f t="shared" si="4"/>
        <v>57</v>
      </c>
      <c r="N9" s="21">
        <f t="shared" si="5"/>
        <v>9</v>
      </c>
      <c r="O9" s="23">
        <f t="shared" si="6"/>
        <v>10</v>
      </c>
    </row>
    <row r="10" spans="1:15" ht="17.25" customHeight="1" x14ac:dyDescent="0.15">
      <c r="A10" s="15" t="s">
        <v>9</v>
      </c>
      <c r="B10" s="15">
        <f>SUM(B3:B9)</f>
        <v>76</v>
      </c>
      <c r="C10" s="15">
        <f t="shared" ref="C10:D10" si="8">SUM(C3:C9)</f>
        <v>121</v>
      </c>
      <c r="D10" s="15">
        <f t="shared" si="8"/>
        <v>568</v>
      </c>
      <c r="E10" s="16">
        <f t="shared" si="1"/>
        <v>765</v>
      </c>
      <c r="G10" s="4" t="str">
        <f t="shared" ca="1" si="7"/>
        <v>全体</v>
      </c>
    </row>
    <row r="11" spans="1:15" ht="17.25" customHeight="1" x14ac:dyDescent="0.15"/>
  </sheetData>
  <mergeCells count="3">
    <mergeCell ref="A1:E1"/>
    <mergeCell ref="I1:J1"/>
    <mergeCell ref="L1:O1"/>
  </mergeCells>
  <phoneticPr fontId="1" type="noConversion"/>
  <pageMargins left="0.7" right="0.7" top="0.75" bottom="0.75" header="0.3" footer="0.3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3" name="下拉框 1">
              <controlPr defaultSize="0" autoLine="0" autoPict="0">
                <anchor moveWithCells="1">
                  <from>
                    <xdr:col>6</xdr:col>
                    <xdr:colOff>9525</xdr:colOff>
                    <xdr:row>1</xdr:row>
                    <xdr:rowOff>19050</xdr:rowOff>
                  </from>
                  <to>
                    <xdr:col>7</xdr:col>
                    <xdr:colOff>9525</xdr:colOff>
                    <xdr:row>1</xdr:row>
                    <xdr:rowOff>371475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4" name="Drop Down 3">
              <controlPr defaultSize="0" autoLine="0" autoPict="0">
                <anchor moveWithCells="1">
                  <from>
                    <xdr:col>5</xdr:col>
                    <xdr:colOff>200025</xdr:colOff>
                    <xdr:row>11</xdr:row>
                    <xdr:rowOff>38100</xdr:rowOff>
                  </from>
                  <to>
                    <xdr:col>6</xdr:col>
                    <xdr:colOff>809625</xdr:colOff>
                    <xdr:row>13</xdr:row>
                    <xdr:rowOff>47625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条-饼图法</vt:lpstr>
    </vt:vector>
  </TitlesOfParts>
  <Company>bit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kkk</dc:creator>
  <cp:lastModifiedBy>虫儿飞</cp:lastModifiedBy>
  <dcterms:created xsi:type="dcterms:W3CDTF">2009-12-30T11:03:19Z</dcterms:created>
  <dcterms:modified xsi:type="dcterms:W3CDTF">2010-04-21T02:43:51Z</dcterms:modified>
</cp:coreProperties>
</file>