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动态子母饼图" sheetId="1" r:id="rId1"/>
  </sheets>
  <calcPr calcId="144525"/>
</workbook>
</file>

<file path=xl/calcChain.xml><?xml version="1.0" encoding="utf-8"?>
<calcChain xmlns="http://schemas.openxmlformats.org/spreadsheetml/2006/main">
  <c r="E5" i="1" l="1"/>
  <c r="F5" i="1" s="1"/>
  <c r="E6" i="1"/>
  <c r="E4" i="1"/>
  <c r="E11" i="1" s="1" a="1"/>
  <c r="E11" i="1" s="1"/>
  <c r="C14" i="1"/>
  <c r="C11" i="1"/>
  <c r="C7" i="1"/>
  <c r="E13" i="1" l="1" a="1"/>
  <c r="E13" i="1" s="1"/>
  <c r="F13" i="1" s="1"/>
  <c r="E10" i="1" a="1"/>
  <c r="E10" i="1" s="1"/>
  <c r="F10" i="1" s="1"/>
  <c r="E12" i="1" a="1"/>
  <c r="E12" i="1" s="1"/>
  <c r="F12" i="1" s="1"/>
  <c r="F4" i="1"/>
  <c r="F11" i="1"/>
  <c r="F6" i="1"/>
  <c r="F14" i="1" s="1"/>
</calcChain>
</file>

<file path=xl/sharedStrings.xml><?xml version="1.0" encoding="utf-8"?>
<sst xmlns="http://schemas.openxmlformats.org/spreadsheetml/2006/main" count="29" uniqueCount="27">
  <si>
    <t>2009年某企业销售数据</t>
    <phoneticPr fontId="1" type="noConversion"/>
  </si>
  <si>
    <t>地区</t>
    <phoneticPr fontId="1" type="noConversion"/>
  </si>
  <si>
    <t>城市</t>
    <phoneticPr fontId="1" type="noConversion"/>
  </si>
  <si>
    <t>销售额（万元）</t>
    <phoneticPr fontId="1" type="noConversion"/>
  </si>
  <si>
    <t>华东</t>
    <phoneticPr fontId="1" type="noConversion"/>
  </si>
  <si>
    <t>上海</t>
    <phoneticPr fontId="1" type="noConversion"/>
  </si>
  <si>
    <t>杭州</t>
    <phoneticPr fontId="1" type="noConversion"/>
  </si>
  <si>
    <t>南京</t>
    <phoneticPr fontId="1" type="noConversion"/>
  </si>
  <si>
    <t>广州</t>
    <phoneticPr fontId="1" type="noConversion"/>
  </si>
  <si>
    <t>深圳</t>
    <phoneticPr fontId="1" type="noConversion"/>
  </si>
  <si>
    <t>北海</t>
    <phoneticPr fontId="1" type="noConversion"/>
  </si>
  <si>
    <t>北京</t>
    <phoneticPr fontId="1" type="noConversion"/>
  </si>
  <si>
    <t>天津</t>
    <phoneticPr fontId="1" type="noConversion"/>
  </si>
  <si>
    <t>济南</t>
    <phoneticPr fontId="1" type="noConversion"/>
  </si>
  <si>
    <t>华南</t>
    <phoneticPr fontId="1" type="noConversion"/>
  </si>
  <si>
    <t>华北</t>
    <phoneticPr fontId="1" type="noConversion"/>
  </si>
  <si>
    <t>辅助数据表</t>
    <phoneticPr fontId="1" type="noConversion"/>
  </si>
  <si>
    <t>小计</t>
    <phoneticPr fontId="1" type="noConversion"/>
  </si>
  <si>
    <t>小计</t>
    <phoneticPr fontId="1" type="noConversion"/>
  </si>
  <si>
    <t>地区</t>
    <phoneticPr fontId="1" type="noConversion"/>
  </si>
  <si>
    <t>子饼图数据</t>
    <phoneticPr fontId="1" type="noConversion"/>
  </si>
  <si>
    <t>母饼图数据</t>
    <phoneticPr fontId="1" type="noConversion"/>
  </si>
  <si>
    <t>城市</t>
    <phoneticPr fontId="1" type="noConversion"/>
  </si>
  <si>
    <t>销售额</t>
    <phoneticPr fontId="1" type="noConversion"/>
  </si>
  <si>
    <t>华东</t>
    <phoneticPr fontId="1" type="noConversion"/>
  </si>
  <si>
    <t>华南</t>
    <phoneticPr fontId="1" type="noConversion"/>
  </si>
  <si>
    <t>华北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</si>
</sst>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theme="4" tint="0.79998168889431442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58238178427055E-2"/>
          <c:y val="1.3490722738028932E-2"/>
          <c:w val="0.92765290190816185"/>
          <c:h val="0.97301855452394215"/>
        </c:manualLayout>
      </c:layout>
      <c:pieChart>
        <c:varyColors val="1"/>
        <c:ser>
          <c:idx val="1"/>
          <c:order val="1"/>
          <c:tx>
            <c:strRef>
              <c:f>动态子母饼图!$F$3</c:f>
              <c:strCache>
                <c:ptCount val="1"/>
                <c:pt idx="0">
                  <c:v>小计</c:v>
                </c:pt>
              </c:strCache>
            </c:strRef>
          </c:tx>
          <c:dLbls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动态子母饼图!$E$4:$E$6</c:f>
              <c:strCache>
                <c:ptCount val="3"/>
                <c:pt idx="0">
                  <c:v>华南</c:v>
                </c:pt>
                <c:pt idx="1">
                  <c:v>华东</c:v>
                </c:pt>
                <c:pt idx="2">
                  <c:v>华北</c:v>
                </c:pt>
              </c:strCache>
            </c:strRef>
          </c:cat>
          <c:val>
            <c:numRef>
              <c:f>动态子母饼图!$F$4:$F$6</c:f>
              <c:numCache>
                <c:formatCode>General</c:formatCode>
                <c:ptCount val="3"/>
                <c:pt idx="0">
                  <c:v>4666</c:v>
                </c:pt>
                <c:pt idx="1">
                  <c:v>5707</c:v>
                </c:pt>
                <c:pt idx="2">
                  <c:v>3834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pieChart>
        <c:varyColors val="1"/>
        <c:ser>
          <c:idx val="0"/>
          <c:order val="0"/>
          <c:tx>
            <c:strRef>
              <c:f>动态子母饼图!$F$9</c:f>
              <c:strCache>
                <c:ptCount val="1"/>
                <c:pt idx="0">
                  <c:v>销售额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63500" h="63500"/>
            </a:sp3d>
          </c:spPr>
          <c:explosion val="60"/>
          <c:dPt>
            <c:idx val="0"/>
            <c:bubble3D val="0"/>
            <c:explosion val="0"/>
          </c:dPt>
          <c:dPt>
            <c:idx val="1"/>
            <c:bubble3D val="0"/>
            <c:explosion val="0"/>
          </c:dPt>
          <c:dPt>
            <c:idx val="2"/>
            <c:bubble3D val="0"/>
            <c:explosion val="0"/>
          </c:dPt>
          <c:dPt>
            <c:idx val="3"/>
            <c:bubble3D val="0"/>
            <c:explosion val="0"/>
          </c:dPt>
          <c:dPt>
            <c:idx val="4"/>
            <c:bubble3D val="0"/>
            <c:explosion val="0"/>
            <c:spPr>
              <a:noFill/>
              <a:scene3d>
                <a:camera prst="orthographicFront"/>
                <a:lightRig rig="threePt" dir="t"/>
              </a:scene3d>
              <a:sp3d>
                <a:bevelT w="63500" h="63500"/>
              </a:sp3d>
            </c:spPr>
          </c:dPt>
          <c:dLbls>
            <c:dLbl>
              <c:idx val="4"/>
              <c:delete val="1"/>
            </c:dLbl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动态子母饼图!$E$10:$E$14</c:f>
              <c:strCache>
                <c:ptCount val="3"/>
                <c:pt idx="0">
                  <c:v>广州</c:v>
                </c:pt>
                <c:pt idx="1">
                  <c:v>深圳</c:v>
                </c:pt>
                <c:pt idx="2">
                  <c:v>北海</c:v>
                </c:pt>
              </c:strCache>
            </c:strRef>
          </c:cat>
          <c:val>
            <c:numRef>
              <c:f>动态子母饼图!$F$10:$F$14</c:f>
              <c:numCache>
                <c:formatCode>General</c:formatCode>
                <c:ptCount val="5"/>
                <c:pt idx="0">
                  <c:v>1524</c:v>
                </c:pt>
                <c:pt idx="1">
                  <c:v>1723</c:v>
                </c:pt>
                <c:pt idx="2">
                  <c:v>1419</c:v>
                </c:pt>
                <c:pt idx="3">
                  <c:v>#N/A</c:v>
                </c:pt>
                <c:pt idx="4">
                  <c:v>9541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$H$4" fmlaRange="$H$5:$H$7" noThreeD="1" sel="2" val="0"/>
</file>

<file path=xl/ctrlProps/ctrlProp2.xml><?xml version="1.0" encoding="utf-8"?>
<formControlPr xmlns="http://schemas.microsoft.com/office/spreadsheetml/2009/9/main" objectType="Drop" dropStyle="combo" dx="16" fmlaLink="$H$4" fmlaRange="$H$5:$H$7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</xdr:row>
          <xdr:rowOff>104775</xdr:rowOff>
        </xdr:from>
        <xdr:to>
          <xdr:col>8</xdr:col>
          <xdr:colOff>9525</xdr:colOff>
          <xdr:row>3</xdr:row>
          <xdr:rowOff>0</xdr:rowOff>
        </xdr:to>
        <xdr:sp macro="" textlink="">
          <xdr:nvSpPr>
            <xdr:cNvPr id="1034" name="下拉框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600075</xdr:colOff>
      <xdr:row>15</xdr:row>
      <xdr:rowOff>0</xdr:rowOff>
    </xdr:from>
    <xdr:to>
      <xdr:col>4</xdr:col>
      <xdr:colOff>638175</xdr:colOff>
      <xdr:row>31</xdr:row>
      <xdr:rowOff>80963</xdr:rowOff>
    </xdr:to>
    <xdr:grpSp>
      <xdr:nvGrpSpPr>
        <xdr:cNvPr id="20" name="组合 19"/>
        <xdr:cNvGrpSpPr/>
      </xdr:nvGrpSpPr>
      <xdr:grpSpPr>
        <a:xfrm>
          <a:off x="600075" y="2695575"/>
          <a:ext cx="2962275" cy="2824163"/>
          <a:chOff x="1295400" y="4238625"/>
          <a:chExt cx="2962275" cy="2824163"/>
        </a:xfrm>
      </xdr:grpSpPr>
      <xdr:graphicFrame macro="">
        <xdr:nvGraphicFramePr>
          <xdr:cNvPr id="25" name="图表 24"/>
          <xdr:cNvGraphicFramePr>
            <a:graphicFrameLocks/>
          </xdr:cNvGraphicFramePr>
        </xdr:nvGraphicFramePr>
        <xdr:xfrm>
          <a:off x="1295400" y="4238625"/>
          <a:ext cx="2962275" cy="28241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36" name="Drop Down 8" hidden="1">
                <a:extLst>
                  <a:ext uri="{63B3BB69-23CF-44E3-9099-C40C66FF867C}">
                    <a14:compatExt spid="_x0000_s1036"/>
                  </a:ext>
                </a:extLst>
              </xdr:cNvPr>
              <xdr:cNvSpPr/>
            </xdr:nvSpPr>
            <xdr:spPr>
              <a:xfrm>
                <a:off x="3533775" y="4276725"/>
                <a:ext cx="590549" cy="238126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14"/>
  <sheetViews>
    <sheetView showGridLines="0" tabSelected="1" workbookViewId="0">
      <selection activeCell="K13" sqref="K13"/>
    </sheetView>
  </sheetViews>
  <sheetFormatPr defaultRowHeight="13.5" x14ac:dyDescent="0.15"/>
  <cols>
    <col min="1" max="1" width="8" customWidth="1"/>
    <col min="3" max="3" width="15.875" customWidth="1"/>
    <col min="4" max="4" width="5.5" customWidth="1"/>
    <col min="7" max="7" width="4.5" customWidth="1"/>
    <col min="8" max="8" width="9.75" customWidth="1"/>
    <col min="11" max="11" width="9" style="13"/>
    <col min="12" max="12" width="9.125" customWidth="1"/>
  </cols>
  <sheetData>
    <row r="1" spans="1:8" ht="23.25" customHeight="1" x14ac:dyDescent="0.15">
      <c r="A1" s="15" t="s">
        <v>0</v>
      </c>
      <c r="B1" s="15"/>
      <c r="C1" s="15"/>
      <c r="E1" s="14" t="s">
        <v>16</v>
      </c>
      <c r="F1" s="14"/>
      <c r="G1" s="14"/>
      <c r="H1" s="14"/>
    </row>
    <row r="2" spans="1:8" ht="13.5" customHeight="1" x14ac:dyDescent="0.15">
      <c r="A2" s="6" t="s">
        <v>1</v>
      </c>
      <c r="B2" s="6" t="s">
        <v>2</v>
      </c>
      <c r="C2" s="7" t="s">
        <v>3</v>
      </c>
      <c r="E2" s="15" t="s">
        <v>21</v>
      </c>
      <c r="F2" s="19"/>
    </row>
    <row r="3" spans="1:8" ht="13.5" customHeight="1" x14ac:dyDescent="0.15">
      <c r="A3" s="16" t="s">
        <v>4</v>
      </c>
      <c r="B3" s="2" t="s">
        <v>5</v>
      </c>
      <c r="C3" s="3">
        <v>1894</v>
      </c>
      <c r="E3" s="11" t="s">
        <v>19</v>
      </c>
      <c r="F3" s="11" t="s">
        <v>17</v>
      </c>
    </row>
    <row r="4" spans="1:8" ht="13.5" customHeight="1" x14ac:dyDescent="0.15">
      <c r="A4" s="17"/>
      <c r="B4" s="2" t="s">
        <v>6</v>
      </c>
      <c r="C4" s="3">
        <v>1509</v>
      </c>
      <c r="E4" s="1" t="str">
        <f ca="1">OFFSET($H$4,MOD($H$4-ROW(A1),3)+1,)</f>
        <v>华南</v>
      </c>
      <c r="F4" s="1">
        <f ca="1">VLOOKUP($F$3,OFFSET($B$2,MATCH(E4,$A$3:$A$14,),,12,2),2,)</f>
        <v>4666</v>
      </c>
      <c r="H4" s="12">
        <v>2</v>
      </c>
    </row>
    <row r="5" spans="1:8" ht="13.5" customHeight="1" x14ac:dyDescent="0.15">
      <c r="A5" s="17"/>
      <c r="B5" s="2" t="s">
        <v>7</v>
      </c>
      <c r="C5" s="3">
        <v>1257</v>
      </c>
      <c r="E5" s="1" t="str">
        <f t="shared" ref="E5:E6" ca="1" si="0">OFFSET($H$4,MOD($H$4-ROW(A2),3)+1,)</f>
        <v>华东</v>
      </c>
      <c r="F5" s="1">
        <f t="shared" ref="F5:F6" ca="1" si="1">VLOOKUP($F$3,OFFSET($B$2,MATCH(E5,$A$3:$A$14,),,12,2),2,)</f>
        <v>5707</v>
      </c>
      <c r="H5" s="1" t="s">
        <v>24</v>
      </c>
    </row>
    <row r="6" spans="1:8" ht="13.5" customHeight="1" x14ac:dyDescent="0.15">
      <c r="A6" s="18"/>
      <c r="B6" s="2" t="s">
        <v>13</v>
      </c>
      <c r="C6" s="3">
        <v>1047</v>
      </c>
      <c r="E6" s="1" t="str">
        <f t="shared" ca="1" si="0"/>
        <v>华北</v>
      </c>
      <c r="F6" s="1">
        <f t="shared" ca="1" si="1"/>
        <v>3834</v>
      </c>
      <c r="H6" s="1" t="s">
        <v>25</v>
      </c>
    </row>
    <row r="7" spans="1:8" ht="13.5" customHeight="1" x14ac:dyDescent="0.15">
      <c r="A7" s="8"/>
      <c r="B7" s="9" t="s">
        <v>18</v>
      </c>
      <c r="C7" s="9">
        <f>SUM(C3:C6)</f>
        <v>5707</v>
      </c>
      <c r="H7" s="1" t="s">
        <v>26</v>
      </c>
    </row>
    <row r="8" spans="1:8" ht="13.5" customHeight="1" x14ac:dyDescent="0.15">
      <c r="A8" s="16" t="s">
        <v>14</v>
      </c>
      <c r="B8" s="2" t="s">
        <v>8</v>
      </c>
      <c r="C8" s="3">
        <v>1524</v>
      </c>
      <c r="E8" s="20" t="s">
        <v>20</v>
      </c>
      <c r="F8" s="21"/>
    </row>
    <row r="9" spans="1:8" ht="13.5" customHeight="1" x14ac:dyDescent="0.15">
      <c r="A9" s="17"/>
      <c r="B9" s="2" t="s">
        <v>9</v>
      </c>
      <c r="C9" s="3">
        <v>1723</v>
      </c>
      <c r="E9" s="11" t="s">
        <v>22</v>
      </c>
      <c r="F9" s="11" t="s">
        <v>23</v>
      </c>
    </row>
    <row r="10" spans="1:8" ht="13.5" customHeight="1" x14ac:dyDescent="0.15">
      <c r="A10" s="18"/>
      <c r="B10" s="2" t="s">
        <v>10</v>
      </c>
      <c r="C10" s="3">
        <v>1419</v>
      </c>
      <c r="E10" s="1" t="str">
        <f t="array" aca="1" ref="E10" ca="1">IF(ROW(A1)&gt;SUM(N(LOOKUP(ROW($3:$14),IF($A$3:$A$14&lt;&gt;"",ROW($3:$14)),$A$3:$A$14)=$E$4))-1,"",OFFSET($B$2,MATCH($E$4,$A$3:$A$14,)+ROW(A1)-1,))</f>
        <v>广州</v>
      </c>
      <c r="F10" s="1">
        <f ca="1">VLOOKUP(E10,B:C,2,)</f>
        <v>1524</v>
      </c>
    </row>
    <row r="11" spans="1:8" ht="13.5" customHeight="1" x14ac:dyDescent="0.15">
      <c r="A11" s="8"/>
      <c r="B11" s="9" t="s">
        <v>18</v>
      </c>
      <c r="C11" s="9">
        <f>SUM(C8:C10)</f>
        <v>4666</v>
      </c>
      <c r="E11" s="1" t="str">
        <f t="array" aca="1" ref="E11" ca="1">IF(ROW(A2)&gt;SUM(N(LOOKUP(ROW($3:$14),IF($A$3:$A$14&lt;&gt;"",ROW($3:$14)),$A$3:$A$14)=$E$4))-1,"",OFFSET($B$2,MATCH($E$4,$A$3:$A$14,)+ROW(A2)-1,))</f>
        <v>深圳</v>
      </c>
      <c r="F11" s="1">
        <f t="shared" ref="F11:F13" ca="1" si="2">VLOOKUP(E11,B:C,2,)</f>
        <v>1723</v>
      </c>
    </row>
    <row r="12" spans="1:8" ht="13.5" customHeight="1" x14ac:dyDescent="0.15">
      <c r="A12" s="16" t="s">
        <v>15</v>
      </c>
      <c r="B12" s="2" t="s">
        <v>11</v>
      </c>
      <c r="C12" s="3">
        <v>1895</v>
      </c>
      <c r="E12" s="1" t="str">
        <f t="array" aca="1" ref="E12" ca="1">IF(ROW(A3)&gt;SUM(N(LOOKUP(ROW($3:$14),IF($A$3:$A$14&lt;&gt;"",ROW($3:$14)),$A$3:$A$14)=$E$4))-1,"",OFFSET($B$2,MATCH($E$4,$A$3:$A$14,)+ROW(A3)-1,))</f>
        <v>北海</v>
      </c>
      <c r="F12" s="1">
        <f t="shared" ca="1" si="2"/>
        <v>1419</v>
      </c>
    </row>
    <row r="13" spans="1:8" ht="13.5" customHeight="1" x14ac:dyDescent="0.15">
      <c r="A13" s="18"/>
      <c r="B13" s="4" t="s">
        <v>12</v>
      </c>
      <c r="C13" s="5">
        <v>1939</v>
      </c>
      <c r="E13" s="1" t="str">
        <f t="array" aca="1" ref="E13" ca="1">IF(ROW(A4)&gt;SUM(N(LOOKUP(ROW($3:$14),IF($A$3:$A$14&lt;&gt;"",ROW($3:$14)),$A$3:$A$14)=$E$4))-1,"",OFFSET($B$2,MATCH($E$4,$A$3:$A$14,)+ROW(A4)-1,))</f>
        <v/>
      </c>
      <c r="F13" s="1" t="e">
        <f t="shared" ca="1" si="2"/>
        <v>#N/A</v>
      </c>
    </row>
    <row r="14" spans="1:8" ht="13.5" customHeight="1" x14ac:dyDescent="0.15">
      <c r="A14" s="8"/>
      <c r="B14" s="9" t="s">
        <v>17</v>
      </c>
      <c r="C14" s="9">
        <f>SUM(C12:C13)</f>
        <v>3834</v>
      </c>
      <c r="E14" s="10"/>
      <c r="F14" s="10">
        <f ca="1">SUM(F5:F6)</f>
        <v>9541</v>
      </c>
    </row>
  </sheetData>
  <mergeCells count="7">
    <mergeCell ref="E1:H1"/>
    <mergeCell ref="A1:C1"/>
    <mergeCell ref="A3:A6"/>
    <mergeCell ref="A8:A10"/>
    <mergeCell ref="A12:A13"/>
    <mergeCell ref="E2:F2"/>
    <mergeCell ref="E8:F8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下拉框 10">
              <controlPr defaultSize="0" autoLine="0" autoPict="0">
                <anchor moveWithCells="1">
                  <from>
                    <xdr:col>7</xdr:col>
                    <xdr:colOff>0</xdr:colOff>
                    <xdr:row>1</xdr:row>
                    <xdr:rowOff>104775</xdr:rowOff>
                  </from>
                  <to>
                    <xdr:col>8</xdr:col>
                    <xdr:colOff>9525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Drop Down 8">
              <controlPr defaultSize="0" autoLine="0" autoPict="0">
                <anchor moveWithCells="1">
                  <from>
                    <xdr:col>3</xdr:col>
                    <xdr:colOff>333375</xdr:colOff>
                    <xdr:row>15</xdr:row>
                    <xdr:rowOff>38100</xdr:rowOff>
                  </from>
                  <to>
                    <xdr:col>4</xdr:col>
                    <xdr:colOff>504825</xdr:colOff>
                    <xdr:row>16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动态子母饼图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2009-12-30T03:03:38Z</dcterms:created>
  <dcterms:modified xsi:type="dcterms:W3CDTF">2010-04-21T03:08:39Z</dcterms:modified>
</cp:coreProperties>
</file>