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05" windowWidth="15480" windowHeight="8220"/>
  </bookViews>
  <sheets>
    <sheet name="波士顿图" sheetId="4" r:id="rId1"/>
    <sheet name="Sheet1" sheetId="5" r:id="rId2"/>
  </sheets>
  <calcPr calcId="144525" iterate="1"/>
</workbook>
</file>

<file path=xl/calcChain.xml><?xml version="1.0" encoding="utf-8"?>
<calcChain xmlns="http://schemas.openxmlformats.org/spreadsheetml/2006/main">
  <c r="N5" i="4" l="1"/>
  <c r="N6" i="4"/>
  <c r="N7" i="4"/>
  <c r="N8" i="4"/>
  <c r="N9" i="4"/>
  <c r="N10" i="4"/>
  <c r="N11" i="4"/>
  <c r="N12" i="4"/>
  <c r="N13" i="4"/>
  <c r="N14" i="4"/>
  <c r="N4" i="4"/>
  <c r="M5" i="4"/>
  <c r="M6" i="4"/>
  <c r="M7" i="4"/>
  <c r="M8" i="4"/>
  <c r="M9" i="4"/>
  <c r="M10" i="4"/>
  <c r="M11" i="4"/>
  <c r="M12" i="4"/>
  <c r="M13" i="4"/>
  <c r="M14" i="4"/>
  <c r="M4" i="4"/>
  <c r="J7" i="4"/>
  <c r="J6" i="4"/>
  <c r="H5" i="4"/>
  <c r="H4" i="4"/>
  <c r="G6" i="4"/>
  <c r="G5" i="4"/>
  <c r="I4" i="4"/>
  <c r="I5" i="4"/>
  <c r="E4" i="4"/>
  <c r="F4" i="4" l="1"/>
  <c r="K7" i="4" l="1"/>
  <c r="K6" i="4"/>
</calcChain>
</file>

<file path=xl/sharedStrings.xml><?xml version="1.0" encoding="utf-8"?>
<sst xmlns="http://schemas.openxmlformats.org/spreadsheetml/2006/main" count="38" uniqueCount="36">
  <si>
    <t>P</t>
  </si>
  <si>
    <t>O</t>
  </si>
  <si>
    <t>N</t>
  </si>
  <si>
    <t>M</t>
  </si>
  <si>
    <t>L</t>
  </si>
  <si>
    <t>K</t>
  </si>
  <si>
    <t>J</t>
  </si>
  <si>
    <t>I</t>
  </si>
  <si>
    <t>H</t>
  </si>
  <si>
    <t>G</t>
  </si>
  <si>
    <t>F</t>
  </si>
  <si>
    <t>E</t>
  </si>
  <si>
    <t>D</t>
  </si>
  <si>
    <t>C</t>
  </si>
  <si>
    <t>B</t>
  </si>
  <si>
    <t>生命线客户</t>
    <phoneticPr fontId="3" type="noConversion"/>
  </si>
  <si>
    <t>可培养客户</t>
    <phoneticPr fontId="3" type="noConversion"/>
  </si>
  <si>
    <t>支撑客户</t>
    <phoneticPr fontId="3" type="noConversion"/>
  </si>
  <si>
    <t>警戒线客户</t>
    <phoneticPr fontId="3" type="noConversion"/>
  </si>
  <si>
    <t>A</t>
    <phoneticPr fontId="3" type="noConversion"/>
  </si>
  <si>
    <t>一象限</t>
    <phoneticPr fontId="3" type="noConversion"/>
  </si>
  <si>
    <t>四象限</t>
    <phoneticPr fontId="3" type="noConversion"/>
  </si>
  <si>
    <t>二象限</t>
    <phoneticPr fontId="3" type="noConversion"/>
  </si>
  <si>
    <t>三象限</t>
    <phoneticPr fontId="3" type="noConversion"/>
  </si>
  <si>
    <t>时间轴</t>
    <phoneticPr fontId="3" type="noConversion"/>
  </si>
  <si>
    <t>相对利润平均值</t>
    <phoneticPr fontId="3" type="noConversion"/>
  </si>
  <si>
    <t>忠诚度平均值</t>
    <phoneticPr fontId="3" type="noConversion"/>
  </si>
  <si>
    <t>相对利润</t>
    <phoneticPr fontId="3" type="noConversion"/>
  </si>
  <si>
    <t>忠诚度</t>
    <phoneticPr fontId="3" type="noConversion"/>
  </si>
  <si>
    <t>客户</t>
    <phoneticPr fontId="3" type="noConversion"/>
  </si>
  <si>
    <t>辅助数据表</t>
    <phoneticPr fontId="3" type="noConversion"/>
  </si>
  <si>
    <t>某企业客户评价数据</t>
    <phoneticPr fontId="3" type="noConversion"/>
  </si>
  <si>
    <t>X轴</t>
    <phoneticPr fontId="3" type="noConversion"/>
  </si>
  <si>
    <t>Y轴</t>
    <phoneticPr fontId="3" type="noConversion"/>
  </si>
  <si>
    <t>X值</t>
    <phoneticPr fontId="3" type="noConversion"/>
  </si>
  <si>
    <t>Y值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</si>
</sst>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0"/>
      <name val="宋体"/>
      <family val="2"/>
      <scheme val="minor"/>
    </font>
    <font>
      <sz val="11"/>
      <color rgb="FF0070C0"/>
      <name val="宋体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9"/>
        <bgColor theme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0" fontId="1" fillId="0" borderId="0"/>
    <xf numFmtId="9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1"/>
    <xf numFmtId="9" fontId="0" fillId="0" borderId="1" xfId="2" applyNumberFormat="1" applyFont="1" applyBorder="1" applyAlignment="1">
      <alignment horizontal="center"/>
    </xf>
    <xf numFmtId="0" fontId="1" fillId="0" borderId="2" xfId="1" applyFont="1" applyBorder="1" applyAlignment="1">
      <alignment horizontal="center"/>
    </xf>
    <xf numFmtId="9" fontId="0" fillId="2" borderId="3" xfId="2" applyNumberFormat="1" applyFont="1" applyFill="1" applyBorder="1" applyAlignment="1">
      <alignment horizontal="center"/>
    </xf>
    <xf numFmtId="0" fontId="1" fillId="2" borderId="4" xfId="1" applyFont="1" applyFill="1" applyBorder="1" applyAlignment="1">
      <alignment horizontal="center"/>
    </xf>
    <xf numFmtId="9" fontId="0" fillId="0" borderId="3" xfId="2" applyNumberFormat="1" applyFont="1" applyBorder="1" applyAlignment="1">
      <alignment horizontal="center"/>
    </xf>
    <xf numFmtId="0" fontId="1" fillId="0" borderId="4" xfId="1" applyFont="1" applyBorder="1" applyAlignment="1">
      <alignment horizontal="center"/>
    </xf>
    <xf numFmtId="9" fontId="1" fillId="0" borderId="1" xfId="1" applyNumberFormat="1" applyBorder="1" applyAlignment="1">
      <alignment horizontal="center"/>
    </xf>
    <xf numFmtId="0" fontId="1" fillId="0" borderId="1" xfId="1" applyBorder="1" applyAlignment="1">
      <alignment horizontal="center"/>
    </xf>
    <xf numFmtId="9" fontId="0" fillId="0" borderId="2" xfId="2" applyFont="1" applyBorder="1" applyAlignment="1">
      <alignment horizontal="center"/>
    </xf>
    <xf numFmtId="0" fontId="4" fillId="3" borderId="1" xfId="1" applyFont="1" applyFill="1" applyBorder="1" applyAlignment="1">
      <alignment horizontal="center"/>
    </xf>
    <xf numFmtId="0" fontId="4" fillId="3" borderId="1" xfId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/>
    </xf>
    <xf numFmtId="0" fontId="4" fillId="3" borderId="4" xfId="1" applyFont="1" applyFill="1" applyBorder="1" applyAlignment="1">
      <alignment horizontal="center"/>
    </xf>
    <xf numFmtId="0" fontId="1" fillId="0" borderId="0" xfId="1" applyAlignment="1">
      <alignment vertical="center"/>
    </xf>
    <xf numFmtId="0" fontId="5" fillId="0" borderId="0" xfId="1" applyFont="1" applyAlignment="1">
      <alignment vertical="center"/>
    </xf>
    <xf numFmtId="0" fontId="4" fillId="3" borderId="3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0" fontId="4" fillId="3" borderId="6" xfId="1" applyFont="1" applyFill="1" applyBorder="1" applyAlignment="1">
      <alignment horizontal="center" vertical="center"/>
    </xf>
    <xf numFmtId="0" fontId="4" fillId="3" borderId="7" xfId="1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center" vertical="center"/>
    </xf>
    <xf numFmtId="0" fontId="1" fillId="0" borderId="2" xfId="1" applyBorder="1" applyAlignment="1">
      <alignment horizontal="center"/>
    </xf>
    <xf numFmtId="9" fontId="1" fillId="0" borderId="2" xfId="1" applyNumberFormat="1" applyBorder="1" applyAlignment="1">
      <alignment horizontal="center"/>
    </xf>
  </cellXfs>
  <cellStyles count="3">
    <cellStyle name="百分比 2" xfId="2"/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areaChart>
        <c:grouping val="percentStacked"/>
        <c:varyColors val="1"/>
        <c:ser>
          <c:idx val="1"/>
          <c:order val="1"/>
          <c:tx>
            <c:strRef>
              <c:f>波士顿图!$H$3</c:f>
              <c:strCache>
                <c:ptCount val="1"/>
                <c:pt idx="0">
                  <c:v>警戒线客户</c:v>
                </c:pt>
              </c:strCache>
            </c:strRef>
          </c:tx>
          <c:spPr>
            <a:solidFill>
              <a:srgbClr val="FF0000"/>
            </a:solidFill>
            <a:ln w="28575">
              <a:noFill/>
            </a:ln>
          </c:spPr>
          <c:cat>
            <c:numRef>
              <c:f>波士顿图!$G$4:$G$7</c:f>
              <c:numCache>
                <c:formatCode>General</c:formatCode>
                <c:ptCount val="4"/>
                <c:pt idx="0">
                  <c:v>0</c:v>
                </c:pt>
                <c:pt idx="1">
                  <c:v>123</c:v>
                </c:pt>
                <c:pt idx="2">
                  <c:v>123</c:v>
                </c:pt>
                <c:pt idx="3">
                  <c:v>200</c:v>
                </c:pt>
              </c:numCache>
            </c:numRef>
          </c:cat>
          <c:val>
            <c:numRef>
              <c:f>波士顿图!$H$4:$H$7</c:f>
              <c:numCache>
                <c:formatCode>0%</c:formatCode>
                <c:ptCount val="4"/>
                <c:pt idx="0">
                  <c:v>1.32</c:v>
                </c:pt>
                <c:pt idx="1">
                  <c:v>1.32</c:v>
                </c:pt>
              </c:numCache>
            </c:numRef>
          </c:val>
        </c:ser>
        <c:ser>
          <c:idx val="2"/>
          <c:order val="2"/>
          <c:tx>
            <c:strRef>
              <c:f>波士顿图!$I$3</c:f>
              <c:strCache>
                <c:ptCount val="1"/>
                <c:pt idx="0">
                  <c:v>支撑客户</c:v>
                </c:pt>
              </c:strCache>
            </c:strRef>
          </c:tx>
          <c:spPr>
            <a:solidFill>
              <a:srgbClr val="92D050"/>
            </a:solidFill>
            <a:ln w="28575">
              <a:noFill/>
            </a:ln>
          </c:spPr>
          <c:cat>
            <c:numRef>
              <c:f>波士顿图!$G$4:$G$7</c:f>
              <c:numCache>
                <c:formatCode>General</c:formatCode>
                <c:ptCount val="4"/>
                <c:pt idx="0">
                  <c:v>0</c:v>
                </c:pt>
                <c:pt idx="1">
                  <c:v>123</c:v>
                </c:pt>
                <c:pt idx="2">
                  <c:v>123</c:v>
                </c:pt>
                <c:pt idx="3">
                  <c:v>200</c:v>
                </c:pt>
              </c:numCache>
            </c:numRef>
          </c:cat>
          <c:val>
            <c:numRef>
              <c:f>波士顿图!$I$4:$I$7</c:f>
              <c:numCache>
                <c:formatCode>0%</c:formatCode>
                <c:ptCount val="4"/>
                <c:pt idx="0">
                  <c:v>0.67999999999999994</c:v>
                </c:pt>
                <c:pt idx="1">
                  <c:v>0.67999999999999994</c:v>
                </c:pt>
              </c:numCache>
            </c:numRef>
          </c:val>
        </c:ser>
        <c:ser>
          <c:idx val="3"/>
          <c:order val="3"/>
          <c:tx>
            <c:strRef>
              <c:f>波士顿图!$J$3</c:f>
              <c:strCache>
                <c:ptCount val="1"/>
                <c:pt idx="0">
                  <c:v>可培养客户</c:v>
                </c:pt>
              </c:strCache>
            </c:strRef>
          </c:tx>
          <c:spPr>
            <a:solidFill>
              <a:srgbClr val="FFFF66"/>
            </a:solidFill>
            <a:ln w="28575">
              <a:noFill/>
            </a:ln>
          </c:spPr>
          <c:cat>
            <c:numRef>
              <c:f>波士顿图!$G$4:$G$7</c:f>
              <c:numCache>
                <c:formatCode>General</c:formatCode>
                <c:ptCount val="4"/>
                <c:pt idx="0">
                  <c:v>0</c:v>
                </c:pt>
                <c:pt idx="1">
                  <c:v>123</c:v>
                </c:pt>
                <c:pt idx="2">
                  <c:v>123</c:v>
                </c:pt>
                <c:pt idx="3">
                  <c:v>200</c:v>
                </c:pt>
              </c:numCache>
            </c:numRef>
          </c:cat>
          <c:val>
            <c:numRef>
              <c:f>波士顿图!$J$4:$J$7</c:f>
              <c:numCache>
                <c:formatCode>General</c:formatCode>
                <c:ptCount val="4"/>
                <c:pt idx="2" formatCode="0%">
                  <c:v>1.32</c:v>
                </c:pt>
                <c:pt idx="3" formatCode="0%">
                  <c:v>1.32</c:v>
                </c:pt>
              </c:numCache>
            </c:numRef>
          </c:val>
        </c:ser>
        <c:ser>
          <c:idx val="4"/>
          <c:order val="4"/>
          <c:tx>
            <c:strRef>
              <c:f>波士顿图!$K$3</c:f>
              <c:strCache>
                <c:ptCount val="1"/>
                <c:pt idx="0">
                  <c:v>生命线客户</c:v>
                </c:pt>
              </c:strCache>
            </c:strRef>
          </c:tx>
          <c:spPr>
            <a:solidFill>
              <a:srgbClr val="00FF00"/>
            </a:solidFill>
            <a:ln w="28575">
              <a:noFill/>
            </a:ln>
          </c:spPr>
          <c:cat>
            <c:numRef>
              <c:f>波士顿图!$G$4:$G$7</c:f>
              <c:numCache>
                <c:formatCode>General</c:formatCode>
                <c:ptCount val="4"/>
                <c:pt idx="0">
                  <c:v>0</c:v>
                </c:pt>
                <c:pt idx="1">
                  <c:v>123</c:v>
                </c:pt>
                <c:pt idx="2">
                  <c:v>123</c:v>
                </c:pt>
                <c:pt idx="3">
                  <c:v>200</c:v>
                </c:pt>
              </c:numCache>
            </c:numRef>
          </c:cat>
          <c:val>
            <c:numRef>
              <c:f>波士顿图!$K$4:$K$7</c:f>
              <c:numCache>
                <c:formatCode>General</c:formatCode>
                <c:ptCount val="4"/>
                <c:pt idx="2" formatCode="0%">
                  <c:v>0.67999999999999994</c:v>
                </c:pt>
                <c:pt idx="3" formatCode="0%">
                  <c:v>0.67999999999999994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572864"/>
        <c:axId val="109365888"/>
      </c:areaChart>
      <c:scatterChart>
        <c:scatterStyle val="lineMarker"/>
        <c:varyColors val="1"/>
        <c:ser>
          <c:idx val="0"/>
          <c:order val="0"/>
          <c:spPr>
            <a:ln w="28575">
              <a:noFill/>
            </a:ln>
          </c:spPr>
          <c:marker>
            <c:symbol val="circle"/>
            <c:size val="25"/>
            <c:spPr>
              <a:solidFill>
                <a:sysClr val="window" lastClr="FFFFFF"/>
              </a:solidFill>
            </c:spPr>
          </c:marker>
          <c:dLbls>
            <c:dLbl>
              <c:idx val="0"/>
              <c:layout/>
              <c:tx>
                <c:strRef>
                  <c:f>波士顿图!$A$3</c:f>
                  <c:strCache>
                    <c:ptCount val="1"/>
                    <c:pt idx="0">
                      <c:v>A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strRef>
                  <c:f>波士顿图!$A$4</c:f>
                  <c:strCache>
                    <c:ptCount val="1"/>
                    <c:pt idx="0">
                      <c:v>B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strRef>
                  <c:f>波士顿图!$A$5</c:f>
                  <c:strCache>
                    <c:ptCount val="1"/>
                    <c:pt idx="0">
                      <c:v>C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strRef>
                  <c:f>波士顿图!$A$6</c:f>
                  <c:strCache>
                    <c:ptCount val="1"/>
                    <c:pt idx="0">
                      <c:v>D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strRef>
                  <c:f>波士顿图!$A$7</c:f>
                  <c:strCache>
                    <c:ptCount val="1"/>
                    <c:pt idx="0">
                      <c:v>E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/>
              <c:tx>
                <c:strRef>
                  <c:f>波士顿图!$A$8</c:f>
                  <c:strCache>
                    <c:ptCount val="1"/>
                    <c:pt idx="0">
                      <c:v>F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strRef>
                  <c:f>波士顿图!$A$9</c:f>
                  <c:strCache>
                    <c:ptCount val="1"/>
                    <c:pt idx="0">
                      <c:v>G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/>
              <c:tx>
                <c:strRef>
                  <c:f>波士顿图!$A$10</c:f>
                  <c:strCache>
                    <c:ptCount val="1"/>
                    <c:pt idx="0">
                      <c:v>H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/>
              <c:tx>
                <c:strRef>
                  <c:f>波士顿图!$A$11</c:f>
                  <c:strCache>
                    <c:ptCount val="1"/>
                    <c:pt idx="0">
                      <c:v>I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/>
              <c:tx>
                <c:strRef>
                  <c:f>波士顿图!$A$12</c:f>
                  <c:strCache>
                    <c:ptCount val="1"/>
                    <c:pt idx="0">
                      <c:v>J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/>
              <c:tx>
                <c:strRef>
                  <c:f>波士顿图!$A$13</c:f>
                  <c:strCache>
                    <c:ptCount val="1"/>
                    <c:pt idx="0">
                      <c:v>K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strRef>
                  <c:f>波士顿图!$A$14</c:f>
                  <c:strCache>
                    <c:ptCount val="1"/>
                    <c:pt idx="0">
                      <c:v>L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/>
              <c:tx>
                <c:strRef>
                  <c:f>波士顿图!$A$15</c:f>
                  <c:strCache>
                    <c:ptCount val="1"/>
                    <c:pt idx="0">
                      <c:v>M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/>
              <c:tx>
                <c:strRef>
                  <c:f>波士顿图!$A$16</c:f>
                  <c:strCache>
                    <c:ptCount val="1"/>
                    <c:pt idx="0">
                      <c:v>N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/>
              <c:tx>
                <c:strRef>
                  <c:f>波士顿图!$A$17</c:f>
                  <c:strCache>
                    <c:ptCount val="1"/>
                    <c:pt idx="0">
                      <c:v>O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/>
              <c:tx>
                <c:strRef>
                  <c:f>波士顿图!$A$18</c:f>
                  <c:strCache>
                    <c:ptCount val="1"/>
                    <c:pt idx="0">
                      <c:v>P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波士顿图!$B$3:$B$18</c:f>
              <c:numCache>
                <c:formatCode>General</c:formatCode>
                <c:ptCount val="16"/>
                <c:pt idx="0">
                  <c:v>39</c:v>
                </c:pt>
                <c:pt idx="1">
                  <c:v>45</c:v>
                </c:pt>
                <c:pt idx="2">
                  <c:v>18</c:v>
                </c:pt>
                <c:pt idx="3">
                  <c:v>17</c:v>
                </c:pt>
                <c:pt idx="4">
                  <c:v>29</c:v>
                </c:pt>
                <c:pt idx="5">
                  <c:v>-12</c:v>
                </c:pt>
                <c:pt idx="6">
                  <c:v>-5</c:v>
                </c:pt>
                <c:pt idx="7">
                  <c:v>48</c:v>
                </c:pt>
                <c:pt idx="8">
                  <c:v>-12</c:v>
                </c:pt>
                <c:pt idx="9">
                  <c:v>2</c:v>
                </c:pt>
                <c:pt idx="10">
                  <c:v>27</c:v>
                </c:pt>
                <c:pt idx="11">
                  <c:v>69</c:v>
                </c:pt>
                <c:pt idx="12">
                  <c:v>38</c:v>
                </c:pt>
                <c:pt idx="13">
                  <c:v>-10</c:v>
                </c:pt>
                <c:pt idx="14">
                  <c:v>34</c:v>
                </c:pt>
                <c:pt idx="15">
                  <c:v>48</c:v>
                </c:pt>
              </c:numCache>
            </c:numRef>
          </c:xVal>
          <c:yVal>
            <c:numRef>
              <c:f>波士顿图!$C$3:$C$18</c:f>
              <c:numCache>
                <c:formatCode>0%</c:formatCode>
                <c:ptCount val="16"/>
                <c:pt idx="0">
                  <c:v>0.41</c:v>
                </c:pt>
                <c:pt idx="1">
                  <c:v>0.45</c:v>
                </c:pt>
                <c:pt idx="2">
                  <c:v>0.24</c:v>
                </c:pt>
                <c:pt idx="3">
                  <c:v>0.6</c:v>
                </c:pt>
                <c:pt idx="4">
                  <c:v>0.51</c:v>
                </c:pt>
                <c:pt idx="5">
                  <c:v>-0.13</c:v>
                </c:pt>
                <c:pt idx="6">
                  <c:v>0.89</c:v>
                </c:pt>
                <c:pt idx="7">
                  <c:v>0.36</c:v>
                </c:pt>
                <c:pt idx="8">
                  <c:v>0.32</c:v>
                </c:pt>
                <c:pt idx="9">
                  <c:v>0.36</c:v>
                </c:pt>
                <c:pt idx="10">
                  <c:v>-0.19</c:v>
                </c:pt>
                <c:pt idx="11">
                  <c:v>0.28000000000000003</c:v>
                </c:pt>
                <c:pt idx="12">
                  <c:v>-0.09</c:v>
                </c:pt>
                <c:pt idx="13">
                  <c:v>0.04</c:v>
                </c:pt>
                <c:pt idx="14">
                  <c:v>0.28000000000000003</c:v>
                </c:pt>
                <c:pt idx="15">
                  <c:v>0.73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波士顿图!$L$2</c:f>
              <c:strCache>
                <c:ptCount val="1"/>
                <c:pt idx="0">
                  <c:v>X轴</c:v>
                </c:pt>
              </c:strCache>
            </c:strRef>
          </c:tx>
          <c:spPr>
            <a:ln w="12700">
              <a:solidFill>
                <a:schemeClr val="accent1"/>
              </a:solidFill>
            </a:ln>
          </c:spPr>
          <c:marker>
            <c:symbol val="none"/>
          </c:marker>
          <c:dLbls>
            <c:dLblPos val="b"/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errBars>
            <c:errDir val="y"/>
            <c:errBarType val="both"/>
            <c:errValType val="percentage"/>
            <c:noEndCap val="1"/>
            <c:val val="5"/>
          </c:errBars>
          <c:xVal>
            <c:numRef>
              <c:f>波士顿图!$L$4:$L$14</c:f>
              <c:numCache>
                <c:formatCode>General</c:formatCode>
                <c:ptCount val="11"/>
                <c:pt idx="0">
                  <c:v>-100</c:v>
                </c:pt>
                <c:pt idx="1">
                  <c:v>-80</c:v>
                </c:pt>
                <c:pt idx="2">
                  <c:v>-60</c:v>
                </c:pt>
                <c:pt idx="3">
                  <c:v>-40</c:v>
                </c:pt>
                <c:pt idx="4">
                  <c:v>-20</c:v>
                </c:pt>
                <c:pt idx="5">
                  <c:v>0</c:v>
                </c:pt>
                <c:pt idx="6">
                  <c:v>20</c:v>
                </c:pt>
                <c:pt idx="7">
                  <c:v>40</c:v>
                </c:pt>
                <c:pt idx="8">
                  <c:v>60</c:v>
                </c:pt>
                <c:pt idx="9">
                  <c:v>80</c:v>
                </c:pt>
                <c:pt idx="10">
                  <c:v>100</c:v>
                </c:pt>
              </c:numCache>
            </c:numRef>
          </c:xVal>
          <c:yVal>
            <c:numRef>
              <c:f>波士顿图!$M$4:$M$14</c:f>
              <c:numCache>
                <c:formatCode>0%</c:formatCode>
                <c:ptCount val="11"/>
                <c:pt idx="0">
                  <c:v>0.32</c:v>
                </c:pt>
                <c:pt idx="1">
                  <c:v>0.32</c:v>
                </c:pt>
                <c:pt idx="2">
                  <c:v>0.32</c:v>
                </c:pt>
                <c:pt idx="3">
                  <c:v>0.32</c:v>
                </c:pt>
                <c:pt idx="4">
                  <c:v>0.32</c:v>
                </c:pt>
                <c:pt idx="5">
                  <c:v>0.32</c:v>
                </c:pt>
                <c:pt idx="6">
                  <c:v>0.32</c:v>
                </c:pt>
                <c:pt idx="7">
                  <c:v>0.32</c:v>
                </c:pt>
                <c:pt idx="8">
                  <c:v>0.32</c:v>
                </c:pt>
                <c:pt idx="9">
                  <c:v>0.32</c:v>
                </c:pt>
                <c:pt idx="10">
                  <c:v>0.32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波士顿图!$N$2</c:f>
              <c:strCache>
                <c:ptCount val="1"/>
                <c:pt idx="0">
                  <c:v>Y轴</c:v>
                </c:pt>
              </c:strCache>
            </c:strRef>
          </c:tx>
          <c:spPr>
            <a:ln w="12700">
              <a:solidFill>
                <a:schemeClr val="accent1"/>
              </a:solidFill>
            </a:ln>
          </c:spPr>
          <c:marker>
            <c:symbol val="none"/>
          </c:marker>
          <c:dLbls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errBars>
            <c:errDir val="x"/>
            <c:errBarType val="both"/>
            <c:errValType val="percentage"/>
            <c:noEndCap val="1"/>
            <c:val val="5"/>
          </c:errBars>
          <c:xVal>
            <c:numRef>
              <c:f>波士顿图!$N$4:$N$14</c:f>
              <c:numCache>
                <c:formatCode>General</c:formatCode>
                <c:ptCount val="11"/>
                <c:pt idx="0">
                  <c:v>23</c:v>
                </c:pt>
                <c:pt idx="1">
                  <c:v>23</c:v>
                </c:pt>
                <c:pt idx="2">
                  <c:v>23</c:v>
                </c:pt>
                <c:pt idx="3">
                  <c:v>23</c:v>
                </c:pt>
                <c:pt idx="4">
                  <c:v>23</c:v>
                </c:pt>
                <c:pt idx="5">
                  <c:v>23</c:v>
                </c:pt>
                <c:pt idx="6">
                  <c:v>23</c:v>
                </c:pt>
                <c:pt idx="7">
                  <c:v>23</c:v>
                </c:pt>
                <c:pt idx="8">
                  <c:v>23</c:v>
                </c:pt>
                <c:pt idx="9">
                  <c:v>23</c:v>
                </c:pt>
                <c:pt idx="10">
                  <c:v>23</c:v>
                </c:pt>
              </c:numCache>
            </c:numRef>
          </c:xVal>
          <c:yVal>
            <c:numRef>
              <c:f>波士顿图!$O$4:$O$14</c:f>
              <c:numCache>
                <c:formatCode>0%</c:formatCode>
                <c:ptCount val="11"/>
                <c:pt idx="0">
                  <c:v>-1</c:v>
                </c:pt>
                <c:pt idx="1">
                  <c:v>-0.8</c:v>
                </c:pt>
                <c:pt idx="2">
                  <c:v>-0.6</c:v>
                </c:pt>
                <c:pt idx="3">
                  <c:v>-0.4</c:v>
                </c:pt>
                <c:pt idx="4">
                  <c:v>-0.2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</c:v>
                </c:pt>
                <c:pt idx="9">
                  <c:v>0.8</c:v>
                </c:pt>
                <c:pt idx="1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848640"/>
        <c:axId val="108850560"/>
      </c:scatterChart>
      <c:valAx>
        <c:axId val="108848640"/>
        <c:scaling>
          <c:orientation val="minMax"/>
          <c:max val="100"/>
          <c:min val="-100"/>
        </c:scaling>
        <c:delete val="0"/>
        <c:axPos val="b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08850560"/>
        <c:crossesAt val="0"/>
        <c:crossBetween val="midCat"/>
      </c:valAx>
      <c:valAx>
        <c:axId val="108850560"/>
        <c:scaling>
          <c:orientation val="minMax"/>
          <c:max val="1"/>
          <c:min val="-1"/>
        </c:scaling>
        <c:delete val="0"/>
        <c:axPos val="l"/>
        <c:numFmt formatCode="0%" sourceLinked="1"/>
        <c:majorTickMark val="none"/>
        <c:minorTickMark val="none"/>
        <c:tickLblPos val="none"/>
        <c:spPr>
          <a:ln>
            <a:noFill/>
          </a:ln>
        </c:spPr>
        <c:crossAx val="108848640"/>
        <c:crosses val="autoZero"/>
        <c:crossBetween val="midCat"/>
      </c:valAx>
      <c:valAx>
        <c:axId val="109365888"/>
        <c:scaling>
          <c:orientation val="minMax"/>
        </c:scaling>
        <c:delete val="0"/>
        <c:axPos val="r"/>
        <c:numFmt formatCode="0%" sourceLinked="1"/>
        <c:majorTickMark val="none"/>
        <c:minorTickMark val="none"/>
        <c:tickLblPos val="none"/>
        <c:crossAx val="109572864"/>
        <c:crosses val="max"/>
        <c:crossBetween val="between"/>
      </c:valAx>
      <c:dateAx>
        <c:axId val="109572864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one"/>
        <c:crossAx val="109365888"/>
        <c:crosses val="max"/>
        <c:auto val="0"/>
        <c:lblOffset val="100"/>
        <c:baseTimeUnit val="days"/>
      </c:dateAx>
      <c:spPr>
        <a:noFill/>
      </c:spPr>
    </c:plotArea>
    <c:plotVisOnly val="1"/>
    <c:dispBlanksAs val="zero"/>
    <c:showDLblsOverMax val="0"/>
  </c:chart>
  <c:spPr>
    <a:gradFill>
      <a:gsLst>
        <a:gs pos="0">
          <a:srgbClr val="5E9EFF"/>
        </a:gs>
        <a:gs pos="39999">
          <a:srgbClr val="85C2FF"/>
        </a:gs>
        <a:gs pos="70000">
          <a:srgbClr val="C4D6EB"/>
        </a:gs>
        <a:gs pos="100000">
          <a:srgbClr val="FFEBFA"/>
        </a:gs>
      </a:gsLst>
      <a:lin ang="5400000" scaled="0"/>
    </a:gradFill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161924</xdr:colOff>
      <xdr:row>8</xdr:row>
      <xdr:rowOff>133350</xdr:rowOff>
    </xdr:from>
    <xdr:to>
      <xdr:col>11</xdr:col>
      <xdr:colOff>0</xdr:colOff>
      <xdr:row>27</xdr:row>
      <xdr:rowOff>19050</xdr:rowOff>
    </xdr:to>
    <xdr:graphicFrame macro="">
      <xdr:nvGraphicFramePr>
        <xdr:cNvPr id="7" name="图表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18"/>
  <sheetViews>
    <sheetView showGridLines="0" tabSelected="1" topLeftCell="A4" workbookViewId="0">
      <selection activeCell="M21" sqref="M21"/>
    </sheetView>
  </sheetViews>
  <sheetFormatPr defaultRowHeight="13.5" x14ac:dyDescent="0.15"/>
  <cols>
    <col min="1" max="1" width="7.375" style="1" customWidth="1"/>
    <col min="2" max="2" width="7.875" style="1" customWidth="1"/>
    <col min="3" max="3" width="10.25" style="1" customWidth="1"/>
    <col min="4" max="4" width="4.875" style="1" customWidth="1"/>
    <col min="5" max="5" width="8.5" style="1" customWidth="1"/>
    <col min="6" max="6" width="9.75" style="1" customWidth="1"/>
    <col min="7" max="7" width="7.125" style="1" customWidth="1"/>
    <col min="8" max="11" width="11.375" style="1" customWidth="1"/>
    <col min="12" max="16384" width="9" style="1"/>
  </cols>
  <sheetData>
    <row r="1" spans="1:15" s="15" customFormat="1" ht="20.25" customHeight="1" x14ac:dyDescent="0.15">
      <c r="A1" s="16" t="s">
        <v>31</v>
      </c>
      <c r="E1" s="16" t="s">
        <v>30</v>
      </c>
      <c r="F1" s="1"/>
      <c r="G1" s="1"/>
      <c r="H1" s="1"/>
      <c r="I1" s="1"/>
      <c r="J1" s="1"/>
      <c r="K1" s="1"/>
    </row>
    <row r="2" spans="1:15" x14ac:dyDescent="0.15">
      <c r="A2" s="14" t="s">
        <v>29</v>
      </c>
      <c r="B2" s="14" t="s">
        <v>28</v>
      </c>
      <c r="C2" s="13" t="s">
        <v>27</v>
      </c>
      <c r="E2" s="17" t="s">
        <v>26</v>
      </c>
      <c r="F2" s="17" t="s">
        <v>25</v>
      </c>
      <c r="G2" s="19" t="s">
        <v>24</v>
      </c>
      <c r="H2" s="12" t="s">
        <v>23</v>
      </c>
      <c r="I2" s="12" t="s">
        <v>22</v>
      </c>
      <c r="J2" s="12" t="s">
        <v>21</v>
      </c>
      <c r="K2" s="12" t="s">
        <v>20</v>
      </c>
      <c r="L2" s="20" t="s">
        <v>32</v>
      </c>
      <c r="M2" s="21"/>
      <c r="N2" s="22" t="s">
        <v>33</v>
      </c>
      <c r="O2" s="23"/>
    </row>
    <row r="3" spans="1:15" x14ac:dyDescent="0.15">
      <c r="A3" s="5" t="s">
        <v>19</v>
      </c>
      <c r="B3" s="5">
        <v>39</v>
      </c>
      <c r="C3" s="4">
        <v>0.41</v>
      </c>
      <c r="E3" s="18"/>
      <c r="F3" s="18"/>
      <c r="G3" s="19"/>
      <c r="H3" s="11" t="s">
        <v>18</v>
      </c>
      <c r="I3" s="11" t="s">
        <v>17</v>
      </c>
      <c r="J3" s="11" t="s">
        <v>16</v>
      </c>
      <c r="K3" s="11" t="s">
        <v>15</v>
      </c>
      <c r="L3" s="11" t="s">
        <v>34</v>
      </c>
      <c r="M3" s="11" t="s">
        <v>35</v>
      </c>
      <c r="N3" s="11" t="s">
        <v>34</v>
      </c>
      <c r="O3" s="11" t="s">
        <v>35</v>
      </c>
    </row>
    <row r="4" spans="1:15" x14ac:dyDescent="0.15">
      <c r="A4" s="7" t="s">
        <v>14</v>
      </c>
      <c r="B4" s="7">
        <v>45</v>
      </c>
      <c r="C4" s="6">
        <v>0.45</v>
      </c>
      <c r="E4" s="9">
        <f>ROUND(AVERAGE(B3:B18),)</f>
        <v>23</v>
      </c>
      <c r="F4" s="10">
        <f>ROUND(AVERAGE(C3:C18),2)</f>
        <v>0.32</v>
      </c>
      <c r="G4" s="9">
        <v>0</v>
      </c>
      <c r="H4" s="8">
        <f>1+$F$4</f>
        <v>1.32</v>
      </c>
      <c r="I4" s="8">
        <f>1-$F$4</f>
        <v>0.67999999999999994</v>
      </c>
      <c r="J4" s="9"/>
      <c r="K4" s="24"/>
      <c r="L4" s="9">
        <v>-100</v>
      </c>
      <c r="M4" s="8">
        <f>$F$4</f>
        <v>0.32</v>
      </c>
      <c r="N4" s="9">
        <f>$E$4</f>
        <v>23</v>
      </c>
      <c r="O4" s="8">
        <v>-1</v>
      </c>
    </row>
    <row r="5" spans="1:15" x14ac:dyDescent="0.15">
      <c r="A5" s="5" t="s">
        <v>13</v>
      </c>
      <c r="B5" s="5">
        <v>18</v>
      </c>
      <c r="C5" s="4">
        <v>0.24</v>
      </c>
      <c r="G5" s="9">
        <f>100+$E$4</f>
        <v>123</v>
      </c>
      <c r="H5" s="8">
        <f>1+$F$4</f>
        <v>1.32</v>
      </c>
      <c r="I5" s="8">
        <f>1-$F$4</f>
        <v>0.67999999999999994</v>
      </c>
      <c r="J5" s="9"/>
      <c r="K5" s="24"/>
      <c r="L5" s="9">
        <v>-80</v>
      </c>
      <c r="M5" s="8">
        <f t="shared" ref="M5:M14" si="0">$F$4</f>
        <v>0.32</v>
      </c>
      <c r="N5" s="9">
        <f t="shared" ref="N5:N14" si="1">$E$4</f>
        <v>23</v>
      </c>
      <c r="O5" s="8">
        <v>-0.8</v>
      </c>
    </row>
    <row r="6" spans="1:15" x14ac:dyDescent="0.15">
      <c r="A6" s="7" t="s">
        <v>12</v>
      </c>
      <c r="B6" s="7">
        <v>17</v>
      </c>
      <c r="C6" s="6">
        <v>0.6</v>
      </c>
      <c r="G6" s="9">
        <f>100+$E$4</f>
        <v>123</v>
      </c>
      <c r="H6" s="9"/>
      <c r="I6" s="8"/>
      <c r="J6" s="8">
        <f>1+$F$4</f>
        <v>1.32</v>
      </c>
      <c r="K6" s="25">
        <f>1-$F$4</f>
        <v>0.67999999999999994</v>
      </c>
      <c r="L6" s="9">
        <v>-60</v>
      </c>
      <c r="M6" s="8">
        <f t="shared" si="0"/>
        <v>0.32</v>
      </c>
      <c r="N6" s="9">
        <f t="shared" si="1"/>
        <v>23</v>
      </c>
      <c r="O6" s="8">
        <v>-0.6</v>
      </c>
    </row>
    <row r="7" spans="1:15" x14ac:dyDescent="0.15">
      <c r="A7" s="5" t="s">
        <v>11</v>
      </c>
      <c r="B7" s="5">
        <v>29</v>
      </c>
      <c r="C7" s="4">
        <v>0.51</v>
      </c>
      <c r="G7" s="9">
        <v>200</v>
      </c>
      <c r="H7" s="9"/>
      <c r="I7" s="8"/>
      <c r="J7" s="8">
        <f>1+$F$4</f>
        <v>1.32</v>
      </c>
      <c r="K7" s="25">
        <f>1-$F$4</f>
        <v>0.67999999999999994</v>
      </c>
      <c r="L7" s="9">
        <v>-40</v>
      </c>
      <c r="M7" s="8">
        <f t="shared" si="0"/>
        <v>0.32</v>
      </c>
      <c r="N7" s="9">
        <f t="shared" si="1"/>
        <v>23</v>
      </c>
      <c r="O7" s="8">
        <v>-0.4</v>
      </c>
    </row>
    <row r="8" spans="1:15" x14ac:dyDescent="0.15">
      <c r="A8" s="7" t="s">
        <v>10</v>
      </c>
      <c r="B8" s="7">
        <v>-12</v>
      </c>
      <c r="C8" s="6">
        <v>-0.13</v>
      </c>
      <c r="L8" s="9">
        <v>-20</v>
      </c>
      <c r="M8" s="8">
        <f t="shared" si="0"/>
        <v>0.32</v>
      </c>
      <c r="N8" s="9">
        <f t="shared" si="1"/>
        <v>23</v>
      </c>
      <c r="O8" s="8">
        <v>-0.2</v>
      </c>
    </row>
    <row r="9" spans="1:15" x14ac:dyDescent="0.15">
      <c r="A9" s="5" t="s">
        <v>9</v>
      </c>
      <c r="B9" s="5">
        <v>-5</v>
      </c>
      <c r="C9" s="4">
        <v>0.89</v>
      </c>
      <c r="L9" s="9">
        <v>0</v>
      </c>
      <c r="M9" s="8">
        <f t="shared" si="0"/>
        <v>0.32</v>
      </c>
      <c r="N9" s="9">
        <f t="shared" si="1"/>
        <v>23</v>
      </c>
      <c r="O9" s="8">
        <v>0</v>
      </c>
    </row>
    <row r="10" spans="1:15" x14ac:dyDescent="0.15">
      <c r="A10" s="7" t="s">
        <v>8</v>
      </c>
      <c r="B10" s="7">
        <v>48</v>
      </c>
      <c r="C10" s="6">
        <v>0.36</v>
      </c>
      <c r="L10" s="9">
        <v>20</v>
      </c>
      <c r="M10" s="8">
        <f t="shared" si="0"/>
        <v>0.32</v>
      </c>
      <c r="N10" s="9">
        <f t="shared" si="1"/>
        <v>23</v>
      </c>
      <c r="O10" s="8">
        <v>0.2</v>
      </c>
    </row>
    <row r="11" spans="1:15" x14ac:dyDescent="0.15">
      <c r="A11" s="5" t="s">
        <v>7</v>
      </c>
      <c r="B11" s="5">
        <v>-12</v>
      </c>
      <c r="C11" s="4">
        <v>0.32</v>
      </c>
      <c r="L11" s="9">
        <v>40</v>
      </c>
      <c r="M11" s="8">
        <f t="shared" si="0"/>
        <v>0.32</v>
      </c>
      <c r="N11" s="9">
        <f t="shared" si="1"/>
        <v>23</v>
      </c>
      <c r="O11" s="8">
        <v>0.4</v>
      </c>
    </row>
    <row r="12" spans="1:15" x14ac:dyDescent="0.15">
      <c r="A12" s="7" t="s">
        <v>6</v>
      </c>
      <c r="B12" s="7">
        <v>2</v>
      </c>
      <c r="C12" s="6">
        <v>0.36</v>
      </c>
      <c r="L12" s="9">
        <v>60</v>
      </c>
      <c r="M12" s="8">
        <f t="shared" si="0"/>
        <v>0.32</v>
      </c>
      <c r="N12" s="9">
        <f t="shared" si="1"/>
        <v>23</v>
      </c>
      <c r="O12" s="8">
        <v>0.6</v>
      </c>
    </row>
    <row r="13" spans="1:15" x14ac:dyDescent="0.15">
      <c r="A13" s="5" t="s">
        <v>5</v>
      </c>
      <c r="B13" s="5">
        <v>27</v>
      </c>
      <c r="C13" s="4">
        <v>-0.19</v>
      </c>
      <c r="L13" s="9">
        <v>80</v>
      </c>
      <c r="M13" s="8">
        <f t="shared" si="0"/>
        <v>0.32</v>
      </c>
      <c r="N13" s="9">
        <f t="shared" si="1"/>
        <v>23</v>
      </c>
      <c r="O13" s="8">
        <v>0.8</v>
      </c>
    </row>
    <row r="14" spans="1:15" x14ac:dyDescent="0.15">
      <c r="A14" s="7" t="s">
        <v>4</v>
      </c>
      <c r="B14" s="7">
        <v>69</v>
      </c>
      <c r="C14" s="6">
        <v>0.28000000000000003</v>
      </c>
      <c r="L14" s="9">
        <v>100</v>
      </c>
      <c r="M14" s="8">
        <f t="shared" si="0"/>
        <v>0.32</v>
      </c>
      <c r="N14" s="9">
        <f t="shared" si="1"/>
        <v>23</v>
      </c>
      <c r="O14" s="8">
        <v>1</v>
      </c>
    </row>
    <row r="15" spans="1:15" x14ac:dyDescent="0.15">
      <c r="A15" s="5" t="s">
        <v>3</v>
      </c>
      <c r="B15" s="5">
        <v>38</v>
      </c>
      <c r="C15" s="4">
        <v>-0.09</v>
      </c>
    </row>
    <row r="16" spans="1:15" x14ac:dyDescent="0.15">
      <c r="A16" s="7" t="s">
        <v>2</v>
      </c>
      <c r="B16" s="7">
        <v>-10</v>
      </c>
      <c r="C16" s="6">
        <v>0.04</v>
      </c>
    </row>
    <row r="17" spans="1:3" x14ac:dyDescent="0.15">
      <c r="A17" s="5" t="s">
        <v>1</v>
      </c>
      <c r="B17" s="5">
        <v>34</v>
      </c>
      <c r="C17" s="4">
        <v>0.28000000000000003</v>
      </c>
    </row>
    <row r="18" spans="1:3" x14ac:dyDescent="0.15">
      <c r="A18" s="3" t="s">
        <v>0</v>
      </c>
      <c r="B18" s="3">
        <v>48</v>
      </c>
      <c r="C18" s="2">
        <v>0.73</v>
      </c>
    </row>
  </sheetData>
  <mergeCells count="5">
    <mergeCell ref="E2:E3"/>
    <mergeCell ref="F2:F3"/>
    <mergeCell ref="G2:G3"/>
    <mergeCell ref="L2:M2"/>
    <mergeCell ref="N2:O2"/>
  </mergeCells>
  <phoneticPr fontId="2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波士顿图</vt:lpstr>
      <vt:lpstr>Sheet1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虫儿飞</cp:lastModifiedBy>
  <dcterms:created xsi:type="dcterms:W3CDTF">2009-12-20T09:34:08Z</dcterms:created>
  <dcterms:modified xsi:type="dcterms:W3CDTF">2010-05-03T14:40:32Z</dcterms:modified>
</cp:coreProperties>
</file>