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8220"/>
  </bookViews>
  <sheets>
    <sheet name="波士顿图" sheetId="4" r:id="rId1"/>
  </sheets>
  <calcPr calcId="144525"/>
</workbook>
</file>

<file path=xl/calcChain.xml><?xml version="1.0" encoding="utf-8"?>
<calcChain xmlns="http://schemas.openxmlformats.org/spreadsheetml/2006/main">
  <c r="E4" i="4" l="1"/>
  <c r="F4" i="4"/>
  <c r="H4" i="4" s="1"/>
  <c r="I4" i="4"/>
  <c r="G5" i="4"/>
  <c r="H5" i="4"/>
  <c r="G6" i="4"/>
  <c r="J6" i="4"/>
  <c r="K6" i="4"/>
  <c r="J7" i="4"/>
  <c r="K7" i="4"/>
  <c r="I5" i="4" l="1"/>
</calcChain>
</file>

<file path=xl/sharedStrings.xml><?xml version="1.0" encoding="utf-8"?>
<sst xmlns="http://schemas.openxmlformats.org/spreadsheetml/2006/main" count="32" uniqueCount="32">
  <si>
    <t>P</t>
  </si>
  <si>
    <t>O</t>
  </si>
  <si>
    <t>N</t>
  </si>
  <si>
    <t>M</t>
  </si>
  <si>
    <t>L</t>
  </si>
  <si>
    <t>K</t>
  </si>
  <si>
    <t>J</t>
  </si>
  <si>
    <t>I</t>
  </si>
  <si>
    <t>H</t>
  </si>
  <si>
    <t>G</t>
  </si>
  <si>
    <t>F</t>
  </si>
  <si>
    <t>E</t>
  </si>
  <si>
    <t>D</t>
  </si>
  <si>
    <t>C</t>
  </si>
  <si>
    <t>B</t>
  </si>
  <si>
    <t>生命线客户</t>
    <phoneticPr fontId="3" type="noConversion"/>
  </si>
  <si>
    <t>可培养客户</t>
    <phoneticPr fontId="3" type="noConversion"/>
  </si>
  <si>
    <t>支撑客户</t>
    <phoneticPr fontId="3" type="noConversion"/>
  </si>
  <si>
    <t>警戒线客户</t>
    <phoneticPr fontId="3" type="noConversion"/>
  </si>
  <si>
    <t>A</t>
    <phoneticPr fontId="3" type="noConversion"/>
  </si>
  <si>
    <t>一象限</t>
    <phoneticPr fontId="3" type="noConversion"/>
  </si>
  <si>
    <t>四象限</t>
    <phoneticPr fontId="3" type="noConversion"/>
  </si>
  <si>
    <t>二象限</t>
    <phoneticPr fontId="3" type="noConversion"/>
  </si>
  <si>
    <t>三象限</t>
    <phoneticPr fontId="3" type="noConversion"/>
  </si>
  <si>
    <t>时间轴</t>
    <phoneticPr fontId="3" type="noConversion"/>
  </si>
  <si>
    <t>相对利润平均值</t>
    <phoneticPr fontId="3" type="noConversion"/>
  </si>
  <si>
    <t>忠诚度平均值</t>
    <phoneticPr fontId="3" type="noConversion"/>
  </si>
  <si>
    <t>相对利润</t>
    <phoneticPr fontId="3" type="noConversion"/>
  </si>
  <si>
    <t>忠诚度</t>
    <phoneticPr fontId="3" type="noConversion"/>
  </si>
  <si>
    <t>客户</t>
    <phoneticPr fontId="3" type="noConversion"/>
  </si>
  <si>
    <t>辅助数据表</t>
    <phoneticPr fontId="3" type="noConversion"/>
  </si>
  <si>
    <t>某企业客户评价数据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</si>
</sst>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0"/>
      <name val="宋体"/>
      <family val="2"/>
      <scheme val="minor"/>
    </font>
    <font>
      <sz val="11"/>
      <color rgb="FF0070C0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/>
        <bgColor theme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1"/>
    <xf numFmtId="9" fontId="0" fillId="0" borderId="1" xfId="2" applyNumberFormat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9" fontId="0" fillId="2" borderId="3" xfId="2" applyNumberFormat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/>
    </xf>
    <xf numFmtId="9" fontId="0" fillId="0" borderId="3" xfId="2" applyNumberFormat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9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center"/>
    </xf>
    <xf numFmtId="9" fontId="0" fillId="0" borderId="2" xfId="2" applyFont="1" applyBorder="1" applyAlignment="1">
      <alignment horizontal="center"/>
    </xf>
    <xf numFmtId="0" fontId="4" fillId="3" borderId="1" xfId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/>
    </xf>
    <xf numFmtId="0" fontId="4" fillId="3" borderId="4" xfId="1" applyFont="1" applyFill="1" applyBorder="1" applyAlignment="1">
      <alignment horizontal="center"/>
    </xf>
    <xf numFmtId="0" fontId="1" fillId="0" borderId="0" xfId="1" applyAlignment="1">
      <alignment vertical="center"/>
    </xf>
    <xf numFmtId="0" fontId="5" fillId="0" borderId="0" xfId="1" applyFont="1" applyAlignment="1">
      <alignment vertical="center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</cellXfs>
  <cellStyles count="3">
    <cellStyle name="百分比 2" xfId="2"/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percentStacked"/>
        <c:varyColors val="1"/>
        <c:ser>
          <c:idx val="1"/>
          <c:order val="1"/>
          <c:tx>
            <c:strRef>
              <c:f>波士顿图!$H$3</c:f>
              <c:strCache>
                <c:ptCount val="1"/>
                <c:pt idx="0">
                  <c:v>警戒线客户</c:v>
                </c:pt>
              </c:strCache>
            </c:strRef>
          </c:tx>
          <c:spPr>
            <a:solidFill>
              <a:srgbClr val="FF0000"/>
            </a:solidFill>
            <a:ln w="28575">
              <a:noFill/>
            </a:ln>
          </c:spPr>
          <c:cat>
            <c:numRef>
              <c:f>波士顿图!$G$4:$G$7</c:f>
              <c:numCache>
                <c:formatCode>General</c:formatCode>
                <c:ptCount val="4"/>
                <c:pt idx="0">
                  <c:v>0</c:v>
                </c:pt>
                <c:pt idx="1">
                  <c:v>53</c:v>
                </c:pt>
                <c:pt idx="2">
                  <c:v>53</c:v>
                </c:pt>
                <c:pt idx="3">
                  <c:v>100</c:v>
                </c:pt>
              </c:numCache>
            </c:numRef>
          </c:cat>
          <c:val>
            <c:numRef>
              <c:f>波士顿图!$H$4:$H$7</c:f>
              <c:numCache>
                <c:formatCode>0%</c:formatCode>
                <c:ptCount val="4"/>
                <c:pt idx="0">
                  <c:v>0.51</c:v>
                </c:pt>
                <c:pt idx="1">
                  <c:v>0.51</c:v>
                </c:pt>
              </c:numCache>
            </c:numRef>
          </c:val>
        </c:ser>
        <c:ser>
          <c:idx val="2"/>
          <c:order val="2"/>
          <c:tx>
            <c:strRef>
              <c:f>波士顿图!$I$3</c:f>
              <c:strCache>
                <c:ptCount val="1"/>
                <c:pt idx="0">
                  <c:v>支撑客户</c:v>
                </c:pt>
              </c:strCache>
            </c:strRef>
          </c:tx>
          <c:spPr>
            <a:solidFill>
              <a:srgbClr val="92D050"/>
            </a:solidFill>
            <a:ln w="28575">
              <a:noFill/>
            </a:ln>
          </c:spPr>
          <c:cat>
            <c:numRef>
              <c:f>波士顿图!$G$4:$G$7</c:f>
              <c:numCache>
                <c:formatCode>General</c:formatCode>
                <c:ptCount val="4"/>
                <c:pt idx="0">
                  <c:v>0</c:v>
                </c:pt>
                <c:pt idx="1">
                  <c:v>53</c:v>
                </c:pt>
                <c:pt idx="2">
                  <c:v>53</c:v>
                </c:pt>
                <c:pt idx="3">
                  <c:v>100</c:v>
                </c:pt>
              </c:numCache>
            </c:numRef>
          </c:cat>
          <c:val>
            <c:numRef>
              <c:f>波士顿图!$I$4:$I$7</c:f>
              <c:numCache>
                <c:formatCode>0%</c:formatCode>
                <c:ptCount val="4"/>
                <c:pt idx="0">
                  <c:v>0.49</c:v>
                </c:pt>
                <c:pt idx="1">
                  <c:v>0.49</c:v>
                </c:pt>
              </c:numCache>
            </c:numRef>
          </c:val>
        </c:ser>
        <c:ser>
          <c:idx val="3"/>
          <c:order val="3"/>
          <c:tx>
            <c:strRef>
              <c:f>波士顿图!$J$3</c:f>
              <c:strCache>
                <c:ptCount val="1"/>
                <c:pt idx="0">
                  <c:v>可培养客户</c:v>
                </c:pt>
              </c:strCache>
            </c:strRef>
          </c:tx>
          <c:spPr>
            <a:solidFill>
              <a:srgbClr val="FFFF66"/>
            </a:solidFill>
            <a:ln w="28575">
              <a:noFill/>
            </a:ln>
          </c:spPr>
          <c:cat>
            <c:numRef>
              <c:f>波士顿图!$G$4:$G$7</c:f>
              <c:numCache>
                <c:formatCode>General</c:formatCode>
                <c:ptCount val="4"/>
                <c:pt idx="0">
                  <c:v>0</c:v>
                </c:pt>
                <c:pt idx="1">
                  <c:v>53</c:v>
                </c:pt>
                <c:pt idx="2">
                  <c:v>53</c:v>
                </c:pt>
                <c:pt idx="3">
                  <c:v>100</c:v>
                </c:pt>
              </c:numCache>
            </c:numRef>
          </c:cat>
          <c:val>
            <c:numRef>
              <c:f>波士顿图!$J$4:$J$7</c:f>
              <c:numCache>
                <c:formatCode>General</c:formatCode>
                <c:ptCount val="4"/>
                <c:pt idx="2" formatCode="0%">
                  <c:v>0.51</c:v>
                </c:pt>
                <c:pt idx="3" formatCode="0%">
                  <c:v>0.51</c:v>
                </c:pt>
              </c:numCache>
            </c:numRef>
          </c:val>
        </c:ser>
        <c:ser>
          <c:idx val="4"/>
          <c:order val="4"/>
          <c:tx>
            <c:strRef>
              <c:f>波士顿图!$K$3</c:f>
              <c:strCache>
                <c:ptCount val="1"/>
                <c:pt idx="0">
                  <c:v>生命线客户</c:v>
                </c:pt>
              </c:strCache>
            </c:strRef>
          </c:tx>
          <c:spPr>
            <a:solidFill>
              <a:srgbClr val="00FF00"/>
            </a:solidFill>
            <a:ln w="28575">
              <a:noFill/>
            </a:ln>
          </c:spPr>
          <c:cat>
            <c:numRef>
              <c:f>波士顿图!$G$4:$G$7</c:f>
              <c:numCache>
                <c:formatCode>General</c:formatCode>
                <c:ptCount val="4"/>
                <c:pt idx="0">
                  <c:v>0</c:v>
                </c:pt>
                <c:pt idx="1">
                  <c:v>53</c:v>
                </c:pt>
                <c:pt idx="2">
                  <c:v>53</c:v>
                </c:pt>
                <c:pt idx="3">
                  <c:v>100</c:v>
                </c:pt>
              </c:numCache>
            </c:numRef>
          </c:cat>
          <c:val>
            <c:numRef>
              <c:f>波士顿图!$K$4:$K$7</c:f>
              <c:numCache>
                <c:formatCode>General</c:formatCode>
                <c:ptCount val="4"/>
                <c:pt idx="2" formatCode="0%">
                  <c:v>0.49</c:v>
                </c:pt>
                <c:pt idx="3" formatCode="0%">
                  <c:v>0.49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845504"/>
        <c:axId val="78662656"/>
      </c:areaChart>
      <c:scatterChart>
        <c:scatterStyle val="lineMarker"/>
        <c:varyColors val="1"/>
        <c:ser>
          <c:idx val="0"/>
          <c:order val="0"/>
          <c:spPr>
            <a:ln w="28575">
              <a:noFill/>
            </a:ln>
          </c:spPr>
          <c:marker>
            <c:symbol val="circle"/>
            <c:size val="15"/>
            <c:spPr>
              <a:solidFill>
                <a:sysClr val="window" lastClr="FFFFFF"/>
              </a:solidFill>
            </c:spPr>
          </c:marker>
          <c:dLbls>
            <c:dLbl>
              <c:idx val="0"/>
              <c:layout/>
              <c:tx>
                <c:strRef>
                  <c:f>波士顿图!$A$3</c:f>
                  <c:strCache>
                    <c:ptCount val="1"/>
                    <c:pt idx="0">
                      <c:v>A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波士顿图!$A$4</c:f>
                  <c:strCache>
                    <c:ptCount val="1"/>
                    <c:pt idx="0">
                      <c:v>B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波士顿图!$A$5</c:f>
                  <c:strCache>
                    <c:ptCount val="1"/>
                    <c:pt idx="0">
                      <c:v>C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波士顿图!$A$6</c:f>
                  <c:strCache>
                    <c:ptCount val="1"/>
                    <c:pt idx="0">
                      <c:v>D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波士顿图!$A$7</c:f>
                  <c:strCache>
                    <c:ptCount val="1"/>
                    <c:pt idx="0">
                      <c:v>E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波士顿图!$A$8</c:f>
                  <c:strCache>
                    <c:ptCount val="1"/>
                    <c:pt idx="0">
                      <c:v>F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波士顿图!$A$9</c:f>
                  <c:strCache>
                    <c:ptCount val="1"/>
                    <c:pt idx="0">
                      <c:v>G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波士顿图!$A$10</c:f>
                  <c:strCache>
                    <c:ptCount val="1"/>
                    <c:pt idx="0">
                      <c:v>H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波士顿图!$A$11</c:f>
                  <c:strCache>
                    <c:ptCount val="1"/>
                    <c:pt idx="0">
                      <c:v>I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strRef>
                  <c:f>波士顿图!$A$12</c:f>
                  <c:strCache>
                    <c:ptCount val="1"/>
                    <c:pt idx="0">
                      <c:v>J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strRef>
                  <c:f>波士顿图!$A$13</c:f>
                  <c:strCache>
                    <c:ptCount val="1"/>
                    <c:pt idx="0">
                      <c:v>K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波士顿图!$A$14</c:f>
                  <c:strCache>
                    <c:ptCount val="1"/>
                    <c:pt idx="0">
                      <c:v>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strRef>
                  <c:f>波士顿图!$A$15</c:f>
                  <c:strCache>
                    <c:ptCount val="1"/>
                    <c:pt idx="0">
                      <c:v>M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/>
              <c:tx>
                <c:strRef>
                  <c:f>波士顿图!$A$16</c:f>
                  <c:strCache>
                    <c:ptCount val="1"/>
                    <c:pt idx="0">
                      <c:v>N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tx>
                <c:strRef>
                  <c:f>波士顿图!$A$17</c:f>
                  <c:strCache>
                    <c:ptCount val="1"/>
                    <c:pt idx="0">
                      <c:v>O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/>
              <c:tx>
                <c:strRef>
                  <c:f>波士顿图!$A$18</c:f>
                  <c:strCache>
                    <c:ptCount val="1"/>
                    <c:pt idx="0">
                      <c:v>P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波士顿图!$B$3:$B$18</c:f>
              <c:numCache>
                <c:formatCode>General</c:formatCode>
                <c:ptCount val="16"/>
                <c:pt idx="0">
                  <c:v>69</c:v>
                </c:pt>
                <c:pt idx="1">
                  <c:v>75</c:v>
                </c:pt>
                <c:pt idx="2">
                  <c:v>48</c:v>
                </c:pt>
                <c:pt idx="3">
                  <c:v>47</c:v>
                </c:pt>
                <c:pt idx="4">
                  <c:v>59</c:v>
                </c:pt>
                <c:pt idx="5">
                  <c:v>18</c:v>
                </c:pt>
                <c:pt idx="6">
                  <c:v>25</c:v>
                </c:pt>
                <c:pt idx="7">
                  <c:v>78</c:v>
                </c:pt>
                <c:pt idx="8">
                  <c:v>18</c:v>
                </c:pt>
                <c:pt idx="9">
                  <c:v>32</c:v>
                </c:pt>
                <c:pt idx="10">
                  <c:v>57</c:v>
                </c:pt>
                <c:pt idx="11">
                  <c:v>99</c:v>
                </c:pt>
                <c:pt idx="12">
                  <c:v>68</c:v>
                </c:pt>
                <c:pt idx="13">
                  <c:v>20</c:v>
                </c:pt>
                <c:pt idx="14">
                  <c:v>64</c:v>
                </c:pt>
                <c:pt idx="15">
                  <c:v>78</c:v>
                </c:pt>
              </c:numCache>
            </c:numRef>
          </c:xVal>
          <c:yVal>
            <c:numRef>
              <c:f>波士顿图!$C$3:$C$18</c:f>
              <c:numCache>
                <c:formatCode>0%</c:formatCode>
                <c:ptCount val="16"/>
                <c:pt idx="0">
                  <c:v>0.61</c:v>
                </c:pt>
                <c:pt idx="1">
                  <c:v>0.65</c:v>
                </c:pt>
                <c:pt idx="2">
                  <c:v>0.44</c:v>
                </c:pt>
                <c:pt idx="3">
                  <c:v>0.8</c:v>
                </c:pt>
                <c:pt idx="4">
                  <c:v>0.71</c:v>
                </c:pt>
                <c:pt idx="5">
                  <c:v>7.0000000000000007E-2</c:v>
                </c:pt>
                <c:pt idx="6">
                  <c:v>0.89</c:v>
                </c:pt>
                <c:pt idx="7">
                  <c:v>0.56000000000000005</c:v>
                </c:pt>
                <c:pt idx="8">
                  <c:v>0.62</c:v>
                </c:pt>
                <c:pt idx="9">
                  <c:v>0.56000000000000005</c:v>
                </c:pt>
                <c:pt idx="10">
                  <c:v>0.01</c:v>
                </c:pt>
                <c:pt idx="11">
                  <c:v>0.48</c:v>
                </c:pt>
                <c:pt idx="12">
                  <c:v>0.11</c:v>
                </c:pt>
                <c:pt idx="13">
                  <c:v>0.24</c:v>
                </c:pt>
                <c:pt idx="14">
                  <c:v>0.48</c:v>
                </c:pt>
                <c:pt idx="15">
                  <c:v>0.93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58944"/>
        <c:axId val="78661120"/>
      </c:scatterChart>
      <c:valAx>
        <c:axId val="78658944"/>
        <c:scaling>
          <c:orientation val="minMax"/>
          <c:max val="100"/>
        </c:scaling>
        <c:delete val="0"/>
        <c:axPos val="b"/>
        <c:numFmt formatCode="General" sourceLinked="1"/>
        <c:majorTickMark val="out"/>
        <c:minorTickMark val="none"/>
        <c:tickLblPos val="nextTo"/>
        <c:crossAx val="78661120"/>
        <c:crosses val="autoZero"/>
        <c:crossBetween val="midCat"/>
      </c:valAx>
      <c:valAx>
        <c:axId val="78661120"/>
        <c:scaling>
          <c:orientation val="minMax"/>
          <c:max val="1"/>
        </c:scaling>
        <c:delete val="0"/>
        <c:axPos val="l"/>
        <c:numFmt formatCode="0%" sourceLinked="1"/>
        <c:majorTickMark val="out"/>
        <c:minorTickMark val="none"/>
        <c:tickLblPos val="nextTo"/>
        <c:crossAx val="78658944"/>
        <c:crosses val="autoZero"/>
        <c:crossBetween val="midCat"/>
      </c:valAx>
      <c:valAx>
        <c:axId val="78662656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one"/>
        <c:crossAx val="105845504"/>
        <c:crosses val="max"/>
        <c:crossBetween val="between"/>
      </c:valAx>
      <c:dateAx>
        <c:axId val="105845504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one"/>
        <c:crossAx val="78662656"/>
        <c:crosses val="max"/>
        <c:auto val="0"/>
        <c:lblOffset val="100"/>
        <c:baseTimeUnit val="days"/>
      </c:dateAx>
      <c:spPr>
        <a:noFill/>
      </c:spPr>
    </c:plotArea>
    <c:plotVisOnly val="1"/>
    <c:dispBlanksAs val="zero"/>
    <c:showDLblsOverMax val="0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161924</xdr:colOff>
      <xdr:row>8</xdr:row>
      <xdr:rowOff>133350</xdr:rowOff>
    </xdr:from>
    <xdr:to>
      <xdr:col>11</xdr:col>
      <xdr:colOff>57149</xdr:colOff>
      <xdr:row>27</xdr:row>
      <xdr:rowOff>19050</xdr:rowOff>
    </xdr:to>
    <xdr:graphicFrame macro="">
      <xdr:nvGraphicFramePr>
        <xdr:cNvPr id="7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tabSelected="1" workbookViewId="0">
      <selection activeCell="T18" sqref="T18"/>
    </sheetView>
  </sheetViews>
  <sheetFormatPr defaultRowHeight="13.5" x14ac:dyDescent="0.15"/>
  <cols>
    <col min="1" max="1" width="7.375" style="1" customWidth="1"/>
    <col min="2" max="2" width="7.875" style="1" customWidth="1"/>
    <col min="3" max="3" width="10.25" style="1" customWidth="1"/>
    <col min="4" max="4" width="4.875" style="1" customWidth="1"/>
    <col min="5" max="5" width="8.5" style="1" customWidth="1"/>
    <col min="6" max="6" width="9.75" style="1" customWidth="1"/>
    <col min="7" max="7" width="7.125" style="1" customWidth="1"/>
    <col min="8" max="11" width="11.375" style="1" customWidth="1"/>
    <col min="12" max="12" width="4.875" style="1" customWidth="1"/>
    <col min="13" max="13" width="6.25" style="1" customWidth="1"/>
    <col min="14" max="16384" width="9" style="1"/>
  </cols>
  <sheetData>
    <row r="1" spans="1:11" s="15" customFormat="1" ht="20.25" customHeight="1" x14ac:dyDescent="0.15">
      <c r="A1" s="16" t="s">
        <v>31</v>
      </c>
      <c r="E1" s="16" t="s">
        <v>30</v>
      </c>
      <c r="F1" s="1"/>
      <c r="G1" s="1"/>
      <c r="H1" s="1"/>
      <c r="I1" s="1"/>
      <c r="J1" s="1"/>
      <c r="K1" s="1"/>
    </row>
    <row r="2" spans="1:11" x14ac:dyDescent="0.15">
      <c r="A2" s="14" t="s">
        <v>29</v>
      </c>
      <c r="B2" s="14" t="s">
        <v>28</v>
      </c>
      <c r="C2" s="13" t="s">
        <v>27</v>
      </c>
      <c r="E2" s="17" t="s">
        <v>26</v>
      </c>
      <c r="F2" s="17" t="s">
        <v>25</v>
      </c>
      <c r="G2" s="19" t="s">
        <v>24</v>
      </c>
      <c r="H2" s="12" t="s">
        <v>23</v>
      </c>
      <c r="I2" s="12" t="s">
        <v>22</v>
      </c>
      <c r="J2" s="12" t="s">
        <v>21</v>
      </c>
      <c r="K2" s="12" t="s">
        <v>20</v>
      </c>
    </row>
    <row r="3" spans="1:11" x14ac:dyDescent="0.15">
      <c r="A3" s="5" t="s">
        <v>19</v>
      </c>
      <c r="B3" s="5">
        <v>69</v>
      </c>
      <c r="C3" s="4">
        <v>0.61</v>
      </c>
      <c r="E3" s="18"/>
      <c r="F3" s="18"/>
      <c r="G3" s="19"/>
      <c r="H3" s="11" t="s">
        <v>18</v>
      </c>
      <c r="I3" s="11" t="s">
        <v>17</v>
      </c>
      <c r="J3" s="11" t="s">
        <v>16</v>
      </c>
      <c r="K3" s="11" t="s">
        <v>15</v>
      </c>
    </row>
    <row r="4" spans="1:11" x14ac:dyDescent="0.15">
      <c r="A4" s="7" t="s">
        <v>14</v>
      </c>
      <c r="B4" s="7">
        <v>75</v>
      </c>
      <c r="C4" s="6">
        <v>0.65</v>
      </c>
      <c r="E4" s="9">
        <f>ROUND(AVERAGE(B3:B18),)</f>
        <v>53</v>
      </c>
      <c r="F4" s="10">
        <f>ROUND(AVERAGE(C3:C18),2)</f>
        <v>0.51</v>
      </c>
      <c r="G4" s="9">
        <v>0</v>
      </c>
      <c r="H4" s="8">
        <f>$F$4</f>
        <v>0.51</v>
      </c>
      <c r="I4" s="8">
        <f>1-$F$4</f>
        <v>0.49</v>
      </c>
      <c r="J4" s="9"/>
      <c r="K4" s="9"/>
    </row>
    <row r="5" spans="1:11" x14ac:dyDescent="0.15">
      <c r="A5" s="5" t="s">
        <v>13</v>
      </c>
      <c r="B5" s="5">
        <v>48</v>
      </c>
      <c r="C5" s="4">
        <v>0.44</v>
      </c>
      <c r="G5" s="9">
        <f>$E$4</f>
        <v>53</v>
      </c>
      <c r="H5" s="8">
        <f>$F$4</f>
        <v>0.51</v>
      </c>
      <c r="I5" s="8">
        <f>1-$F$4</f>
        <v>0.49</v>
      </c>
      <c r="J5" s="9"/>
      <c r="K5" s="9"/>
    </row>
    <row r="6" spans="1:11" x14ac:dyDescent="0.15">
      <c r="A6" s="7" t="s">
        <v>12</v>
      </c>
      <c r="B6" s="7">
        <v>47</v>
      </c>
      <c r="C6" s="6">
        <v>0.8</v>
      </c>
      <c r="G6" s="9">
        <f>$E$4</f>
        <v>53</v>
      </c>
      <c r="H6" s="9"/>
      <c r="I6" s="8"/>
      <c r="J6" s="8">
        <f>$F$4</f>
        <v>0.51</v>
      </c>
      <c r="K6" s="8">
        <f>1-$F$4</f>
        <v>0.49</v>
      </c>
    </row>
    <row r="7" spans="1:11" x14ac:dyDescent="0.15">
      <c r="A7" s="5" t="s">
        <v>11</v>
      </c>
      <c r="B7" s="5">
        <v>59</v>
      </c>
      <c r="C7" s="4">
        <v>0.71</v>
      </c>
      <c r="G7" s="9">
        <v>100</v>
      </c>
      <c r="H7" s="9"/>
      <c r="I7" s="8"/>
      <c r="J7" s="8">
        <f>$F$4</f>
        <v>0.51</v>
      </c>
      <c r="K7" s="8">
        <f>1-$F$4</f>
        <v>0.49</v>
      </c>
    </row>
    <row r="8" spans="1:11" x14ac:dyDescent="0.15">
      <c r="A8" s="7" t="s">
        <v>10</v>
      </c>
      <c r="B8" s="7">
        <v>18</v>
      </c>
      <c r="C8" s="6">
        <v>7.0000000000000007E-2</v>
      </c>
    </row>
    <row r="9" spans="1:11" x14ac:dyDescent="0.15">
      <c r="A9" s="5" t="s">
        <v>9</v>
      </c>
      <c r="B9" s="5">
        <v>25</v>
      </c>
      <c r="C9" s="4">
        <v>0.89</v>
      </c>
    </row>
    <row r="10" spans="1:11" x14ac:dyDescent="0.15">
      <c r="A10" s="7" t="s">
        <v>8</v>
      </c>
      <c r="B10" s="7">
        <v>78</v>
      </c>
      <c r="C10" s="6">
        <v>0.56000000000000005</v>
      </c>
    </row>
    <row r="11" spans="1:11" x14ac:dyDescent="0.15">
      <c r="A11" s="5" t="s">
        <v>7</v>
      </c>
      <c r="B11" s="5">
        <v>18</v>
      </c>
      <c r="C11" s="4">
        <v>0.62</v>
      </c>
    </row>
    <row r="12" spans="1:11" x14ac:dyDescent="0.15">
      <c r="A12" s="7" t="s">
        <v>6</v>
      </c>
      <c r="B12" s="7">
        <v>32</v>
      </c>
      <c r="C12" s="6">
        <v>0.56000000000000005</v>
      </c>
    </row>
    <row r="13" spans="1:11" x14ac:dyDescent="0.15">
      <c r="A13" s="5" t="s">
        <v>5</v>
      </c>
      <c r="B13" s="5">
        <v>57</v>
      </c>
      <c r="C13" s="4">
        <v>0.01</v>
      </c>
    </row>
    <row r="14" spans="1:11" x14ac:dyDescent="0.15">
      <c r="A14" s="7" t="s">
        <v>4</v>
      </c>
      <c r="B14" s="7">
        <v>99</v>
      </c>
      <c r="C14" s="6">
        <v>0.48</v>
      </c>
    </row>
    <row r="15" spans="1:11" x14ac:dyDescent="0.15">
      <c r="A15" s="5" t="s">
        <v>3</v>
      </c>
      <c r="B15" s="5">
        <v>68</v>
      </c>
      <c r="C15" s="4">
        <v>0.11</v>
      </c>
    </row>
    <row r="16" spans="1:11" x14ac:dyDescent="0.15">
      <c r="A16" s="7" t="s">
        <v>2</v>
      </c>
      <c r="B16" s="7">
        <v>20</v>
      </c>
      <c r="C16" s="6">
        <v>0.24</v>
      </c>
    </row>
    <row r="17" spans="1:3" x14ac:dyDescent="0.15">
      <c r="A17" s="5" t="s">
        <v>1</v>
      </c>
      <c r="B17" s="5">
        <v>64</v>
      </c>
      <c r="C17" s="4">
        <v>0.48</v>
      </c>
    </row>
    <row r="18" spans="1:3" x14ac:dyDescent="0.15">
      <c r="A18" s="3" t="s">
        <v>0</v>
      </c>
      <c r="B18" s="3">
        <v>78</v>
      </c>
      <c r="C18" s="2">
        <v>0.93</v>
      </c>
    </row>
  </sheetData>
  <mergeCells count="3">
    <mergeCell ref="E2:E3"/>
    <mergeCell ref="F2:F3"/>
    <mergeCell ref="G2:G3"/>
  </mergeCells>
  <phoneticPr fontId="2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波士顿图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虫儿飞</cp:lastModifiedBy>
  <dcterms:created xsi:type="dcterms:W3CDTF">2009-12-20T09:34:08Z</dcterms:created>
  <dcterms:modified xsi:type="dcterms:W3CDTF">2010-04-22T03:57:51Z</dcterms:modified>
</cp:coreProperties>
</file>