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7320"/>
  </bookViews>
  <sheets>
    <sheet name="百分比堆积条形图法" sheetId="4" r:id="rId1"/>
    <sheet name="百分比堆积柱形图法" sheetId="5" r:id="rId2"/>
    <sheet name="百分比堆积面积图法" sheetId="6" r:id="rId3"/>
  </sheets>
  <calcPr calcId="144525"/>
</workbook>
</file>

<file path=xl/calcChain.xml><?xml version="1.0" encoding="utf-8"?>
<calcChain xmlns="http://schemas.openxmlformats.org/spreadsheetml/2006/main">
  <c r="G3" i="6" l="1"/>
  <c r="H3" i="6"/>
  <c r="G4" i="6"/>
  <c r="H4" i="6"/>
  <c r="G5" i="6"/>
  <c r="H5" i="6"/>
  <c r="G6" i="6"/>
  <c r="H6" i="6"/>
  <c r="G7" i="6"/>
  <c r="H7" i="6"/>
  <c r="G8" i="6"/>
  <c r="H8" i="6"/>
  <c r="F4" i="6"/>
  <c r="F5" i="6"/>
  <c r="F6" i="6"/>
  <c r="F7" i="6"/>
  <c r="F8" i="6"/>
  <c r="F3" i="6"/>
  <c r="F3" i="5" l="1"/>
  <c r="G3" i="5"/>
  <c r="F4" i="5"/>
  <c r="G4" i="5"/>
  <c r="F5" i="5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F15" i="5"/>
  <c r="G15" i="5"/>
  <c r="E4" i="5"/>
  <c r="E5" i="5"/>
  <c r="E6" i="5"/>
  <c r="E7" i="5"/>
  <c r="E8" i="5"/>
  <c r="E9" i="5"/>
  <c r="E10" i="5"/>
  <c r="E11" i="5"/>
  <c r="E12" i="5"/>
  <c r="E13" i="5"/>
  <c r="E14" i="5"/>
  <c r="E15" i="5"/>
  <c r="E3" i="5"/>
  <c r="G4" i="4" l="1"/>
  <c r="G5" i="4"/>
  <c r="G6" i="4"/>
  <c r="G7" i="4"/>
  <c r="G8" i="4"/>
  <c r="G9" i="4"/>
  <c r="G10" i="4"/>
  <c r="G11" i="4"/>
  <c r="G12" i="4"/>
  <c r="G13" i="4"/>
  <c r="G14" i="4"/>
  <c r="G15" i="4"/>
  <c r="G3" i="4"/>
  <c r="F4" i="4"/>
  <c r="F5" i="4"/>
  <c r="F6" i="4"/>
  <c r="F7" i="4"/>
  <c r="F8" i="4"/>
  <c r="F9" i="4"/>
  <c r="F10" i="4"/>
  <c r="F11" i="4"/>
  <c r="F12" i="4"/>
  <c r="F13" i="4"/>
  <c r="F14" i="4"/>
  <c r="F15" i="4"/>
  <c r="F3" i="4"/>
  <c r="E4" i="4"/>
  <c r="E5" i="4"/>
  <c r="E6" i="4"/>
  <c r="E7" i="4"/>
  <c r="E8" i="4"/>
  <c r="E9" i="4"/>
  <c r="E10" i="4"/>
  <c r="E11" i="4"/>
  <c r="E12" i="4"/>
  <c r="E13" i="4"/>
  <c r="E14" i="4"/>
  <c r="E15" i="4"/>
  <c r="E3" i="4"/>
</calcChain>
</file>

<file path=xl/sharedStrings.xml><?xml version="1.0" encoding="utf-8"?>
<sst xmlns="http://schemas.openxmlformats.org/spreadsheetml/2006/main" count="73" uniqueCount="24">
  <si>
    <t>秦齐</t>
    <phoneticPr fontId="3" type="noConversion"/>
  </si>
  <si>
    <t>韦秋</t>
    <phoneticPr fontId="3" type="noConversion"/>
  </si>
  <si>
    <t>吴丽</t>
    <phoneticPr fontId="3" type="noConversion"/>
  </si>
  <si>
    <t>C部门</t>
    <phoneticPr fontId="3" type="noConversion"/>
  </si>
  <si>
    <t>叶军</t>
    <phoneticPr fontId="3" type="noConversion"/>
  </si>
  <si>
    <t>陈仓</t>
    <phoneticPr fontId="3" type="noConversion"/>
  </si>
  <si>
    <t>黄某</t>
    <phoneticPr fontId="3" type="noConversion"/>
  </si>
  <si>
    <t>王维</t>
    <phoneticPr fontId="3" type="noConversion"/>
  </si>
  <si>
    <t>黎明</t>
    <phoneticPr fontId="3" type="noConversion"/>
  </si>
  <si>
    <t>孙月</t>
    <phoneticPr fontId="3" type="noConversion"/>
  </si>
  <si>
    <t>赵柳</t>
    <phoneticPr fontId="3" type="noConversion"/>
  </si>
  <si>
    <t>王五</t>
    <phoneticPr fontId="3" type="noConversion"/>
  </si>
  <si>
    <t>李四</t>
    <phoneticPr fontId="3" type="noConversion"/>
  </si>
  <si>
    <t>张三</t>
    <phoneticPr fontId="3" type="noConversion"/>
  </si>
  <si>
    <t>A部门</t>
    <phoneticPr fontId="3" type="noConversion"/>
  </si>
  <si>
    <t>销售量</t>
    <phoneticPr fontId="3" type="noConversion"/>
  </si>
  <si>
    <t>姓名</t>
    <phoneticPr fontId="3" type="noConversion"/>
  </si>
  <si>
    <t>部门</t>
    <phoneticPr fontId="3" type="noConversion"/>
  </si>
  <si>
    <t>辅助数据表</t>
    <phoneticPr fontId="3" type="noConversion"/>
  </si>
  <si>
    <t>某企业某月员工销售量（万元）</t>
    <phoneticPr fontId="3" type="noConversion"/>
  </si>
  <si>
    <t>B部门</t>
    <phoneticPr fontId="3" type="noConversion"/>
  </si>
  <si>
    <t>A部门</t>
    <phoneticPr fontId="3" type="noConversion"/>
  </si>
  <si>
    <t>C部门</t>
    <phoneticPr fontId="3" type="noConversion"/>
  </si>
  <si>
    <t>时间刻度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</si>
</sst>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2"/>
      <scheme val="minor"/>
    </font>
    <font>
      <b/>
      <sz val="11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1"/>
    <xf numFmtId="176" fontId="1" fillId="0" borderId="0" xfId="1" applyNumberFormat="1"/>
    <xf numFmtId="0" fontId="4" fillId="0" borderId="0" xfId="1" applyFont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/>
    </xf>
    <xf numFmtId="0" fontId="5" fillId="2" borderId="6" xfId="1" applyNumberFormat="1" applyFont="1" applyFill="1" applyBorder="1" applyAlignment="1">
      <alignment horizontal="center"/>
    </xf>
    <xf numFmtId="0" fontId="5" fillId="2" borderId="4" xfId="1" applyNumberFormat="1" applyFont="1" applyFill="1" applyBorder="1" applyAlignment="1">
      <alignment horizontal="center"/>
    </xf>
    <xf numFmtId="0" fontId="1" fillId="3" borderId="6" xfId="1" applyNumberFormat="1" applyFont="1" applyFill="1" applyBorder="1" applyAlignment="1">
      <alignment horizontal="center"/>
    </xf>
    <xf numFmtId="0" fontId="1" fillId="3" borderId="4" xfId="1" applyNumberFormat="1" applyFont="1" applyFill="1" applyBorder="1" applyAlignment="1">
      <alignment horizontal="center"/>
    </xf>
    <xf numFmtId="0" fontId="1" fillId="2" borderId="6" xfId="1" applyNumberFormat="1" applyFont="1" applyFill="1" applyBorder="1" applyAlignment="1">
      <alignment horizontal="center"/>
    </xf>
    <xf numFmtId="0" fontId="1" fillId="2" borderId="4" xfId="1" applyNumberFormat="1" applyFont="1" applyFill="1" applyBorder="1" applyAlignment="1">
      <alignment horizontal="center"/>
    </xf>
    <xf numFmtId="0" fontId="1" fillId="3" borderId="5" xfId="1" applyNumberFormat="1" applyFont="1" applyFill="1" applyBorder="1" applyAlignment="1">
      <alignment horizontal="center"/>
    </xf>
    <xf numFmtId="10" fontId="5" fillId="2" borderId="4" xfId="1" applyNumberFormat="1" applyFont="1" applyFill="1" applyBorder="1" applyAlignment="1">
      <alignment horizontal="center"/>
    </xf>
    <xf numFmtId="10" fontId="1" fillId="3" borderId="4" xfId="1" applyNumberFormat="1" applyFont="1" applyFill="1" applyBorder="1" applyAlignment="1">
      <alignment horizontal="center"/>
    </xf>
    <xf numFmtId="10" fontId="1" fillId="2" borderId="4" xfId="1" applyNumberFormat="1" applyFont="1" applyFill="1" applyBorder="1" applyAlignment="1">
      <alignment horizontal="center"/>
    </xf>
    <xf numFmtId="10" fontId="1" fillId="3" borderId="1" xfId="1" applyNumberFormat="1" applyFont="1" applyFill="1" applyBorder="1" applyAlignment="1">
      <alignment horizontal="center"/>
    </xf>
    <xf numFmtId="0" fontId="1" fillId="0" borderId="0" xfId="1" applyFill="1"/>
    <xf numFmtId="0" fontId="1" fillId="0" borderId="4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horizontal="center"/>
    </xf>
    <xf numFmtId="0" fontId="1" fillId="4" borderId="4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1" fillId="2" borderId="1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1" fillId="3" borderId="4" xfId="1" applyNumberFormat="1" applyFont="1" applyFill="1" applyBorder="1" applyAlignment="1">
      <alignment horizontal="center" vertical="center"/>
    </xf>
    <xf numFmtId="0" fontId="1" fillId="3" borderId="3" xfId="1" applyNumberFormat="1" applyFont="1" applyFill="1" applyBorder="1" applyAlignment="1">
      <alignment horizontal="center" vertical="center"/>
    </xf>
    <xf numFmtId="0" fontId="1" fillId="3" borderId="2" xfId="1" applyNumberFormat="1" applyFont="1" applyFill="1" applyBorder="1" applyAlignment="1">
      <alignment horizontal="center" vertical="center"/>
    </xf>
    <xf numFmtId="0" fontId="1" fillId="2" borderId="4" xfId="1" applyNumberFormat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1"/>
          <c:order val="1"/>
          <c:tx>
            <c:strRef>
              <c:f>百分比堆积条形图法!$E$2</c:f>
              <c:strCache>
                <c:ptCount val="1"/>
                <c:pt idx="0">
                  <c:v>A部门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multiLvlStrRef>
              <c:f>百分比堆积条形图法!$A$3:$B$15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百分比堆积条形图法!$E$3:$E$15</c:f>
              <c:numCache>
                <c:formatCode>0.00%</c:formatCode>
                <c:ptCount val="13"/>
                <c:pt idx="0">
                  <c:v>0.30769230769230771</c:v>
                </c:pt>
                <c:pt idx="1">
                  <c:v>0.30769230769230771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  <c:pt idx="5">
                  <c:v>0.30769230769230771</c:v>
                </c:pt>
                <c:pt idx="6">
                  <c:v>0.30769230769230771</c:v>
                </c:pt>
                <c:pt idx="7">
                  <c:v>0.30769230769230771</c:v>
                </c:pt>
                <c:pt idx="8">
                  <c:v>0.30769230769230771</c:v>
                </c:pt>
                <c:pt idx="9">
                  <c:v>0.30769230769230771</c:v>
                </c:pt>
                <c:pt idx="10">
                  <c:v>0.30769230769230771</c:v>
                </c:pt>
                <c:pt idx="11">
                  <c:v>0.30769230769230771</c:v>
                </c:pt>
                <c:pt idx="12">
                  <c:v>0.30769230769230771</c:v>
                </c:pt>
              </c:numCache>
            </c:numRef>
          </c:val>
        </c:ser>
        <c:ser>
          <c:idx val="2"/>
          <c:order val="2"/>
          <c:tx>
            <c:strRef>
              <c:f>百分比堆积条形图法!$F$2</c:f>
              <c:strCache>
                <c:ptCount val="1"/>
                <c:pt idx="0">
                  <c:v>B部门</c:v>
                </c:pt>
              </c:strCache>
            </c:strRef>
          </c:tx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</c:spPr>
          <c:invertIfNegative val="0"/>
          <c:cat>
            <c:multiLvlStrRef>
              <c:f>百分比堆积条形图法!$A$3:$B$15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百分比堆积条形图法!$F$3:$F$15</c:f>
              <c:numCache>
                <c:formatCode>0.00%</c:formatCode>
                <c:ptCount val="13"/>
                <c:pt idx="0">
                  <c:v>0.46153846153846156</c:v>
                </c:pt>
                <c:pt idx="1">
                  <c:v>0.46153846153846156</c:v>
                </c:pt>
                <c:pt idx="2">
                  <c:v>0.46153846153846156</c:v>
                </c:pt>
                <c:pt idx="3">
                  <c:v>0.46153846153846156</c:v>
                </c:pt>
                <c:pt idx="4">
                  <c:v>0.46153846153846156</c:v>
                </c:pt>
                <c:pt idx="5">
                  <c:v>0.46153846153846156</c:v>
                </c:pt>
                <c:pt idx="6">
                  <c:v>0.46153846153846156</c:v>
                </c:pt>
                <c:pt idx="7">
                  <c:v>0.46153846153846156</c:v>
                </c:pt>
                <c:pt idx="8">
                  <c:v>0.46153846153846156</c:v>
                </c:pt>
                <c:pt idx="9">
                  <c:v>0.46153846153846156</c:v>
                </c:pt>
                <c:pt idx="10">
                  <c:v>0.46153846153846156</c:v>
                </c:pt>
                <c:pt idx="11">
                  <c:v>0.46153846153846156</c:v>
                </c:pt>
                <c:pt idx="12">
                  <c:v>0.46153846153846156</c:v>
                </c:pt>
              </c:numCache>
            </c:numRef>
          </c:val>
        </c:ser>
        <c:ser>
          <c:idx val="3"/>
          <c:order val="3"/>
          <c:tx>
            <c:strRef>
              <c:f>百分比堆积条形图法!$G$2</c:f>
              <c:strCache>
                <c:ptCount val="1"/>
                <c:pt idx="0">
                  <c:v>C部门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</c:spPr>
          <c:invertIfNegative val="0"/>
          <c:cat>
            <c:multiLvlStrRef>
              <c:f>百分比堆积条形图法!$A$3:$B$15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百分比堆积条形图法!$G$3:$G$15</c:f>
              <c:numCache>
                <c:formatCode>0.00%</c:formatCode>
                <c:ptCount val="13"/>
                <c:pt idx="0">
                  <c:v>0.23076923076923078</c:v>
                </c:pt>
                <c:pt idx="1">
                  <c:v>0.23076923076923078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0.23076923076923078</c:v>
                </c:pt>
                <c:pt idx="5">
                  <c:v>0.23076923076923078</c:v>
                </c:pt>
                <c:pt idx="6">
                  <c:v>0.23076923076923078</c:v>
                </c:pt>
                <c:pt idx="7">
                  <c:v>0.23076923076923078</c:v>
                </c:pt>
                <c:pt idx="8">
                  <c:v>0.23076923076923078</c:v>
                </c:pt>
                <c:pt idx="9">
                  <c:v>0.23076923076923078</c:v>
                </c:pt>
                <c:pt idx="10">
                  <c:v>0.23076923076923078</c:v>
                </c:pt>
                <c:pt idx="11">
                  <c:v>0.23076923076923078</c:v>
                </c:pt>
                <c:pt idx="12">
                  <c:v>0.23076923076923078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4306816"/>
        <c:axId val="24300928"/>
      </c:barChart>
      <c:lineChart>
        <c:grouping val="standard"/>
        <c:varyColors val="0"/>
        <c:ser>
          <c:idx val="0"/>
          <c:order val="0"/>
          <c:tx>
            <c:strRef>
              <c:f>百分比堆积条形图法!$C$2</c:f>
              <c:strCache>
                <c:ptCount val="1"/>
                <c:pt idx="0">
                  <c:v>销售量</c:v>
                </c:pt>
              </c:strCache>
            </c:strRef>
          </c:tx>
          <c:marker>
            <c:symbol val="circle"/>
            <c:size val="8"/>
            <c:spPr>
              <a:solidFill>
                <a:schemeClr val="bg1">
                  <a:lumMod val="95000"/>
                </a:schemeClr>
              </a:solidFill>
            </c:spPr>
          </c:marker>
          <c:cat>
            <c:multiLvlStrRef>
              <c:f>百分比堆积条形图法!$A$3:$B$15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百分比堆积条形图法!$C$3:$C$15</c:f>
              <c:numCache>
                <c:formatCode>General</c:formatCode>
                <c:ptCount val="13"/>
                <c:pt idx="0">
                  <c:v>8</c:v>
                </c:pt>
                <c:pt idx="1">
                  <c:v>14</c:v>
                </c:pt>
                <c:pt idx="2">
                  <c:v>19</c:v>
                </c:pt>
                <c:pt idx="3">
                  <c:v>7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18</c:v>
                </c:pt>
                <c:pt idx="11">
                  <c:v>11</c:v>
                </c:pt>
                <c:pt idx="12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7472"/>
        <c:axId val="24299392"/>
      </c:lineChart>
      <c:catAx>
        <c:axId val="24297472"/>
        <c:scaling>
          <c:orientation val="minMax"/>
        </c:scaling>
        <c:delete val="0"/>
        <c:axPos val="b"/>
        <c:majorTickMark val="out"/>
        <c:minorTickMark val="none"/>
        <c:tickLblPos val="nextTo"/>
        <c:crossAx val="24299392"/>
        <c:crosses val="autoZero"/>
        <c:auto val="1"/>
        <c:lblAlgn val="ctr"/>
        <c:lblOffset val="100"/>
        <c:noMultiLvlLbl val="0"/>
      </c:catAx>
      <c:valAx>
        <c:axId val="24299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4297472"/>
        <c:crosses val="autoZero"/>
        <c:crossBetween val="between"/>
      </c:valAx>
      <c:valAx>
        <c:axId val="24300928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24306816"/>
        <c:crosses val="max"/>
        <c:crossBetween val="between"/>
      </c:valAx>
      <c:catAx>
        <c:axId val="24306816"/>
        <c:scaling>
          <c:orientation val="minMax"/>
        </c:scaling>
        <c:delete val="1"/>
        <c:axPos val="l"/>
        <c:majorTickMark val="out"/>
        <c:minorTickMark val="none"/>
        <c:tickLblPos val="nextTo"/>
        <c:crossAx val="24300928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1"/>
          <c:order val="1"/>
          <c:tx>
            <c:strRef>
              <c:f>百分比堆积柱形图法!$E$2</c:f>
              <c:strCache>
                <c:ptCount val="1"/>
                <c:pt idx="0">
                  <c:v>A部门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cat>
            <c:multiLvlStrRef>
              <c:f>百分比堆积柱形图法!$A$3:$B$15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百分比堆积柱形图法!$E$3:$E$15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百分比堆积柱形图法!$F$2</c:f>
              <c:strCache>
                <c:ptCount val="1"/>
                <c:pt idx="0">
                  <c:v>B部门</c:v>
                </c:pt>
              </c:strCache>
            </c:strRef>
          </c:tx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</c:spPr>
          <c:invertIfNegative val="0"/>
          <c:cat>
            <c:multiLvlStrRef>
              <c:f>百分比堆积柱形图法!$A$3:$B$15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百分比堆积柱形图法!$F$3:$F$15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百分比堆积柱形图法!$G$2</c:f>
              <c:strCache>
                <c:ptCount val="1"/>
                <c:pt idx="0">
                  <c:v>C部门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</c:spPr>
          <c:invertIfNegative val="0"/>
          <c:cat>
            <c:multiLvlStrRef>
              <c:f>百分比堆积柱形图法!$A$3:$B$15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百分比堆积柱形图法!$G$3:$G$15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6691200"/>
        <c:axId val="124726656"/>
      </c:barChart>
      <c:lineChart>
        <c:grouping val="standard"/>
        <c:varyColors val="0"/>
        <c:ser>
          <c:idx val="0"/>
          <c:order val="0"/>
          <c:tx>
            <c:strRef>
              <c:f>百分比堆积柱形图法!$C$2</c:f>
              <c:strCache>
                <c:ptCount val="1"/>
                <c:pt idx="0">
                  <c:v>销售量</c:v>
                </c:pt>
              </c:strCache>
            </c:strRef>
          </c:tx>
          <c:marker>
            <c:symbol val="circle"/>
            <c:size val="8"/>
            <c:spPr>
              <a:solidFill>
                <a:schemeClr val="bg1">
                  <a:lumMod val="95000"/>
                </a:schemeClr>
              </a:solidFill>
            </c:spPr>
          </c:marker>
          <c:cat>
            <c:multiLvlStrRef>
              <c:f>百分比堆积柱形图法!$A$3:$B$15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百分比堆积柱形图法!$C$3:$C$15</c:f>
              <c:numCache>
                <c:formatCode>General</c:formatCode>
                <c:ptCount val="13"/>
                <c:pt idx="0">
                  <c:v>8</c:v>
                </c:pt>
                <c:pt idx="1">
                  <c:v>14</c:v>
                </c:pt>
                <c:pt idx="2">
                  <c:v>19</c:v>
                </c:pt>
                <c:pt idx="3">
                  <c:v>7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18</c:v>
                </c:pt>
                <c:pt idx="11">
                  <c:v>11</c:v>
                </c:pt>
                <c:pt idx="12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623488"/>
        <c:axId val="124724352"/>
      </c:lineChart>
      <c:catAx>
        <c:axId val="124623488"/>
        <c:scaling>
          <c:orientation val="minMax"/>
        </c:scaling>
        <c:delete val="0"/>
        <c:axPos val="b"/>
        <c:majorTickMark val="out"/>
        <c:minorTickMark val="none"/>
        <c:tickLblPos val="nextTo"/>
        <c:crossAx val="124724352"/>
        <c:crosses val="autoZero"/>
        <c:auto val="1"/>
        <c:lblAlgn val="ctr"/>
        <c:lblOffset val="100"/>
        <c:noMultiLvlLbl val="0"/>
      </c:catAx>
      <c:valAx>
        <c:axId val="124724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4623488"/>
        <c:crosses val="autoZero"/>
        <c:crossBetween val="between"/>
      </c:valAx>
      <c:valAx>
        <c:axId val="12472665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26691200"/>
        <c:crosses val="max"/>
        <c:crossBetween val="between"/>
      </c:valAx>
      <c:catAx>
        <c:axId val="126691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24726656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4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1"/>
          <c:order val="1"/>
          <c:tx>
            <c:strRef>
              <c:f>百分比堆积面积图法!$F$2</c:f>
              <c:strCache>
                <c:ptCount val="1"/>
                <c:pt idx="0">
                  <c:v>A部门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百分比堆积面积图法!$E$3:$E$8</c:f>
              <c:numCache>
                <c:formatCode>General</c:formatCode>
                <c:ptCount val="6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11</c:v>
                </c:pt>
                <c:pt idx="4">
                  <c:v>11</c:v>
                </c:pt>
                <c:pt idx="5">
                  <c:v>14</c:v>
                </c:pt>
              </c:numCache>
            </c:numRef>
          </c:cat>
          <c:val>
            <c:numRef>
              <c:f>百分比堆积面积图法!$F$3:$F$8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百分比堆积面积图法!$G$2</c:f>
              <c:strCache>
                <c:ptCount val="1"/>
                <c:pt idx="0">
                  <c:v>B部门</c:v>
                </c:pt>
              </c:strCache>
            </c:strRef>
          </c:tx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</c:spPr>
          <c:cat>
            <c:numRef>
              <c:f>百分比堆积面积图法!$E$3:$E$8</c:f>
              <c:numCache>
                <c:formatCode>General</c:formatCode>
                <c:ptCount val="6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11</c:v>
                </c:pt>
                <c:pt idx="4">
                  <c:v>11</c:v>
                </c:pt>
                <c:pt idx="5">
                  <c:v>14</c:v>
                </c:pt>
              </c:numCache>
            </c:numRef>
          </c:cat>
          <c:val>
            <c:numRef>
              <c:f>百分比堆积面积图法!$G$3:$G$8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百分比堆积面积图法!$H$2</c:f>
              <c:strCache>
                <c:ptCount val="1"/>
                <c:pt idx="0">
                  <c:v>C部门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</c:spPr>
          <c:cat>
            <c:numRef>
              <c:f>百分比堆积面积图法!$E$3:$E$8</c:f>
              <c:numCache>
                <c:formatCode>General</c:formatCode>
                <c:ptCount val="6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11</c:v>
                </c:pt>
                <c:pt idx="4">
                  <c:v>11</c:v>
                </c:pt>
                <c:pt idx="5">
                  <c:v>14</c:v>
                </c:pt>
              </c:numCache>
            </c:numRef>
          </c:cat>
          <c:val>
            <c:numRef>
              <c:f>百分比堆积面积图法!$H$3:$H$8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20352"/>
        <c:axId val="121262080"/>
      </c:areaChart>
      <c:lineChart>
        <c:grouping val="standard"/>
        <c:varyColors val="0"/>
        <c:ser>
          <c:idx val="0"/>
          <c:order val="0"/>
          <c:tx>
            <c:strRef>
              <c:f>百分比堆积面积图法!$C$2</c:f>
              <c:strCache>
                <c:ptCount val="1"/>
                <c:pt idx="0">
                  <c:v>销售量</c:v>
                </c:pt>
              </c:strCache>
            </c:strRef>
          </c:tx>
          <c:marker>
            <c:symbol val="circle"/>
            <c:size val="8"/>
            <c:spPr>
              <a:solidFill>
                <a:schemeClr val="bg1"/>
              </a:solidFill>
            </c:spPr>
          </c:marker>
          <c:cat>
            <c:multiLvlStrRef>
              <c:f>百分比堆积面积图法!$A$3:$B$15</c:f>
              <c:multiLvlStrCache>
                <c:ptCount val="13"/>
                <c:lvl>
                  <c:pt idx="0">
                    <c:v>张三</c:v>
                  </c:pt>
                  <c:pt idx="1">
                    <c:v>李四</c:v>
                  </c:pt>
                  <c:pt idx="2">
                    <c:v>王五</c:v>
                  </c:pt>
                  <c:pt idx="3">
                    <c:v>赵柳</c:v>
                  </c:pt>
                  <c:pt idx="4">
                    <c:v>孙月</c:v>
                  </c:pt>
                  <c:pt idx="5">
                    <c:v>黎明</c:v>
                  </c:pt>
                  <c:pt idx="6">
                    <c:v>王维</c:v>
                  </c:pt>
                  <c:pt idx="7">
                    <c:v>黄某</c:v>
                  </c:pt>
                  <c:pt idx="8">
                    <c:v>陈仓</c:v>
                  </c:pt>
                  <c:pt idx="9">
                    <c:v>叶军</c:v>
                  </c:pt>
                  <c:pt idx="10">
                    <c:v>吴丽</c:v>
                  </c:pt>
                  <c:pt idx="11">
                    <c:v>韦秋</c:v>
                  </c:pt>
                  <c:pt idx="12">
                    <c:v>秦齐</c:v>
                  </c:pt>
                </c:lvl>
                <c:lvl>
                  <c:pt idx="0">
                    <c:v>A部门</c:v>
                  </c:pt>
                  <c:pt idx="4">
                    <c:v>B部门</c:v>
                  </c:pt>
                  <c:pt idx="10">
                    <c:v>C部门</c:v>
                  </c:pt>
                </c:lvl>
              </c:multiLvlStrCache>
            </c:multiLvlStrRef>
          </c:cat>
          <c:val>
            <c:numRef>
              <c:f>百分比堆积面积图法!$C$3:$C$15</c:f>
              <c:numCache>
                <c:formatCode>General</c:formatCode>
                <c:ptCount val="13"/>
                <c:pt idx="0">
                  <c:v>8</c:v>
                </c:pt>
                <c:pt idx="1">
                  <c:v>14</c:v>
                </c:pt>
                <c:pt idx="2">
                  <c:v>19</c:v>
                </c:pt>
                <c:pt idx="3">
                  <c:v>7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18</c:v>
                </c:pt>
                <c:pt idx="11">
                  <c:v>11</c:v>
                </c:pt>
                <c:pt idx="12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59200"/>
        <c:axId val="121079296"/>
      </c:lineChart>
      <c:catAx>
        <c:axId val="12105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079296"/>
        <c:crosses val="autoZero"/>
        <c:auto val="1"/>
        <c:lblAlgn val="ctr"/>
        <c:lblOffset val="100"/>
        <c:noMultiLvlLbl val="0"/>
      </c:catAx>
      <c:valAx>
        <c:axId val="121079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1059200"/>
        <c:crosses val="autoZero"/>
        <c:crossBetween val="between"/>
      </c:valAx>
      <c:valAx>
        <c:axId val="121262080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21620352"/>
        <c:crosses val="max"/>
        <c:crossBetween val="midCat"/>
      </c:valAx>
      <c:dateAx>
        <c:axId val="12162035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21262080"/>
        <c:crosses val="max"/>
        <c:auto val="0"/>
        <c:lblOffset val="100"/>
        <c:baseTimeUnit val="days"/>
      </c:dateAx>
      <c:spPr>
        <a:noFill/>
      </c:spPr>
    </c:plotArea>
    <c:plotVisOnly val="1"/>
    <c:dispBlanksAs val="gap"/>
    <c:showDLblsOverMax val="0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16</xdr:row>
      <xdr:rowOff>66675</xdr:rowOff>
    </xdr:from>
    <xdr:to>
      <xdr:col>6</xdr:col>
      <xdr:colOff>504825</xdr:colOff>
      <xdr:row>33</xdr:row>
      <xdr:rowOff>166689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15</xdr:row>
      <xdr:rowOff>161925</xdr:rowOff>
    </xdr:from>
    <xdr:to>
      <xdr:col>6</xdr:col>
      <xdr:colOff>323850</xdr:colOff>
      <xdr:row>33</xdr:row>
      <xdr:rowOff>119063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16</xdr:row>
      <xdr:rowOff>9525</xdr:rowOff>
    </xdr:from>
    <xdr:to>
      <xdr:col>7</xdr:col>
      <xdr:colOff>133351</xdr:colOff>
      <xdr:row>33</xdr:row>
      <xdr:rowOff>23814</xdr:rowOff>
    </xdr:to>
    <xdr:graphicFrame macro="">
      <xdr:nvGraphicFramePr>
        <xdr:cNvPr id="2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workbookViewId="0">
      <selection activeCell="H20" sqref="H20"/>
    </sheetView>
  </sheetViews>
  <sheetFormatPr defaultRowHeight="13.5" x14ac:dyDescent="0.15"/>
  <cols>
    <col min="1" max="4" width="12.625" style="1" customWidth="1"/>
    <col min="5" max="7" width="9.875" style="1" customWidth="1"/>
    <col min="8" max="16384" width="9" style="1"/>
  </cols>
  <sheetData>
    <row r="1" spans="1:7" ht="25.5" customHeight="1" x14ac:dyDescent="0.15">
      <c r="A1" s="22" t="s">
        <v>19</v>
      </c>
      <c r="B1" s="22"/>
      <c r="C1" s="22"/>
      <c r="E1" s="3" t="s">
        <v>18</v>
      </c>
    </row>
    <row r="2" spans="1:7" x14ac:dyDescent="0.15">
      <c r="A2" s="5" t="s">
        <v>17</v>
      </c>
      <c r="B2" s="5" t="s">
        <v>16</v>
      </c>
      <c r="C2" s="6" t="s">
        <v>15</v>
      </c>
      <c r="E2" s="12" t="s">
        <v>21</v>
      </c>
      <c r="F2" s="12" t="s">
        <v>20</v>
      </c>
      <c r="G2" s="12" t="s">
        <v>22</v>
      </c>
    </row>
    <row r="3" spans="1:7" x14ac:dyDescent="0.15">
      <c r="A3" s="23" t="s">
        <v>14</v>
      </c>
      <c r="B3" s="7" t="s">
        <v>13</v>
      </c>
      <c r="C3" s="8">
        <v>8</v>
      </c>
      <c r="E3" s="13">
        <f>COUNTA($B$3:$B$6)/COUNTA($B$3:$B$15)</f>
        <v>0.30769230769230771</v>
      </c>
      <c r="F3" s="13">
        <f>COUNTA($B$7:$B$12)/COUNTA($B$3:$B$15)</f>
        <v>0.46153846153846156</v>
      </c>
      <c r="G3" s="13">
        <f>COUNTA($B$13:$B$15)/COUNTA($B$3:$B$15)</f>
        <v>0.23076923076923078</v>
      </c>
    </row>
    <row r="4" spans="1:7" x14ac:dyDescent="0.15">
      <c r="A4" s="24"/>
      <c r="B4" s="9" t="s">
        <v>12</v>
      </c>
      <c r="C4" s="10">
        <v>14</v>
      </c>
      <c r="E4" s="14">
        <f t="shared" ref="E4:E15" si="0">COUNTA($B$3:$B$6)/COUNTA($B$3:$B$15)</f>
        <v>0.30769230769230771</v>
      </c>
      <c r="F4" s="14">
        <f t="shared" ref="F4:F15" si="1">COUNTA($B$7:$B$12)/COUNTA($B$3:$B$15)</f>
        <v>0.46153846153846156</v>
      </c>
      <c r="G4" s="14">
        <f t="shared" ref="G4:G15" si="2">COUNTA($B$13:$B$15)/COUNTA($B$3:$B$15)</f>
        <v>0.23076923076923078</v>
      </c>
    </row>
    <row r="5" spans="1:7" x14ac:dyDescent="0.15">
      <c r="A5" s="24"/>
      <c r="B5" s="7" t="s">
        <v>11</v>
      </c>
      <c r="C5" s="8">
        <v>19</v>
      </c>
      <c r="E5" s="13">
        <f t="shared" si="0"/>
        <v>0.30769230769230771</v>
      </c>
      <c r="F5" s="13">
        <f t="shared" si="1"/>
        <v>0.46153846153846156</v>
      </c>
      <c r="G5" s="13">
        <f t="shared" si="2"/>
        <v>0.23076923076923078</v>
      </c>
    </row>
    <row r="6" spans="1:7" x14ac:dyDescent="0.15">
      <c r="A6" s="25"/>
      <c r="B6" s="9" t="s">
        <v>10</v>
      </c>
      <c r="C6" s="10">
        <v>7</v>
      </c>
      <c r="E6" s="14">
        <f t="shared" si="0"/>
        <v>0.30769230769230771</v>
      </c>
      <c r="F6" s="14">
        <f t="shared" si="1"/>
        <v>0.46153846153846156</v>
      </c>
      <c r="G6" s="14">
        <f t="shared" si="2"/>
        <v>0.23076923076923078</v>
      </c>
    </row>
    <row r="7" spans="1:7" x14ac:dyDescent="0.15">
      <c r="A7" s="26" t="s">
        <v>20</v>
      </c>
      <c r="B7" s="7" t="s">
        <v>9</v>
      </c>
      <c r="C7" s="8">
        <v>10</v>
      </c>
      <c r="E7" s="13">
        <f t="shared" si="0"/>
        <v>0.30769230769230771</v>
      </c>
      <c r="F7" s="13">
        <f t="shared" si="1"/>
        <v>0.46153846153846156</v>
      </c>
      <c r="G7" s="13">
        <f t="shared" si="2"/>
        <v>0.23076923076923078</v>
      </c>
    </row>
    <row r="8" spans="1:7" x14ac:dyDescent="0.15">
      <c r="A8" s="27"/>
      <c r="B8" s="9" t="s">
        <v>8</v>
      </c>
      <c r="C8" s="10">
        <v>8</v>
      </c>
      <c r="E8" s="14">
        <f t="shared" si="0"/>
        <v>0.30769230769230771</v>
      </c>
      <c r="F8" s="14">
        <f t="shared" si="1"/>
        <v>0.46153846153846156</v>
      </c>
      <c r="G8" s="14">
        <f t="shared" si="2"/>
        <v>0.23076923076923078</v>
      </c>
    </row>
    <row r="9" spans="1:7" x14ac:dyDescent="0.15">
      <c r="A9" s="27"/>
      <c r="B9" s="7" t="s">
        <v>7</v>
      </c>
      <c r="C9" s="8">
        <v>9</v>
      </c>
      <c r="E9" s="13">
        <f t="shared" si="0"/>
        <v>0.30769230769230771</v>
      </c>
      <c r="F9" s="13">
        <f t="shared" si="1"/>
        <v>0.46153846153846156</v>
      </c>
      <c r="G9" s="13">
        <f t="shared" si="2"/>
        <v>0.23076923076923078</v>
      </c>
    </row>
    <row r="10" spans="1:7" x14ac:dyDescent="0.15">
      <c r="A10" s="27"/>
      <c r="B10" s="9" t="s">
        <v>6</v>
      </c>
      <c r="C10" s="10">
        <v>12</v>
      </c>
      <c r="E10" s="14">
        <f t="shared" si="0"/>
        <v>0.30769230769230771</v>
      </c>
      <c r="F10" s="14">
        <f t="shared" si="1"/>
        <v>0.46153846153846156</v>
      </c>
      <c r="G10" s="14">
        <f t="shared" si="2"/>
        <v>0.23076923076923078</v>
      </c>
    </row>
    <row r="11" spans="1:7" x14ac:dyDescent="0.15">
      <c r="A11" s="27"/>
      <c r="B11" s="7" t="s">
        <v>5</v>
      </c>
      <c r="C11" s="8">
        <v>14</v>
      </c>
      <c r="E11" s="13">
        <f t="shared" si="0"/>
        <v>0.30769230769230771</v>
      </c>
      <c r="F11" s="13">
        <f t="shared" si="1"/>
        <v>0.46153846153846156</v>
      </c>
      <c r="G11" s="13">
        <f t="shared" si="2"/>
        <v>0.23076923076923078</v>
      </c>
    </row>
    <row r="12" spans="1:7" x14ac:dyDescent="0.15">
      <c r="A12" s="28"/>
      <c r="B12" s="9" t="s">
        <v>4</v>
      </c>
      <c r="C12" s="10">
        <v>15</v>
      </c>
      <c r="E12" s="14">
        <f t="shared" si="0"/>
        <v>0.30769230769230771</v>
      </c>
      <c r="F12" s="14">
        <f t="shared" si="1"/>
        <v>0.46153846153846156</v>
      </c>
      <c r="G12" s="14">
        <f t="shared" si="2"/>
        <v>0.23076923076923078</v>
      </c>
    </row>
    <row r="13" spans="1:7" x14ac:dyDescent="0.15">
      <c r="A13" s="23" t="s">
        <v>3</v>
      </c>
      <c r="B13" s="7" t="s">
        <v>2</v>
      </c>
      <c r="C13" s="8">
        <v>18</v>
      </c>
      <c r="E13" s="13">
        <f t="shared" si="0"/>
        <v>0.30769230769230771</v>
      </c>
      <c r="F13" s="13">
        <f t="shared" si="1"/>
        <v>0.46153846153846156</v>
      </c>
      <c r="G13" s="13">
        <f t="shared" si="2"/>
        <v>0.23076923076923078</v>
      </c>
    </row>
    <row r="14" spans="1:7" x14ac:dyDescent="0.15">
      <c r="A14" s="24"/>
      <c r="B14" s="9" t="s">
        <v>1</v>
      </c>
      <c r="C14" s="10">
        <v>11</v>
      </c>
      <c r="E14" s="14">
        <f t="shared" si="0"/>
        <v>0.30769230769230771</v>
      </c>
      <c r="F14" s="14">
        <f t="shared" si="1"/>
        <v>0.46153846153846156</v>
      </c>
      <c r="G14" s="14">
        <f t="shared" si="2"/>
        <v>0.23076923076923078</v>
      </c>
    </row>
    <row r="15" spans="1:7" x14ac:dyDescent="0.15">
      <c r="A15" s="25"/>
      <c r="B15" s="11" t="s">
        <v>0</v>
      </c>
      <c r="C15" s="4">
        <v>7</v>
      </c>
      <c r="E15" s="15">
        <f t="shared" si="0"/>
        <v>0.30769230769230771</v>
      </c>
      <c r="F15" s="15">
        <f t="shared" si="1"/>
        <v>0.46153846153846156</v>
      </c>
      <c r="G15" s="15">
        <f t="shared" si="2"/>
        <v>0.23076923076923078</v>
      </c>
    </row>
    <row r="16" spans="1:7" x14ac:dyDescent="0.15">
      <c r="C16" s="2"/>
    </row>
  </sheetData>
  <mergeCells count="4">
    <mergeCell ref="A1:C1"/>
    <mergeCell ref="A13:A15"/>
    <mergeCell ref="A7:A12"/>
    <mergeCell ref="A3:A6"/>
  </mergeCells>
  <phoneticPr fontId="3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I11" sqref="I11"/>
    </sheetView>
  </sheetViews>
  <sheetFormatPr defaultRowHeight="13.5" x14ac:dyDescent="0.15"/>
  <cols>
    <col min="1" max="3" width="12.625" customWidth="1"/>
    <col min="5" max="7" width="9.875" customWidth="1"/>
  </cols>
  <sheetData>
    <row r="1" spans="1:12" ht="18.75" customHeight="1" x14ac:dyDescent="0.15">
      <c r="A1" s="22" t="s">
        <v>19</v>
      </c>
      <c r="B1" s="22"/>
      <c r="C1" s="22"/>
      <c r="E1" s="3" t="s">
        <v>18</v>
      </c>
      <c r="F1" s="1"/>
      <c r="G1" s="1"/>
    </row>
    <row r="2" spans="1:12" x14ac:dyDescent="0.15">
      <c r="A2" s="5" t="s">
        <v>17</v>
      </c>
      <c r="B2" s="5" t="s">
        <v>16</v>
      </c>
      <c r="C2" s="6" t="s">
        <v>15</v>
      </c>
      <c r="E2" s="12" t="s">
        <v>14</v>
      </c>
      <c r="F2" s="12" t="s">
        <v>20</v>
      </c>
      <c r="G2" s="12" t="s">
        <v>3</v>
      </c>
    </row>
    <row r="3" spans="1:12" x14ac:dyDescent="0.15">
      <c r="A3" s="23" t="s">
        <v>14</v>
      </c>
      <c r="B3" s="7" t="s">
        <v>13</v>
      </c>
      <c r="C3" s="8">
        <v>8</v>
      </c>
      <c r="E3" s="19">
        <f>N(LOOKUP("々",$A$3:$A3)=E$2)</f>
        <v>1</v>
      </c>
      <c r="F3" s="17">
        <f>N(LOOKUP("々",$A$3:$A3)=F$2)</f>
        <v>0</v>
      </c>
      <c r="G3" s="17">
        <f>N(LOOKUP("々",$A$3:$A3)=G$2)</f>
        <v>0</v>
      </c>
    </row>
    <row r="4" spans="1:12" x14ac:dyDescent="0.15">
      <c r="A4" s="24"/>
      <c r="B4" s="9" t="s">
        <v>12</v>
      </c>
      <c r="C4" s="10">
        <v>14</v>
      </c>
      <c r="E4" s="19">
        <f>N(LOOKUP("々",$A$3:$A4)=E$2)</f>
        <v>1</v>
      </c>
      <c r="F4" s="17">
        <f>N(LOOKUP("々",$A$3:$A4)=F$2)</f>
        <v>0</v>
      </c>
      <c r="G4" s="17">
        <f>N(LOOKUP("々",$A$3:$A4)=G$2)</f>
        <v>0</v>
      </c>
    </row>
    <row r="5" spans="1:12" x14ac:dyDescent="0.15">
      <c r="A5" s="24"/>
      <c r="B5" s="7" t="s">
        <v>11</v>
      </c>
      <c r="C5" s="8">
        <v>19</v>
      </c>
      <c r="E5" s="19">
        <f>N(LOOKUP("々",$A$3:$A5)=E$2)</f>
        <v>1</v>
      </c>
      <c r="F5" s="17">
        <f>N(LOOKUP("々",$A$3:$A5)=F$2)</f>
        <v>0</v>
      </c>
      <c r="G5" s="17">
        <f>N(LOOKUP("々",$A$3:$A5)=G$2)</f>
        <v>0</v>
      </c>
      <c r="J5" s="1"/>
      <c r="K5" s="1"/>
    </row>
    <row r="6" spans="1:12" x14ac:dyDescent="0.15">
      <c r="A6" s="25"/>
      <c r="B6" s="9" t="s">
        <v>10</v>
      </c>
      <c r="C6" s="10">
        <v>7</v>
      </c>
      <c r="E6" s="19">
        <f>N(LOOKUP("々",$A$3:$A6)=E$2)</f>
        <v>1</v>
      </c>
      <c r="F6" s="17">
        <f>N(LOOKUP("々",$A$3:$A6)=F$2)</f>
        <v>0</v>
      </c>
      <c r="G6" s="17">
        <f>N(LOOKUP("々",$A$3:$A6)=G$2)</f>
        <v>0</v>
      </c>
      <c r="J6" s="1"/>
      <c r="K6" s="1"/>
    </row>
    <row r="7" spans="1:12" x14ac:dyDescent="0.15">
      <c r="A7" s="26" t="s">
        <v>20</v>
      </c>
      <c r="B7" s="7" t="s">
        <v>9</v>
      </c>
      <c r="C7" s="8">
        <v>10</v>
      </c>
      <c r="E7" s="17">
        <f>N(LOOKUP("々",$A$3:$A7)=E$2)</f>
        <v>0</v>
      </c>
      <c r="F7" s="17">
        <f>N(LOOKUP("々",$A$3:$A7)=F$2)</f>
        <v>1</v>
      </c>
      <c r="G7" s="17">
        <f>N(LOOKUP("々",$A$3:$A7)=G$2)</f>
        <v>0</v>
      </c>
      <c r="J7" s="1"/>
      <c r="K7" s="1"/>
    </row>
    <row r="8" spans="1:12" x14ac:dyDescent="0.15">
      <c r="A8" s="27"/>
      <c r="B8" s="9" t="s">
        <v>8</v>
      </c>
      <c r="C8" s="10">
        <v>8</v>
      </c>
      <c r="E8" s="17">
        <f>N(LOOKUP("々",$A$3:$A8)=E$2)</f>
        <v>0</v>
      </c>
      <c r="F8" s="17">
        <f>N(LOOKUP("々",$A$3:$A8)=F$2)</f>
        <v>1</v>
      </c>
      <c r="G8" s="17">
        <f>N(LOOKUP("々",$A$3:$A8)=G$2)</f>
        <v>0</v>
      </c>
      <c r="J8" s="1"/>
      <c r="K8" s="1"/>
    </row>
    <row r="9" spans="1:12" x14ac:dyDescent="0.15">
      <c r="A9" s="27"/>
      <c r="B9" s="7" t="s">
        <v>7</v>
      </c>
      <c r="C9" s="8">
        <v>9</v>
      </c>
      <c r="E9" s="17">
        <f>N(LOOKUP("々",$A$3:$A9)=E$2)</f>
        <v>0</v>
      </c>
      <c r="F9" s="17">
        <f>N(LOOKUP("々",$A$3:$A9)=F$2)</f>
        <v>1</v>
      </c>
      <c r="G9" s="17">
        <f>N(LOOKUP("々",$A$3:$A9)=G$2)</f>
        <v>0</v>
      </c>
      <c r="J9" s="1"/>
      <c r="K9" s="1"/>
      <c r="L9" s="1"/>
    </row>
    <row r="10" spans="1:12" x14ac:dyDescent="0.15">
      <c r="A10" s="27"/>
      <c r="B10" s="9" t="s">
        <v>6</v>
      </c>
      <c r="C10" s="10">
        <v>12</v>
      </c>
      <c r="E10" s="17">
        <f>N(LOOKUP("々",$A$3:$A10)=E$2)</f>
        <v>0</v>
      </c>
      <c r="F10" s="17">
        <f>N(LOOKUP("々",$A$3:$A10)=F$2)</f>
        <v>1</v>
      </c>
      <c r="G10" s="17">
        <f>N(LOOKUP("々",$A$3:$A10)=G$2)</f>
        <v>0</v>
      </c>
      <c r="J10" s="1"/>
      <c r="K10" s="1"/>
      <c r="L10" s="1"/>
    </row>
    <row r="11" spans="1:12" x14ac:dyDescent="0.15">
      <c r="A11" s="27"/>
      <c r="B11" s="7" t="s">
        <v>5</v>
      </c>
      <c r="C11" s="8">
        <v>14</v>
      </c>
      <c r="E11" s="17">
        <f>N(LOOKUP("々",$A$3:$A11)=E$2)</f>
        <v>0</v>
      </c>
      <c r="F11" s="17">
        <f>N(LOOKUP("々",$A$3:$A11)=F$2)</f>
        <v>1</v>
      </c>
      <c r="G11" s="17">
        <f>N(LOOKUP("々",$A$3:$A11)=G$2)</f>
        <v>0</v>
      </c>
      <c r="J11" s="1"/>
      <c r="K11" s="1"/>
      <c r="L11" s="1"/>
    </row>
    <row r="12" spans="1:12" x14ac:dyDescent="0.15">
      <c r="A12" s="28"/>
      <c r="B12" s="9" t="s">
        <v>4</v>
      </c>
      <c r="C12" s="10">
        <v>15</v>
      </c>
      <c r="E12" s="17">
        <f>N(LOOKUP("々",$A$3:$A12)=E$2)</f>
        <v>0</v>
      </c>
      <c r="F12" s="17">
        <f>N(LOOKUP("々",$A$3:$A12)=F$2)</f>
        <v>1</v>
      </c>
      <c r="G12" s="17">
        <f>N(LOOKUP("々",$A$3:$A12)=G$2)</f>
        <v>0</v>
      </c>
      <c r="J12" s="1"/>
      <c r="K12" s="16"/>
      <c r="L12" s="1"/>
    </row>
    <row r="13" spans="1:12" x14ac:dyDescent="0.15">
      <c r="A13" s="23" t="s">
        <v>3</v>
      </c>
      <c r="B13" s="7" t="s">
        <v>2</v>
      </c>
      <c r="C13" s="8">
        <v>18</v>
      </c>
      <c r="E13" s="17">
        <f>N(LOOKUP("々",$A$3:$A13)=E$2)</f>
        <v>0</v>
      </c>
      <c r="F13" s="17">
        <f>N(LOOKUP("々",$A$3:$A13)=F$2)</f>
        <v>0</v>
      </c>
      <c r="G13" s="17">
        <f>N(LOOKUP("々",$A$3:$A13)=G$2)</f>
        <v>1</v>
      </c>
      <c r="K13" s="16"/>
    </row>
    <row r="14" spans="1:12" x14ac:dyDescent="0.15">
      <c r="A14" s="24"/>
      <c r="B14" s="9" t="s">
        <v>1</v>
      </c>
      <c r="C14" s="10">
        <v>11</v>
      </c>
      <c r="E14" s="17">
        <f>N(LOOKUP("々",$A$3:$A14)=E$2)</f>
        <v>0</v>
      </c>
      <c r="F14" s="17">
        <f>N(LOOKUP("々",$A$3:$A14)=F$2)</f>
        <v>0</v>
      </c>
      <c r="G14" s="17">
        <f>N(LOOKUP("々",$A$3:$A14)=G$2)</f>
        <v>1</v>
      </c>
      <c r="K14" s="1"/>
    </row>
    <row r="15" spans="1:12" x14ac:dyDescent="0.15">
      <c r="A15" s="25"/>
      <c r="B15" s="11" t="s">
        <v>0</v>
      </c>
      <c r="C15" s="4">
        <v>7</v>
      </c>
      <c r="E15" s="18">
        <f>N(LOOKUP("々",$A$3:$A15)=E$2)</f>
        <v>0</v>
      </c>
      <c r="F15" s="18">
        <f>N(LOOKUP("々",$A$3:$A15)=F$2)</f>
        <v>0</v>
      </c>
      <c r="G15" s="18">
        <f>N(LOOKUP("々",$A$3:$A15)=G$2)</f>
        <v>1</v>
      </c>
      <c r="K15" s="16"/>
    </row>
  </sheetData>
  <mergeCells count="4">
    <mergeCell ref="A1:C1"/>
    <mergeCell ref="A3:A6"/>
    <mergeCell ref="A7:A12"/>
    <mergeCell ref="A13:A15"/>
  </mergeCells>
  <phoneticPr fontId="2" type="noConversion"/>
  <conditionalFormatting sqref="E3:G15">
    <cfRule type="cellIs" dxfId="1" priority="1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opLeftCell="A8" workbookViewId="0">
      <selection activeCell="H36" sqref="H36"/>
    </sheetView>
  </sheetViews>
  <sheetFormatPr defaultRowHeight="13.5" x14ac:dyDescent="0.15"/>
  <cols>
    <col min="1" max="2" width="12.625" customWidth="1"/>
    <col min="3" max="3" width="11" customWidth="1"/>
    <col min="4" max="4" width="6.125" customWidth="1"/>
    <col min="6" max="8" width="9.125" customWidth="1"/>
    <col min="11" max="11" width="5" customWidth="1"/>
  </cols>
  <sheetData>
    <row r="1" spans="1:12" ht="18.75" customHeight="1" x14ac:dyDescent="0.15">
      <c r="A1" s="22" t="s">
        <v>19</v>
      </c>
      <c r="B1" s="22"/>
      <c r="C1" s="22"/>
      <c r="E1" s="3" t="s">
        <v>18</v>
      </c>
      <c r="G1" s="1"/>
      <c r="H1" s="1"/>
    </row>
    <row r="2" spans="1:12" ht="15" customHeight="1" x14ac:dyDescent="0.15">
      <c r="A2" s="5" t="s">
        <v>17</v>
      </c>
      <c r="B2" s="5" t="s">
        <v>16</v>
      </c>
      <c r="C2" s="6" t="s">
        <v>15</v>
      </c>
      <c r="E2" s="20" t="s">
        <v>23</v>
      </c>
      <c r="F2" s="12" t="s">
        <v>14</v>
      </c>
      <c r="G2" s="12" t="s">
        <v>20</v>
      </c>
      <c r="H2" s="12" t="s">
        <v>3</v>
      </c>
    </row>
    <row r="3" spans="1:12" x14ac:dyDescent="0.15">
      <c r="A3" s="23" t="s">
        <v>14</v>
      </c>
      <c r="B3" s="7" t="s">
        <v>13</v>
      </c>
      <c r="C3" s="8">
        <v>8</v>
      </c>
      <c r="E3" s="8">
        <v>1</v>
      </c>
      <c r="F3" s="17">
        <f>N(INT((ROW(A1)-1)/2)+1=COLUMN(A1))</f>
        <v>1</v>
      </c>
      <c r="G3" s="17">
        <f t="shared" ref="G3:H8" si="0">N(INT((ROW(B1)-1)/2)+1=COLUMN(B1))</f>
        <v>0</v>
      </c>
      <c r="H3" s="17">
        <f t="shared" si="0"/>
        <v>0</v>
      </c>
    </row>
    <row r="4" spans="1:12" x14ac:dyDescent="0.15">
      <c r="A4" s="24"/>
      <c r="B4" s="9" t="s">
        <v>12</v>
      </c>
      <c r="C4" s="10">
        <v>14</v>
      </c>
      <c r="E4" s="10">
        <v>5</v>
      </c>
      <c r="F4" s="17">
        <f t="shared" ref="F4:F8" si="1">N(INT((ROW(A2)-1)/2)+1=COLUMN(A2))</f>
        <v>1</v>
      </c>
      <c r="G4" s="17">
        <f t="shared" si="0"/>
        <v>0</v>
      </c>
      <c r="H4" s="17">
        <f t="shared" si="0"/>
        <v>0</v>
      </c>
    </row>
    <row r="5" spans="1:12" x14ac:dyDescent="0.15">
      <c r="A5" s="24"/>
      <c r="B5" s="7" t="s">
        <v>11</v>
      </c>
      <c r="C5" s="8">
        <v>19</v>
      </c>
      <c r="E5" s="8">
        <v>5</v>
      </c>
      <c r="F5" s="17">
        <f t="shared" si="1"/>
        <v>0</v>
      </c>
      <c r="G5" s="17">
        <f t="shared" si="0"/>
        <v>1</v>
      </c>
      <c r="H5" s="17">
        <f t="shared" si="0"/>
        <v>0</v>
      </c>
    </row>
    <row r="6" spans="1:12" x14ac:dyDescent="0.15">
      <c r="A6" s="25"/>
      <c r="B6" s="9" t="s">
        <v>10</v>
      </c>
      <c r="C6" s="10">
        <v>7</v>
      </c>
      <c r="E6" s="10">
        <v>11</v>
      </c>
      <c r="F6" s="17">
        <f t="shared" si="1"/>
        <v>0</v>
      </c>
      <c r="G6" s="17">
        <f t="shared" si="0"/>
        <v>1</v>
      </c>
      <c r="H6" s="17">
        <f t="shared" si="0"/>
        <v>0</v>
      </c>
    </row>
    <row r="7" spans="1:12" x14ac:dyDescent="0.15">
      <c r="A7" s="26" t="s">
        <v>20</v>
      </c>
      <c r="B7" s="7" t="s">
        <v>9</v>
      </c>
      <c r="C7" s="8">
        <v>10</v>
      </c>
      <c r="E7" s="8">
        <v>11</v>
      </c>
      <c r="F7" s="18">
        <f t="shared" si="1"/>
        <v>0</v>
      </c>
      <c r="G7" s="18">
        <f t="shared" si="0"/>
        <v>0</v>
      </c>
      <c r="H7" s="18">
        <f t="shared" si="0"/>
        <v>1</v>
      </c>
      <c r="K7" s="1"/>
      <c r="L7" s="1"/>
    </row>
    <row r="8" spans="1:12" x14ac:dyDescent="0.15">
      <c r="A8" s="27"/>
      <c r="B8" s="9" t="s">
        <v>8</v>
      </c>
      <c r="C8" s="10">
        <v>8</v>
      </c>
      <c r="E8" s="21">
        <v>14</v>
      </c>
      <c r="F8" s="18">
        <f t="shared" si="1"/>
        <v>0</v>
      </c>
      <c r="G8" s="18">
        <f t="shared" si="0"/>
        <v>0</v>
      </c>
      <c r="H8" s="18">
        <f t="shared" si="0"/>
        <v>1</v>
      </c>
      <c r="K8" s="1"/>
      <c r="L8" s="1"/>
    </row>
    <row r="9" spans="1:12" x14ac:dyDescent="0.15">
      <c r="A9" s="27"/>
      <c r="B9" s="7" t="s">
        <v>7</v>
      </c>
      <c r="C9" s="8">
        <v>9</v>
      </c>
      <c r="K9" s="1"/>
      <c r="L9" s="1"/>
    </row>
    <row r="10" spans="1:12" x14ac:dyDescent="0.15">
      <c r="A10" s="27"/>
      <c r="B10" s="9" t="s">
        <v>6</v>
      </c>
      <c r="C10" s="10">
        <v>12</v>
      </c>
      <c r="K10" s="1"/>
      <c r="L10" s="1"/>
    </row>
    <row r="11" spans="1:12" x14ac:dyDescent="0.15">
      <c r="A11" s="27"/>
      <c r="B11" s="7" t="s">
        <v>5</v>
      </c>
      <c r="C11" s="8">
        <v>14</v>
      </c>
      <c r="K11" s="1"/>
      <c r="L11" s="1"/>
    </row>
    <row r="12" spans="1:12" x14ac:dyDescent="0.15">
      <c r="A12" s="28"/>
      <c r="B12" s="9" t="s">
        <v>4</v>
      </c>
      <c r="C12" s="10">
        <v>15</v>
      </c>
      <c r="K12" s="1"/>
      <c r="L12" s="1"/>
    </row>
    <row r="13" spans="1:12" x14ac:dyDescent="0.15">
      <c r="A13" s="23" t="s">
        <v>3</v>
      </c>
      <c r="B13" s="7" t="s">
        <v>2</v>
      </c>
      <c r="C13" s="8">
        <v>18</v>
      </c>
      <c r="K13" s="1"/>
      <c r="L13" s="1"/>
    </row>
    <row r="14" spans="1:12" x14ac:dyDescent="0.15">
      <c r="A14" s="24"/>
      <c r="B14" s="9" t="s">
        <v>1</v>
      </c>
      <c r="C14" s="10">
        <v>11</v>
      </c>
      <c r="K14" s="1"/>
      <c r="L14" s="16"/>
    </row>
    <row r="15" spans="1:12" x14ac:dyDescent="0.15">
      <c r="A15" s="25"/>
      <c r="B15" s="11" t="s">
        <v>0</v>
      </c>
      <c r="C15" s="4">
        <v>7</v>
      </c>
      <c r="L15" s="16"/>
    </row>
    <row r="16" spans="1:12" x14ac:dyDescent="0.15">
      <c r="L16" s="1"/>
    </row>
    <row r="17" spans="12:12" x14ac:dyDescent="0.15">
      <c r="L17" s="16"/>
    </row>
    <row r="18" spans="12:12" x14ac:dyDescent="0.15">
      <c r="L18" s="16"/>
    </row>
  </sheetData>
  <mergeCells count="4">
    <mergeCell ref="A1:C1"/>
    <mergeCell ref="A3:A6"/>
    <mergeCell ref="A7:A12"/>
    <mergeCell ref="A13:A15"/>
  </mergeCells>
  <phoneticPr fontId="2" type="noConversion"/>
  <conditionalFormatting sqref="F3:H8">
    <cfRule type="cellIs" dxfId="0" priority="1" operator="equal">
      <formula>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百分比堆积条形图法</vt:lpstr>
      <vt:lpstr>百分比堆积柱形图法</vt:lpstr>
      <vt:lpstr>百分比堆积面积图法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2009-12-20T09:33:31Z</dcterms:created>
  <dcterms:modified xsi:type="dcterms:W3CDTF">2010-04-22T04:44:29Z</dcterms:modified>
</cp:coreProperties>
</file>