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锁定" sheetId="1" r:id="rId1"/>
    <sheet name="制作步骤" sheetId="2" r:id="rId2"/>
  </sheets>
  <calcPr calcId="125725"/>
</workbook>
</file>

<file path=xl/calcChain.xml><?xml version="1.0" encoding="utf-8"?>
<calcChain xmlns="http://schemas.openxmlformats.org/spreadsheetml/2006/main">
  <c r="I5" i="1"/>
  <c r="M10"/>
  <c r="H10"/>
  <c r="E5"/>
  <c r="F5"/>
  <c r="G5"/>
  <c r="H5"/>
  <c r="E6"/>
  <c r="F6"/>
  <c r="G6"/>
  <c r="H6"/>
  <c r="I6"/>
  <c r="E7"/>
  <c r="F7"/>
  <c r="G7"/>
  <c r="H7"/>
  <c r="I7"/>
  <c r="E8"/>
  <c r="F8"/>
  <c r="G8"/>
  <c r="H8"/>
  <c r="I8"/>
  <c r="E9"/>
  <c r="F9"/>
  <c r="G9"/>
  <c r="H9"/>
  <c r="I9"/>
  <c r="E10"/>
  <c r="F10"/>
  <c r="G10"/>
  <c r="I10"/>
  <c r="E11"/>
  <c r="F11"/>
  <c r="G11"/>
  <c r="H11"/>
  <c r="I11"/>
  <c r="E12"/>
  <c r="F12"/>
  <c r="G12"/>
  <c r="H12"/>
  <c r="I12"/>
  <c r="E13"/>
  <c r="F13"/>
  <c r="G13"/>
  <c r="H13"/>
  <c r="I13"/>
  <c r="E14"/>
  <c r="F14"/>
  <c r="G14"/>
  <c r="H14"/>
  <c r="I14"/>
  <c r="E15"/>
  <c r="F15"/>
  <c r="G15"/>
  <c r="H15"/>
  <c r="I15"/>
  <c r="J6"/>
  <c r="J7"/>
  <c r="J8"/>
  <c r="J9"/>
  <c r="J10"/>
  <c r="J11"/>
  <c r="J12"/>
  <c r="J13"/>
  <c r="J14"/>
  <c r="J15"/>
  <c r="P15"/>
  <c r="O15"/>
  <c r="N15"/>
  <c r="M15"/>
  <c r="L15"/>
  <c r="K15"/>
  <c r="P14"/>
  <c r="O14"/>
  <c r="N14"/>
  <c r="M14"/>
  <c r="L14"/>
  <c r="K14"/>
  <c r="P13"/>
  <c r="O13"/>
  <c r="N13"/>
  <c r="M13"/>
  <c r="L13"/>
  <c r="K13"/>
  <c r="P12"/>
  <c r="O12"/>
  <c r="N12"/>
  <c r="M12"/>
  <c r="L12"/>
  <c r="K12"/>
  <c r="P11"/>
  <c r="O11"/>
  <c r="N11"/>
  <c r="M11"/>
  <c r="L11"/>
  <c r="K11"/>
  <c r="P10"/>
  <c r="O10"/>
  <c r="N10"/>
  <c r="L10"/>
  <c r="K10"/>
  <c r="P9"/>
  <c r="O9"/>
  <c r="N9"/>
  <c r="M9"/>
  <c r="L9"/>
  <c r="K9"/>
  <c r="P8"/>
  <c r="O8"/>
  <c r="N8"/>
  <c r="M8"/>
  <c r="L8"/>
  <c r="K8"/>
  <c r="P7"/>
  <c r="O7"/>
  <c r="N7"/>
  <c r="M7"/>
  <c r="L7"/>
  <c r="K7"/>
  <c r="P6"/>
  <c r="O6"/>
  <c r="N6"/>
  <c r="M6"/>
  <c r="L6"/>
  <c r="K6"/>
  <c r="P5"/>
  <c r="O5"/>
  <c r="N5"/>
  <c r="M5"/>
  <c r="L5"/>
  <c r="K5"/>
  <c r="J5"/>
  <c r="K16" l="1"/>
  <c r="M16"/>
  <c r="O16"/>
  <c r="J16"/>
  <c r="I16"/>
  <c r="G16"/>
  <c r="E16"/>
  <c r="H16"/>
  <c r="F16"/>
  <c r="L16"/>
  <c r="N16"/>
  <c r="P16"/>
</calcChain>
</file>

<file path=xl/sharedStrings.xml><?xml version="1.0" encoding="utf-8"?>
<sst xmlns="http://schemas.openxmlformats.org/spreadsheetml/2006/main" count="57" uniqueCount="57">
  <si>
    <t>550123</t>
  </si>
  <si>
    <t>550121</t>
  </si>
  <si>
    <t>550116</t>
  </si>
  <si>
    <t>550125</t>
  </si>
  <si>
    <t>550102</t>
  </si>
  <si>
    <t>550109</t>
  </si>
  <si>
    <t>550107</t>
  </si>
  <si>
    <t>550126</t>
  </si>
  <si>
    <t>550127</t>
  </si>
  <si>
    <t>550115</t>
  </si>
  <si>
    <t>550124</t>
  </si>
  <si>
    <t>带颜色的区域为密码保护区，每一保护区下面的密码为编辑本区的密码。</t>
    <phoneticPr fontId="3" type="noConversion"/>
  </si>
  <si>
    <r>
      <rPr>
        <b/>
        <sz val="9"/>
        <rFont val="宋体"/>
        <family val="3"/>
        <charset val="134"/>
      </rPr>
      <t>合</t>
    </r>
    <r>
      <rPr>
        <b/>
        <sz val="9"/>
        <rFont val="Verdana"/>
        <family val="2"/>
      </rPr>
      <t xml:space="preserve">    </t>
    </r>
    <r>
      <rPr>
        <b/>
        <sz val="9"/>
        <rFont val="宋体"/>
        <family val="3"/>
        <charset val="134"/>
      </rPr>
      <t>计</t>
    </r>
  </si>
  <si>
    <t xml:space="preserve"> BIN_YANG168</t>
  </si>
  <si>
    <t xml:space="preserve">为不同的单元格设置不同的编辑密码   </t>
    <phoneticPr fontId="5" type="noConversion"/>
  </si>
  <si>
    <t>4.设置保护工作表密码（总密码），一般不应透露他人，一旦取消工作表保护，各个编辑区的保护将失效。</t>
    <phoneticPr fontId="5" type="noConversion"/>
  </si>
  <si>
    <t>完成！</t>
    <phoneticPr fontId="5" type="noConversion"/>
  </si>
  <si>
    <r>
      <rPr>
        <b/>
        <sz val="9"/>
        <rFont val="宋体"/>
        <family val="3"/>
        <charset val="134"/>
      </rPr>
      <t>科目名称</t>
    </r>
  </si>
  <si>
    <r>
      <rPr>
        <b/>
        <sz val="9"/>
        <rFont val="宋体"/>
        <family val="3"/>
        <charset val="134"/>
      </rPr>
      <t>项</t>
    </r>
    <r>
      <rPr>
        <b/>
        <sz val="9"/>
        <rFont val="Verdana"/>
        <family val="2"/>
      </rPr>
      <t xml:space="preserve">   </t>
    </r>
    <r>
      <rPr>
        <b/>
        <sz val="9"/>
        <rFont val="宋体"/>
        <family val="3"/>
        <charset val="134"/>
      </rPr>
      <t>目</t>
    </r>
  </si>
  <si>
    <r>
      <t>1</t>
    </r>
    <r>
      <rPr>
        <b/>
        <sz val="9"/>
        <rFont val="宋体"/>
        <family val="3"/>
        <charset val="134"/>
      </rPr>
      <t>月</t>
    </r>
  </si>
  <si>
    <r>
      <t>2</t>
    </r>
    <r>
      <rPr>
        <b/>
        <sz val="9"/>
        <rFont val="宋体"/>
        <family val="3"/>
        <charset val="134"/>
      </rPr>
      <t>月</t>
    </r>
  </si>
  <si>
    <r>
      <t>3</t>
    </r>
    <r>
      <rPr>
        <b/>
        <sz val="9"/>
        <rFont val="宋体"/>
        <family val="3"/>
        <charset val="134"/>
      </rPr>
      <t>月</t>
    </r>
  </si>
  <si>
    <r>
      <t>4</t>
    </r>
    <r>
      <rPr>
        <b/>
        <sz val="9"/>
        <rFont val="宋体"/>
        <family val="3"/>
        <charset val="134"/>
      </rPr>
      <t>月</t>
    </r>
  </si>
  <si>
    <r>
      <t>5</t>
    </r>
    <r>
      <rPr>
        <b/>
        <sz val="9"/>
        <rFont val="宋体"/>
        <family val="3"/>
        <charset val="134"/>
      </rPr>
      <t>月</t>
    </r>
  </si>
  <si>
    <r>
      <t>6</t>
    </r>
    <r>
      <rPr>
        <b/>
        <sz val="9"/>
        <rFont val="宋体"/>
        <family val="3"/>
        <charset val="134"/>
      </rPr>
      <t>月</t>
    </r>
  </si>
  <si>
    <r>
      <t>7</t>
    </r>
    <r>
      <rPr>
        <b/>
        <sz val="9"/>
        <rFont val="宋体"/>
        <family val="3"/>
        <charset val="134"/>
      </rPr>
      <t>月</t>
    </r>
  </si>
  <si>
    <r>
      <t>8</t>
    </r>
    <r>
      <rPr>
        <b/>
        <sz val="9"/>
        <rFont val="宋体"/>
        <family val="3"/>
        <charset val="134"/>
      </rPr>
      <t>月</t>
    </r>
  </si>
  <si>
    <r>
      <t>9</t>
    </r>
    <r>
      <rPr>
        <b/>
        <sz val="9"/>
        <rFont val="宋体"/>
        <family val="3"/>
        <charset val="134"/>
      </rPr>
      <t>月</t>
    </r>
  </si>
  <si>
    <r>
      <t>10</t>
    </r>
    <r>
      <rPr>
        <b/>
        <sz val="9"/>
        <rFont val="宋体"/>
        <family val="3"/>
        <charset val="134"/>
      </rPr>
      <t>月</t>
    </r>
  </si>
  <si>
    <r>
      <t>11</t>
    </r>
    <r>
      <rPr>
        <b/>
        <sz val="9"/>
        <rFont val="宋体"/>
        <family val="3"/>
        <charset val="134"/>
      </rPr>
      <t>月</t>
    </r>
  </si>
  <si>
    <r>
      <t>12</t>
    </r>
    <r>
      <rPr>
        <b/>
        <sz val="9"/>
        <rFont val="宋体"/>
        <family val="3"/>
        <charset val="134"/>
      </rPr>
      <t>月</t>
    </r>
  </si>
  <si>
    <r>
      <rPr>
        <b/>
        <sz val="9"/>
        <rFont val="宋体"/>
        <family val="3"/>
        <charset val="134"/>
      </rPr>
      <t>交通工具费</t>
    </r>
  </si>
  <si>
    <r>
      <rPr>
        <b/>
        <sz val="9"/>
        <rFont val="宋体"/>
        <family val="3"/>
        <charset val="134"/>
      </rPr>
      <t>通讯费</t>
    </r>
  </si>
  <si>
    <r>
      <rPr>
        <b/>
        <sz val="9"/>
        <rFont val="宋体"/>
        <family val="3"/>
        <charset val="134"/>
      </rPr>
      <t>办公费</t>
    </r>
  </si>
  <si>
    <r>
      <rPr>
        <b/>
        <sz val="9"/>
        <rFont val="宋体"/>
        <family val="3"/>
        <charset val="134"/>
      </rPr>
      <t>应酬费</t>
    </r>
  </si>
  <si>
    <r>
      <rPr>
        <b/>
        <sz val="9"/>
        <rFont val="宋体"/>
        <family val="3"/>
        <charset val="134"/>
      </rPr>
      <t>差旅费</t>
    </r>
  </si>
  <si>
    <r>
      <rPr>
        <b/>
        <sz val="9"/>
        <rFont val="宋体"/>
        <family val="3"/>
        <charset val="134"/>
      </rPr>
      <t>样品费</t>
    </r>
    <phoneticPr fontId="3" type="noConversion"/>
  </si>
  <si>
    <r>
      <rPr>
        <b/>
        <sz val="9"/>
        <rFont val="宋体"/>
        <family val="3"/>
        <charset val="134"/>
      </rPr>
      <t>邮件快件费</t>
    </r>
    <phoneticPr fontId="3" type="noConversion"/>
  </si>
  <si>
    <r>
      <rPr>
        <b/>
        <sz val="9"/>
        <rFont val="宋体"/>
        <family val="3"/>
        <charset val="134"/>
      </rPr>
      <t>市场开发费</t>
    </r>
  </si>
  <si>
    <r>
      <rPr>
        <b/>
        <sz val="9"/>
        <rFont val="宋体"/>
        <family val="3"/>
        <charset val="134"/>
      </rPr>
      <t>产品开发费</t>
    </r>
  </si>
  <si>
    <r>
      <rPr>
        <b/>
        <sz val="9"/>
        <rFont val="宋体"/>
        <family val="3"/>
        <charset val="134"/>
      </rPr>
      <t>工资及福利</t>
    </r>
    <phoneticPr fontId="3" type="noConversion"/>
  </si>
  <si>
    <r>
      <rPr>
        <b/>
        <sz val="9"/>
        <rFont val="宋体"/>
        <family val="3"/>
        <charset val="134"/>
      </rPr>
      <t>折旧</t>
    </r>
    <phoneticPr fontId="3" type="noConversion"/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</si>
  <si>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6</t>
    </r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</si>
  <si>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7</t>
    </r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</si>
  <si>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8</t>
    </r>
  </si>
  <si>
    <r>
      <rPr>
        <b/>
        <sz val="9"/>
        <color rgb="FFFF0000"/>
        <rFont val="宋体"/>
        <family val="3"/>
        <charset val="134"/>
      </rPr>
      <t>保护工作簿密码：</t>
    </r>
    <r>
      <rPr>
        <b/>
        <sz val="9"/>
        <color rgb="FFFF0000"/>
        <rFont val="Verdana"/>
        <family val="2"/>
      </rPr>
      <t>0000</t>
    </r>
    <phoneticPr fontId="3" type="noConversion"/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</si>
  <si>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1</t>
    </r>
    <phoneticPr fontId="3" type="noConversion"/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</si>
  <si>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2</t>
    </r>
    <phoneticPr fontId="3" type="noConversion"/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</si>
  <si>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3</t>
    </r>
    <phoneticPr fontId="3" type="noConversion"/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</si>
  <si>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4</t>
    </r>
    <phoneticPr fontId="3" type="noConversion"/>
  </si>
  <si>
    <r>
      <rPr>
        <b/>
        <sz val="9"/>
        <color rgb="FFFF0000"/>
        <rFont val="宋体"/>
        <family val="3"/>
        <charset val="134"/>
      </rPr>
      <t>密码：</t>
    </r>
    <r>
      <rPr>
        <b/>
        <sz val="9"/>
        <color rgb="FFFF0000"/>
        <rFont val="Verdana"/>
        <family val="2"/>
      </rPr>
      <t>5</t>
    </r>
    <phoneticPr fontId="3" type="noConversion"/>
  </si>
  <si>
    <t>2.选中你要保护的单元格，要保护的一次全要选，设置单元格格式,勾选锁定和隐藏的复选。</t>
    <phoneticPr fontId="5" type="noConversion"/>
  </si>
  <si>
    <t>3.审阅》允许用户编辑区域》新建</t>
    <phoneticPr fontId="5" type="noConversion"/>
  </si>
  <si>
    <t>1.选定所有单元格（CTRL+A),设置单元格格式（CTRL+1)，去掉锁定和隐藏的复选。</t>
    <phoneticPr fontId="5" type="noConversion"/>
  </si>
  <si>
    <t>为每一个保护区输入密码，以次类推</t>
    <phoneticPr fontId="5" type="noConversion"/>
  </si>
  <si>
    <t>引用单元格输入你要保护的第一个区域范围。</t>
    <phoneticPr fontId="5" type="noConversion"/>
  </si>
  <si>
    <t>允许特定用户编辑受保护的工作表中的区域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</si>
</sst>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Verdana"/>
      <family val="2"/>
    </font>
    <font>
      <sz val="9"/>
      <name val="宋体"/>
      <family val="3"/>
      <charset val="134"/>
    </font>
    <font>
      <b/>
      <sz val="9"/>
      <name val="Verdana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4"/>
      <color indexed="10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sz val="12"/>
      <color indexed="12"/>
      <name val="微软雅黑"/>
      <family val="2"/>
      <charset val="134"/>
    </font>
    <font>
      <b/>
      <sz val="10"/>
      <color indexed="10"/>
      <name val="微软雅黑"/>
      <family val="2"/>
      <charset val="134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9"/>
      <color rgb="FFFF0000"/>
      <name val="宋体"/>
      <family val="3"/>
      <charset val="134"/>
    </font>
    <font>
      <sz val="14"/>
      <color rgb="FF0070C0"/>
      <name val="华文行楷"/>
      <family val="3"/>
      <charset val="134"/>
    </font>
    <font>
      <sz val="18"/>
      <color rgb="FFFF0000"/>
      <name val="华文琥珀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3FDE3"/>
        <bgColor indexed="64"/>
      </patternFill>
    </fill>
  </fills>
  <borders count="16">
    <border>
      <left/>
      <right/>
      <top/>
      <bottom/>
      <diagonal/>
    </border>
    <border>
      <left style="double">
        <color indexed="12"/>
      </left>
      <right style="thin">
        <color indexed="12"/>
      </right>
      <top style="double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double">
        <color indexed="12"/>
      </top>
      <bottom style="thin">
        <color indexed="12"/>
      </bottom>
      <diagonal/>
    </border>
    <border>
      <left style="thin">
        <color indexed="12"/>
      </left>
      <right style="double">
        <color indexed="12"/>
      </right>
      <top style="double">
        <color indexed="12"/>
      </top>
      <bottom style="thin">
        <color indexed="12"/>
      </bottom>
      <diagonal/>
    </border>
    <border>
      <left style="double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double">
        <color indexed="12"/>
      </right>
      <top style="thin">
        <color indexed="12"/>
      </top>
      <bottom style="thin">
        <color indexed="12"/>
      </bottom>
      <diagonal/>
    </border>
    <border>
      <left style="double">
        <color indexed="12"/>
      </left>
      <right style="thin">
        <color indexed="12"/>
      </right>
      <top style="thin">
        <color indexed="12"/>
      </top>
      <bottom style="double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double">
        <color indexed="12"/>
      </bottom>
      <diagonal/>
    </border>
    <border>
      <left style="thin">
        <color indexed="12"/>
      </left>
      <right style="double">
        <color indexed="12"/>
      </right>
      <top style="thin">
        <color indexed="12"/>
      </top>
      <bottom style="double">
        <color indexed="12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double">
        <color theme="9" tint="-0.24994659260841701"/>
      </bottom>
      <diagonal/>
    </border>
    <border>
      <left/>
      <right/>
      <top style="double">
        <color theme="9" tint="-0.24994659260841701"/>
      </top>
      <bottom style="double">
        <color theme="9" tint="-0.24994659260841701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 style="double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 applyFill="1" applyBorder="1" applyAlignment="1" applyProtection="1">
      <protection locked="0"/>
    </xf>
    <xf numFmtId="176" fontId="2" fillId="0" borderId="5" xfId="0" applyNumberFormat="1" applyFont="1" applyFill="1" applyBorder="1" applyAlignment="1" applyProtection="1">
      <alignment horizontal="center" vertical="center"/>
      <protection locked="0"/>
    </xf>
    <xf numFmtId="176" fontId="2" fillId="0" borderId="6" xfId="0" applyNumberFormat="1" applyFont="1" applyFill="1" applyBorder="1" applyAlignment="1" applyProtection="1">
      <alignment horizontal="center" vertical="center"/>
      <protection locked="0"/>
    </xf>
    <xf numFmtId="176" fontId="4" fillId="0" borderId="8" xfId="0" applyNumberFormat="1" applyFont="1" applyFill="1" applyBorder="1" applyAlignment="1" applyProtection="1">
      <alignment horizontal="center" vertical="center"/>
      <protection locked="0"/>
    </xf>
    <xf numFmtId="176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protection locked="0"/>
    </xf>
    <xf numFmtId="176" fontId="2" fillId="0" borderId="0" xfId="0" applyNumberFormat="1" applyFont="1" applyFill="1" applyBorder="1" applyAlignment="1" applyProtection="1">
      <protection locked="0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176" fontId="4" fillId="0" borderId="2" xfId="0" applyNumberFormat="1" applyFont="1" applyFill="1" applyBorder="1" applyAlignment="1" applyProtection="1">
      <alignment horizontal="center" vertical="center"/>
      <protection locked="0"/>
    </xf>
    <xf numFmtId="176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176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 wrapText="1" shrinkToFit="1"/>
      <protection hidden="1"/>
    </xf>
    <xf numFmtId="0" fontId="4" fillId="3" borderId="5" xfId="0" applyFont="1" applyFill="1" applyBorder="1" applyAlignment="1" applyProtection="1">
      <alignment horizontal="left" vertical="center"/>
      <protection hidden="1"/>
    </xf>
    <xf numFmtId="176" fontId="4" fillId="3" borderId="8" xfId="0" applyNumberFormat="1" applyFont="1" applyFill="1" applyBorder="1" applyAlignment="1" applyProtection="1">
      <alignment horizontal="left" vertical="center"/>
      <protection hidden="1"/>
    </xf>
    <xf numFmtId="176" fontId="4" fillId="5" borderId="2" xfId="0" applyNumberFormat="1" applyFont="1" applyFill="1" applyBorder="1" applyAlignment="1" applyProtection="1">
      <alignment horizontal="center" vertical="center"/>
      <protection hidden="1"/>
    </xf>
    <xf numFmtId="176" fontId="4" fillId="6" borderId="2" xfId="0" applyNumberFormat="1" applyFont="1" applyFill="1" applyBorder="1" applyAlignment="1" applyProtection="1">
      <alignment horizontal="center" vertical="center"/>
      <protection hidden="1"/>
    </xf>
    <xf numFmtId="176" fontId="4" fillId="7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176" fontId="11" fillId="0" borderId="0" xfId="0" applyNumberFormat="1" applyFont="1" applyFill="1" applyBorder="1" applyAlignment="1" applyProtection="1">
      <protection locked="0"/>
    </xf>
    <xf numFmtId="0" fontId="2" fillId="10" borderId="0" xfId="0" applyFont="1" applyFill="1" applyBorder="1" applyAlignment="1" applyProtection="1">
      <protection locked="0"/>
    </xf>
    <xf numFmtId="0" fontId="4" fillId="10" borderId="0" xfId="0" applyFont="1" applyFill="1" applyBorder="1" applyAlignment="1" applyProtection="1">
      <protection locked="0"/>
    </xf>
    <xf numFmtId="0" fontId="11" fillId="10" borderId="0" xfId="0" applyFont="1" applyFill="1" applyBorder="1" applyAlignment="1" applyProtection="1">
      <protection locked="0"/>
    </xf>
    <xf numFmtId="0" fontId="2" fillId="10" borderId="0" xfId="0" applyFont="1" applyFill="1" applyProtection="1">
      <alignment vertical="center"/>
      <protection locked="0"/>
    </xf>
    <xf numFmtId="0" fontId="2" fillId="10" borderId="0" xfId="0" applyFont="1" applyFill="1" applyAlignment="1" applyProtection="1">
      <alignment horizontal="left" vertical="center"/>
      <protection locked="0"/>
    </xf>
    <xf numFmtId="0" fontId="2" fillId="0" borderId="0" xfId="0" applyFont="1" applyProtection="1">
      <alignment vertical="center"/>
      <protection locked="0"/>
    </xf>
    <xf numFmtId="0" fontId="11" fillId="0" borderId="0" xfId="0" applyFont="1" applyFill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76" fontId="2" fillId="5" borderId="5" xfId="0" applyNumberFormat="1" applyFont="1" applyFill="1" applyBorder="1" applyAlignment="1" applyProtection="1">
      <alignment horizontal="center" vertical="center"/>
      <protection hidden="1"/>
    </xf>
    <xf numFmtId="176" fontId="2" fillId="6" borderId="5" xfId="0" applyNumberFormat="1" applyFont="1" applyFill="1" applyBorder="1" applyAlignment="1" applyProtection="1">
      <alignment horizontal="center" vertical="center"/>
      <protection hidden="1"/>
    </xf>
    <xf numFmtId="176" fontId="2" fillId="7" borderId="5" xfId="0" applyNumberFormat="1" applyFont="1" applyFill="1" applyBorder="1" applyAlignment="1" applyProtection="1">
      <alignment horizontal="center" vertical="center"/>
      <protection hidden="1"/>
    </xf>
    <xf numFmtId="176" fontId="4" fillId="5" borderId="8" xfId="0" applyNumberFormat="1" applyFont="1" applyFill="1" applyBorder="1" applyAlignment="1" applyProtection="1">
      <alignment horizontal="center" vertical="center"/>
      <protection hidden="1"/>
    </xf>
    <xf numFmtId="176" fontId="4" fillId="6" borderId="8" xfId="0" applyNumberFormat="1" applyFont="1" applyFill="1" applyBorder="1" applyAlignment="1" applyProtection="1">
      <alignment horizontal="center" vertical="center"/>
      <protection hidden="1"/>
    </xf>
    <xf numFmtId="176" fontId="4" fillId="7" borderId="8" xfId="0" applyNumberFormat="1" applyFont="1" applyFill="1" applyBorder="1" applyAlignment="1" applyProtection="1">
      <alignment horizontal="center" vertical="center"/>
      <protection hidden="1"/>
    </xf>
    <xf numFmtId="176" fontId="2" fillId="8" borderId="5" xfId="0" applyNumberFormat="1" applyFont="1" applyFill="1" applyBorder="1" applyAlignment="1" applyProtection="1">
      <alignment horizontal="center" vertical="center"/>
      <protection hidden="1"/>
    </xf>
    <xf numFmtId="176" fontId="2" fillId="4" borderId="5" xfId="0" applyNumberFormat="1" applyFont="1" applyFill="1" applyBorder="1" applyAlignment="1" applyProtection="1">
      <alignment horizontal="center" vertical="center"/>
      <protection hidden="1"/>
    </xf>
    <xf numFmtId="176" fontId="2" fillId="9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/>
    <xf numFmtId="0" fontId="12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vertical="center" wrapText="1"/>
    </xf>
    <xf numFmtId="0" fontId="9" fillId="11" borderId="10" xfId="0" applyFont="1" applyFill="1" applyBorder="1" applyAlignment="1">
      <alignment horizontal="center" wrapText="1"/>
    </xf>
    <xf numFmtId="0" fontId="9" fillId="11" borderId="11" xfId="0" applyFont="1" applyFill="1" applyBorder="1" applyAlignment="1">
      <alignment horizontal="center" wrapText="1"/>
    </xf>
    <xf numFmtId="0" fontId="9" fillId="11" borderId="12" xfId="0" applyFont="1" applyFill="1" applyBorder="1" applyAlignment="1">
      <alignment horizontal="center" wrapText="1"/>
    </xf>
    <xf numFmtId="0" fontId="9" fillId="11" borderId="13" xfId="0" applyFont="1" applyFill="1" applyBorder="1" applyAlignment="1">
      <alignment horizontal="center" vertical="center" wrapText="1"/>
    </xf>
    <xf numFmtId="0" fontId="9" fillId="11" borderId="14" xfId="0" applyFont="1" applyFill="1" applyBorder="1" applyAlignment="1">
      <alignment horizontal="center" vertical="center" wrapText="1"/>
    </xf>
    <xf numFmtId="0" fontId="9" fillId="11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3FDE3"/>
      <color rgb="FF51F9AD"/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hyperlink" Target="http://www.exceltip.cn/?fromuser=BIN_YANG168" TargetMode="Externa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342900</xdr:colOff>
      <xdr:row>3</xdr:row>
      <xdr:rowOff>133350</xdr:rowOff>
    </xdr:from>
    <xdr:to>
      <xdr:col>9</xdr:col>
      <xdr:colOff>590550</xdr:colOff>
      <xdr:row>4</xdr:row>
      <xdr:rowOff>209550</xdr:rowOff>
    </xdr:to>
    <xdr:pic>
      <xdr:nvPicPr>
        <xdr:cNvPr id="10" name="Picture 15" descr="ET-LOGO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143500" y="838200"/>
          <a:ext cx="1619250" cy="2952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66675</xdr:rowOff>
    </xdr:from>
    <xdr:to>
      <xdr:col>6</xdr:col>
      <xdr:colOff>519297</xdr:colOff>
      <xdr:row>16</xdr:row>
      <xdr:rowOff>200024</xdr:rowOff>
    </xdr:to>
    <xdr:pic>
      <xdr:nvPicPr>
        <xdr:cNvPr id="1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95300"/>
          <a:ext cx="4634097" cy="32099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57150</xdr:colOff>
      <xdr:row>19</xdr:row>
      <xdr:rowOff>133349</xdr:rowOff>
    </xdr:from>
    <xdr:to>
      <xdr:col>6</xdr:col>
      <xdr:colOff>548947</xdr:colOff>
      <xdr:row>34</xdr:row>
      <xdr:rowOff>38099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7150" y="4352924"/>
          <a:ext cx="4606597" cy="3190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361950</xdr:colOff>
      <xdr:row>36</xdr:row>
      <xdr:rowOff>123825</xdr:rowOff>
    </xdr:from>
    <xdr:to>
      <xdr:col>5</xdr:col>
      <xdr:colOff>361950</xdr:colOff>
      <xdr:row>40</xdr:row>
      <xdr:rowOff>104775</xdr:rowOff>
    </xdr:to>
    <xdr:pic>
      <xdr:nvPicPr>
        <xdr:cNvPr id="1027" name="Picture 3" descr="Excel 功能区图像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1950" y="8067675"/>
          <a:ext cx="34290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41</xdr:row>
      <xdr:rowOff>66675</xdr:rowOff>
    </xdr:from>
    <xdr:to>
      <xdr:col>5</xdr:col>
      <xdr:colOff>409575</xdr:colOff>
      <xdr:row>51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0975" y="9105900"/>
          <a:ext cx="3657600" cy="2286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219075</xdr:colOff>
      <xdr:row>52</xdr:row>
      <xdr:rowOff>104775</xdr:rowOff>
    </xdr:from>
    <xdr:to>
      <xdr:col>5</xdr:col>
      <xdr:colOff>447675</xdr:colOff>
      <xdr:row>62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19075" y="11563350"/>
          <a:ext cx="3657600" cy="2286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238125</xdr:colOff>
      <xdr:row>65</xdr:row>
      <xdr:rowOff>76200</xdr:rowOff>
    </xdr:from>
    <xdr:to>
      <xdr:col>5</xdr:col>
      <xdr:colOff>466725</xdr:colOff>
      <xdr:row>73</xdr:row>
      <xdr:rowOff>152400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38125" y="14430375"/>
          <a:ext cx="3657600" cy="2286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133350</xdr:colOff>
      <xdr:row>76</xdr:row>
      <xdr:rowOff>95250</xdr:rowOff>
    </xdr:from>
    <xdr:to>
      <xdr:col>4</xdr:col>
      <xdr:colOff>266700</xdr:colOff>
      <xdr:row>89</xdr:row>
      <xdr:rowOff>95250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19150" y="17316450"/>
          <a:ext cx="2190750" cy="284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571500</xdr:colOff>
      <xdr:row>38</xdr:row>
      <xdr:rowOff>200025</xdr:rowOff>
    </xdr:from>
    <xdr:to>
      <xdr:col>5</xdr:col>
      <xdr:colOff>123825</xdr:colOff>
      <xdr:row>42</xdr:row>
      <xdr:rowOff>66675</xdr:rowOff>
    </xdr:to>
    <xdr:sp macro="" textlink="">
      <xdr:nvSpPr>
        <xdr:cNvPr id="19" name="下箭头 18"/>
        <xdr:cNvSpPr/>
      </xdr:nvSpPr>
      <xdr:spPr>
        <a:xfrm>
          <a:off x="3314700" y="8582025"/>
          <a:ext cx="238125" cy="74295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514350</xdr:colOff>
      <xdr:row>50</xdr:row>
      <xdr:rowOff>57150</xdr:rowOff>
    </xdr:from>
    <xdr:to>
      <xdr:col>5</xdr:col>
      <xdr:colOff>66675</xdr:colOff>
      <xdr:row>53</xdr:row>
      <xdr:rowOff>133350</xdr:rowOff>
    </xdr:to>
    <xdr:sp macro="" textlink="">
      <xdr:nvSpPr>
        <xdr:cNvPr id="20" name="下箭头 19"/>
        <xdr:cNvSpPr/>
      </xdr:nvSpPr>
      <xdr:spPr>
        <a:xfrm>
          <a:off x="3257550" y="11068050"/>
          <a:ext cx="238125" cy="74295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5</xdr:col>
      <xdr:colOff>19050</xdr:colOff>
      <xdr:row>62</xdr:row>
      <xdr:rowOff>85725</xdr:rowOff>
    </xdr:from>
    <xdr:to>
      <xdr:col>5</xdr:col>
      <xdr:colOff>257175</xdr:colOff>
      <xdr:row>65</xdr:row>
      <xdr:rowOff>142875</xdr:rowOff>
    </xdr:to>
    <xdr:sp macro="" textlink="">
      <xdr:nvSpPr>
        <xdr:cNvPr id="21" name="下箭头 20"/>
        <xdr:cNvSpPr/>
      </xdr:nvSpPr>
      <xdr:spPr>
        <a:xfrm>
          <a:off x="3448050" y="13773150"/>
          <a:ext cx="238125" cy="742950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showGridLines="0" tabSelected="1" workbookViewId="0">
      <selection activeCell="H9" sqref="H9"/>
    </sheetView>
  </sheetViews>
  <sheetFormatPr defaultColWidth="0" defaultRowHeight="20.100000000000001" customHeight="1" zeroHeight="1"/>
  <cols>
    <col min="1" max="1" width="2.375" style="32" customWidth="1"/>
    <col min="2" max="2" width="2.5" style="32" customWidth="1"/>
    <col min="3" max="3" width="8.375" style="32" customWidth="1"/>
    <col min="4" max="4" width="9.625" style="34" bestFit="1" customWidth="1"/>
    <col min="5" max="16" width="7.5" style="32" customWidth="1"/>
    <col min="17" max="17" width="2.375" style="32" customWidth="1"/>
    <col min="18" max="18" width="1.375" style="32" customWidth="1"/>
    <col min="19" max="16384" width="7.5" style="32" hidden="1"/>
  </cols>
  <sheetData>
    <row r="1" spans="1:18" ht="10.5" customHeight="1">
      <c r="A1" s="27"/>
      <c r="B1" s="30"/>
      <c r="C1" s="30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7"/>
    </row>
    <row r="2" spans="1:18" s="33" customFormat="1" ht="20.100000000000001" customHeight="1">
      <c r="A2" s="27"/>
      <c r="C2" s="49" t="s">
        <v>56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R2" s="27"/>
    </row>
    <row r="3" spans="1:18" ht="20.100000000000001" customHeight="1" thickBot="1">
      <c r="A3" s="30"/>
      <c r="R3" s="27"/>
    </row>
    <row r="4" spans="1:18" s="1" customFormat="1" ht="20.100000000000001" customHeight="1" thickTop="1">
      <c r="A4" s="27"/>
      <c r="C4" s="15" t="s">
        <v>17</v>
      </c>
      <c r="D4" s="18" t="s">
        <v>18</v>
      </c>
      <c r="E4" s="21" t="s">
        <v>19</v>
      </c>
      <c r="F4" s="22" t="s">
        <v>20</v>
      </c>
      <c r="G4" s="23" t="s">
        <v>21</v>
      </c>
      <c r="H4" s="13" t="s">
        <v>22</v>
      </c>
      <c r="I4" s="13" t="s">
        <v>23</v>
      </c>
      <c r="J4" s="13" t="s">
        <v>24</v>
      </c>
      <c r="K4" s="13" t="s">
        <v>25</v>
      </c>
      <c r="L4" s="13" t="s">
        <v>26</v>
      </c>
      <c r="M4" s="13" t="s">
        <v>27</v>
      </c>
      <c r="N4" s="13" t="s">
        <v>28</v>
      </c>
      <c r="O4" s="13" t="s">
        <v>29</v>
      </c>
      <c r="P4" s="14" t="s">
        <v>30</v>
      </c>
      <c r="R4" s="27"/>
    </row>
    <row r="5" spans="1:18" s="1" customFormat="1" ht="20.100000000000001" customHeight="1">
      <c r="A5" s="27"/>
      <c r="C5" s="16" t="s">
        <v>0</v>
      </c>
      <c r="D5" s="19" t="s">
        <v>31</v>
      </c>
      <c r="E5" s="35">
        <f t="shared" ref="E5:I15" ca="1" si="0">RAND()*10000</f>
        <v>7905.3302662064007</v>
      </c>
      <c r="F5" s="36">
        <f t="shared" ca="1" si="0"/>
        <v>656.27711311099904</v>
      </c>
      <c r="G5" s="37">
        <f t="shared" ca="1" si="0"/>
        <v>6732.3722576997898</v>
      </c>
      <c r="H5" s="41">
        <f t="shared" ca="1" si="0"/>
        <v>2852.857264100166</v>
      </c>
      <c r="I5" s="2">
        <f t="shared" ca="1" si="0"/>
        <v>5179.6367537012247</v>
      </c>
      <c r="J5" s="2">
        <f t="shared" ref="J5:P15" ca="1" si="1">RAND()*10000</f>
        <v>2195.1121467937983</v>
      </c>
      <c r="K5" s="2">
        <f t="shared" ca="1" si="1"/>
        <v>5682.2676120329697</v>
      </c>
      <c r="L5" s="2">
        <f t="shared" ca="1" si="1"/>
        <v>2514.226390601335</v>
      </c>
      <c r="M5" s="2">
        <f t="shared" ca="1" si="1"/>
        <v>6332.6147803156864</v>
      </c>
      <c r="N5" s="2">
        <f t="shared" ca="1" si="1"/>
        <v>4946.9383760970941</v>
      </c>
      <c r="O5" s="2">
        <f t="shared" ca="1" si="1"/>
        <v>5904.1274164019278</v>
      </c>
      <c r="P5" s="3">
        <f t="shared" ca="1" si="1"/>
        <v>3756.091835708668</v>
      </c>
      <c r="R5" s="27"/>
    </row>
    <row r="6" spans="1:18" s="1" customFormat="1" ht="20.100000000000001" customHeight="1">
      <c r="A6" s="27"/>
      <c r="C6" s="16" t="s">
        <v>1</v>
      </c>
      <c r="D6" s="19" t="s">
        <v>32</v>
      </c>
      <c r="E6" s="35">
        <f t="shared" ca="1" si="0"/>
        <v>8703.2063874593132</v>
      </c>
      <c r="F6" s="36">
        <f t="shared" ca="1" si="0"/>
        <v>709.11782692074428</v>
      </c>
      <c r="G6" s="37">
        <f t="shared" ca="1" si="0"/>
        <v>9237.5309408917165</v>
      </c>
      <c r="H6" s="41">
        <f t="shared" ca="1" si="0"/>
        <v>8727.5018777633486</v>
      </c>
      <c r="I6" s="2">
        <f t="shared" ca="1" si="0"/>
        <v>4197.1890347982835</v>
      </c>
      <c r="J6" s="2">
        <f t="shared" ca="1" si="1"/>
        <v>8462.985215263483</v>
      </c>
      <c r="K6" s="2">
        <f t="shared" ref="K6:P15" ca="1" si="2">RAND()*10000</f>
        <v>8316.0706648933665</v>
      </c>
      <c r="L6" s="2">
        <f t="shared" ca="1" si="2"/>
        <v>2385.4639924539179</v>
      </c>
      <c r="M6" s="2">
        <f t="shared" ca="1" si="2"/>
        <v>4905.2894252778769</v>
      </c>
      <c r="N6" s="2">
        <f t="shared" ca="1" si="2"/>
        <v>3768.133648985754</v>
      </c>
      <c r="O6" s="2">
        <f t="shared" ca="1" si="2"/>
        <v>1898.5747911184526</v>
      </c>
      <c r="P6" s="3">
        <f t="shared" ca="1" si="2"/>
        <v>30.864594457480354</v>
      </c>
      <c r="R6" s="27"/>
    </row>
    <row r="7" spans="1:18" s="1" customFormat="1" ht="20.100000000000001" customHeight="1">
      <c r="A7" s="27"/>
      <c r="C7" s="16" t="s">
        <v>2</v>
      </c>
      <c r="D7" s="19" t="s">
        <v>33</v>
      </c>
      <c r="E7" s="35">
        <f t="shared" ca="1" si="0"/>
        <v>7090.3215979015258</v>
      </c>
      <c r="F7" s="36">
        <f t="shared" ca="1" si="0"/>
        <v>5749.0501053658427</v>
      </c>
      <c r="G7" s="37">
        <f t="shared" ca="1" si="0"/>
        <v>3743.538347575166</v>
      </c>
      <c r="H7" s="2">
        <f t="shared" ca="1" si="0"/>
        <v>3840.8257019748949</v>
      </c>
      <c r="I7" s="42">
        <f t="shared" ca="1" si="0"/>
        <v>9278.4545513952762</v>
      </c>
      <c r="J7" s="2">
        <f t="shared" ca="1" si="1"/>
        <v>1914.7853832526619</v>
      </c>
      <c r="K7" s="2">
        <f t="shared" ca="1" si="2"/>
        <v>3846.0546236534565</v>
      </c>
      <c r="L7" s="2">
        <f t="shared" ca="1" si="2"/>
        <v>2967.6592909559749</v>
      </c>
      <c r="M7" s="2">
        <f t="shared" ca="1" si="2"/>
        <v>2638.4151303378057</v>
      </c>
      <c r="N7" s="2">
        <f t="shared" ca="1" si="2"/>
        <v>2779.3246950002181</v>
      </c>
      <c r="O7" s="2">
        <f t="shared" ca="1" si="2"/>
        <v>9899.7006689699538</v>
      </c>
      <c r="P7" s="3">
        <f t="shared" ca="1" si="2"/>
        <v>8784.6821424473728</v>
      </c>
      <c r="R7" s="27"/>
    </row>
    <row r="8" spans="1:18" s="1" customFormat="1" ht="20.100000000000001" customHeight="1">
      <c r="A8" s="27"/>
      <c r="C8" s="16" t="s">
        <v>3</v>
      </c>
      <c r="D8" s="19" t="s">
        <v>34</v>
      </c>
      <c r="E8" s="35">
        <f t="shared" ca="1" si="0"/>
        <v>8915.3742999955557</v>
      </c>
      <c r="F8" s="36">
        <f t="shared" ca="1" si="0"/>
        <v>7645.3191005182616</v>
      </c>
      <c r="G8" s="37">
        <f t="shared" ca="1" si="0"/>
        <v>477.53011141153047</v>
      </c>
      <c r="H8" s="2">
        <f t="shared" ca="1" si="0"/>
        <v>7929.6467603954297</v>
      </c>
      <c r="I8" s="42">
        <f t="shared" ca="1" si="0"/>
        <v>6835.8815322597447</v>
      </c>
      <c r="J8" s="2">
        <f t="shared" ca="1" si="1"/>
        <v>9393.0425051472539</v>
      </c>
      <c r="K8" s="2">
        <f t="shared" ca="1" si="2"/>
        <v>3043.0987153411793</v>
      </c>
      <c r="L8" s="2">
        <f t="shared" ca="1" si="2"/>
        <v>6404.2090139075917</v>
      </c>
      <c r="M8" s="2">
        <f t="shared" ca="1" si="2"/>
        <v>4894.8793204098265</v>
      </c>
      <c r="N8" s="2">
        <f t="shared" ca="1" si="2"/>
        <v>4763.3087119812426</v>
      </c>
      <c r="O8" s="2">
        <f t="shared" ca="1" si="2"/>
        <v>9091.5091117173397</v>
      </c>
      <c r="P8" s="3">
        <f t="shared" ca="1" si="2"/>
        <v>7200.7582024579888</v>
      </c>
      <c r="R8" s="27"/>
    </row>
    <row r="9" spans="1:18" s="1" customFormat="1" ht="20.100000000000001" customHeight="1">
      <c r="A9" s="27"/>
      <c r="C9" s="16" t="s">
        <v>4</v>
      </c>
      <c r="D9" s="19" t="s">
        <v>35</v>
      </c>
      <c r="E9" s="35">
        <f t="shared" ca="1" si="0"/>
        <v>3989.4203417990702</v>
      </c>
      <c r="F9" s="36">
        <f t="shared" ca="1" si="0"/>
        <v>4117.7427182532347</v>
      </c>
      <c r="G9" s="37">
        <f t="shared" ca="1" si="0"/>
        <v>4870.1988795736461</v>
      </c>
      <c r="H9" s="2">
        <f t="shared" ca="1" si="0"/>
        <v>8718.0111651632324</v>
      </c>
      <c r="I9" s="42">
        <f t="shared" ca="1" si="0"/>
        <v>8163.9250916643477</v>
      </c>
      <c r="J9" s="2">
        <f t="shared" ca="1" si="1"/>
        <v>6111.6177217127388</v>
      </c>
      <c r="K9" s="2">
        <f t="shared" ca="1" si="2"/>
        <v>2309.0099777548544</v>
      </c>
      <c r="L9" s="2">
        <f t="shared" ca="1" si="2"/>
        <v>1365.734769884881</v>
      </c>
      <c r="M9" s="2">
        <f t="shared" ca="1" si="2"/>
        <v>7565.1015944692454</v>
      </c>
      <c r="N9" s="2">
        <f t="shared" ca="1" si="2"/>
        <v>95.583351826729057</v>
      </c>
      <c r="O9" s="2">
        <f t="shared" ca="1" si="2"/>
        <v>2230.4609966790067</v>
      </c>
      <c r="P9" s="3">
        <f t="shared" ca="1" si="2"/>
        <v>4514.1515679723107</v>
      </c>
      <c r="R9" s="27"/>
    </row>
    <row r="10" spans="1:18" s="1" customFormat="1" ht="20.100000000000001" customHeight="1">
      <c r="A10" s="27"/>
      <c r="C10" s="16" t="s">
        <v>5</v>
      </c>
      <c r="D10" s="19" t="s">
        <v>36</v>
      </c>
      <c r="E10" s="35">
        <f t="shared" ca="1" si="0"/>
        <v>580.25739867050947</v>
      </c>
      <c r="F10" s="36">
        <f t="shared" ca="1" si="0"/>
        <v>6710.7625562898929</v>
      </c>
      <c r="G10" s="37">
        <f t="shared" ca="1" si="0"/>
        <v>2372.3711696567398</v>
      </c>
      <c r="H10" s="2">
        <f t="shared" ca="1" si="0"/>
        <v>5573.8807861781843</v>
      </c>
      <c r="I10" s="42">
        <f t="shared" ca="1" si="0"/>
        <v>9121.0856067587829</v>
      </c>
      <c r="J10" s="2">
        <f t="shared" ca="1" si="1"/>
        <v>417.09807762910776</v>
      </c>
      <c r="K10" s="2">
        <f t="shared" ca="1" si="2"/>
        <v>4652.6134975849427</v>
      </c>
      <c r="L10" s="2">
        <f t="shared" ca="1" si="2"/>
        <v>9318.0064273076969</v>
      </c>
      <c r="M10" s="2">
        <f t="shared" ca="1" si="2"/>
        <v>2159.8055714537613</v>
      </c>
      <c r="N10" s="2">
        <f t="shared" ca="1" si="2"/>
        <v>5963.2239668760703</v>
      </c>
      <c r="O10" s="2">
        <f t="shared" ca="1" si="2"/>
        <v>7154.6955235320756</v>
      </c>
      <c r="P10" s="3">
        <f t="shared" ca="1" si="2"/>
        <v>4209.1794233514192</v>
      </c>
      <c r="R10" s="27"/>
    </row>
    <row r="11" spans="1:18" s="1" customFormat="1" ht="20.100000000000001" customHeight="1">
      <c r="A11" s="27"/>
      <c r="C11" s="16" t="s">
        <v>6</v>
      </c>
      <c r="D11" s="19" t="s">
        <v>37</v>
      </c>
      <c r="E11" s="35">
        <f t="shared" ca="1" si="0"/>
        <v>2043.7787561893117</v>
      </c>
      <c r="F11" s="36">
        <f t="shared" ca="1" si="0"/>
        <v>4571.1736817404035</v>
      </c>
      <c r="G11" s="37">
        <f t="shared" ca="1" si="0"/>
        <v>5131.6282841253533</v>
      </c>
      <c r="H11" s="2">
        <f t="shared" ca="1" si="0"/>
        <v>2637.7951774088483</v>
      </c>
      <c r="I11" s="42">
        <f t="shared" ca="1" si="0"/>
        <v>9739.3583586907971</v>
      </c>
      <c r="J11" s="2">
        <f t="shared" ca="1" si="1"/>
        <v>9092.7139591849373</v>
      </c>
      <c r="K11" s="2">
        <f t="shared" ca="1" si="2"/>
        <v>2888.0786827471907</v>
      </c>
      <c r="L11" s="2">
        <f t="shared" ca="1" si="2"/>
        <v>6789.4119334718071</v>
      </c>
      <c r="M11" s="2">
        <f t="shared" ca="1" si="2"/>
        <v>895.42370212640776</v>
      </c>
      <c r="N11" s="2">
        <f t="shared" ca="1" si="2"/>
        <v>50.633478883645999</v>
      </c>
      <c r="O11" s="2">
        <f t="shared" ca="1" si="2"/>
        <v>9136.5858721570785</v>
      </c>
      <c r="P11" s="3">
        <f t="shared" ca="1" si="2"/>
        <v>8734.7789222795</v>
      </c>
      <c r="R11" s="27"/>
    </row>
    <row r="12" spans="1:18" s="1" customFormat="1" ht="20.100000000000001" customHeight="1">
      <c r="A12" s="27"/>
      <c r="C12" s="16" t="s">
        <v>7</v>
      </c>
      <c r="D12" s="19" t="s">
        <v>38</v>
      </c>
      <c r="E12" s="35">
        <f t="shared" ca="1" si="0"/>
        <v>1227.0916253772411</v>
      </c>
      <c r="F12" s="36">
        <f t="shared" ca="1" si="0"/>
        <v>3881.6752508553986</v>
      </c>
      <c r="G12" s="37">
        <f t="shared" ca="1" si="0"/>
        <v>9941.8744935494269</v>
      </c>
      <c r="H12" s="2">
        <f t="shared" ca="1" si="0"/>
        <v>4804.7386640895247</v>
      </c>
      <c r="I12" s="42">
        <f t="shared" ca="1" si="0"/>
        <v>438.26008686870034</v>
      </c>
      <c r="J12" s="2">
        <f t="shared" ca="1" si="1"/>
        <v>52.205622139522845</v>
      </c>
      <c r="K12" s="2">
        <f t="shared" ca="1" si="2"/>
        <v>9519.0674975538586</v>
      </c>
      <c r="L12" s="2">
        <f t="shared" ca="1" si="2"/>
        <v>2738.9099360109226</v>
      </c>
      <c r="M12" s="2">
        <f t="shared" ca="1" si="2"/>
        <v>9154.12482512936</v>
      </c>
      <c r="N12" s="2">
        <f t="shared" ca="1" si="2"/>
        <v>2802.0191063133248</v>
      </c>
      <c r="O12" s="2">
        <f t="shared" ca="1" si="2"/>
        <v>8627.231256114248</v>
      </c>
      <c r="P12" s="3">
        <f t="shared" ca="1" si="2"/>
        <v>199.08950190586916</v>
      </c>
      <c r="R12" s="27"/>
    </row>
    <row r="13" spans="1:18" s="1" customFormat="1" ht="20.100000000000001" customHeight="1">
      <c r="A13" s="27"/>
      <c r="C13" s="16" t="s">
        <v>8</v>
      </c>
      <c r="D13" s="19" t="s">
        <v>39</v>
      </c>
      <c r="E13" s="35">
        <f t="shared" ca="1" si="0"/>
        <v>8382.3298596975546</v>
      </c>
      <c r="F13" s="36">
        <f t="shared" ca="1" si="0"/>
        <v>6216.4975833047538</v>
      </c>
      <c r="G13" s="37">
        <f t="shared" ca="1" si="0"/>
        <v>7051.3804114004943</v>
      </c>
      <c r="H13" s="2">
        <f t="shared" ca="1" si="0"/>
        <v>2739.6557621826732</v>
      </c>
      <c r="I13" s="42">
        <f t="shared" ca="1" si="0"/>
        <v>1517.945101039606</v>
      </c>
      <c r="J13" s="2">
        <f t="shared" ca="1" si="1"/>
        <v>1551.0083127949681</v>
      </c>
      <c r="K13" s="2">
        <f t="shared" ca="1" si="2"/>
        <v>5409.400361052366</v>
      </c>
      <c r="L13" s="2">
        <f t="shared" ca="1" si="2"/>
        <v>5420.3637631845413</v>
      </c>
      <c r="M13" s="2">
        <f t="shared" ca="1" si="2"/>
        <v>8908.8544409518036</v>
      </c>
      <c r="N13" s="2">
        <f t="shared" ca="1" si="2"/>
        <v>1555.9986349903165</v>
      </c>
      <c r="O13" s="2">
        <f t="shared" ca="1" si="2"/>
        <v>8470.6914056988044</v>
      </c>
      <c r="P13" s="3">
        <f t="shared" ca="1" si="2"/>
        <v>244.6429417202678</v>
      </c>
      <c r="R13" s="27"/>
    </row>
    <row r="14" spans="1:18" s="1" customFormat="1" ht="20.100000000000001" customHeight="1">
      <c r="A14" s="27"/>
      <c r="C14" s="16" t="s">
        <v>9</v>
      </c>
      <c r="D14" s="19" t="s">
        <v>40</v>
      </c>
      <c r="E14" s="35">
        <f t="shared" ca="1" si="0"/>
        <v>7146.3428337106216</v>
      </c>
      <c r="F14" s="36">
        <f t="shared" ca="1" si="0"/>
        <v>6423.9375230633741</v>
      </c>
      <c r="G14" s="37">
        <f t="shared" ca="1" si="0"/>
        <v>6197.761721647219</v>
      </c>
      <c r="H14" s="2">
        <f t="shared" ca="1" si="0"/>
        <v>4435.0783797705544</v>
      </c>
      <c r="I14" s="2">
        <f t="shared" ca="1" si="0"/>
        <v>4076.4909231863112</v>
      </c>
      <c r="J14" s="43">
        <f t="shared" ca="1" si="1"/>
        <v>8877.9722403341511</v>
      </c>
      <c r="K14" s="2">
        <f t="shared" ca="1" si="2"/>
        <v>5381.9800445383507</v>
      </c>
      <c r="L14" s="2">
        <f t="shared" ca="1" si="2"/>
        <v>8229.4383521261352</v>
      </c>
      <c r="M14" s="2">
        <f t="shared" ca="1" si="2"/>
        <v>5924.0901256822553</v>
      </c>
      <c r="N14" s="2">
        <f t="shared" ca="1" si="2"/>
        <v>2732.7699092612611</v>
      </c>
      <c r="O14" s="2">
        <f t="shared" ca="1" si="2"/>
        <v>3779.4483829931469</v>
      </c>
      <c r="P14" s="3">
        <f t="shared" ca="1" si="2"/>
        <v>8204.1664423153925</v>
      </c>
      <c r="R14" s="27"/>
    </row>
    <row r="15" spans="1:18" s="1" customFormat="1" ht="20.100000000000001" customHeight="1">
      <c r="A15" s="27"/>
      <c r="C15" s="16" t="s">
        <v>10</v>
      </c>
      <c r="D15" s="19" t="s">
        <v>41</v>
      </c>
      <c r="E15" s="35">
        <f t="shared" ca="1" si="0"/>
        <v>338.20640060268306</v>
      </c>
      <c r="F15" s="36">
        <f t="shared" ca="1" si="0"/>
        <v>7937.5968037634157</v>
      </c>
      <c r="G15" s="37">
        <f t="shared" ca="1" si="0"/>
        <v>7821.4090252145588</v>
      </c>
      <c r="H15" s="2">
        <f t="shared" ca="1" si="0"/>
        <v>2328.9294422107541</v>
      </c>
      <c r="I15" s="2">
        <f t="shared" ca="1" si="0"/>
        <v>7611.8397337376819</v>
      </c>
      <c r="J15" s="43">
        <f t="shared" ca="1" si="1"/>
        <v>9950.41445876117</v>
      </c>
      <c r="K15" s="2">
        <f t="shared" ca="1" si="2"/>
        <v>2861.350792226347</v>
      </c>
      <c r="L15" s="2">
        <f t="shared" ca="1" si="2"/>
        <v>8484.1856763135311</v>
      </c>
      <c r="M15" s="2">
        <f t="shared" ca="1" si="2"/>
        <v>4603.5412399430697</v>
      </c>
      <c r="N15" s="2">
        <f t="shared" ca="1" si="2"/>
        <v>5929.3198213074947</v>
      </c>
      <c r="O15" s="2">
        <f t="shared" ca="1" si="2"/>
        <v>7080.5868815712447</v>
      </c>
      <c r="P15" s="3">
        <f t="shared" ca="1" si="2"/>
        <v>2339.7145162732259</v>
      </c>
      <c r="R15" s="27"/>
    </row>
    <row r="16" spans="1:18" s="6" customFormat="1" ht="20.100000000000001" customHeight="1" thickBot="1">
      <c r="A16" s="28"/>
      <c r="C16" s="17"/>
      <c r="D16" s="20" t="s">
        <v>12</v>
      </c>
      <c r="E16" s="38">
        <f t="shared" ref="E16:J16" ca="1" si="3">SUM(E5:E15)</f>
        <v>56321.659767609788</v>
      </c>
      <c r="F16" s="39">
        <f t="shared" ca="1" si="3"/>
        <v>54619.150263186326</v>
      </c>
      <c r="G16" s="40">
        <f t="shared" ca="1" si="3"/>
        <v>63577.595642745648</v>
      </c>
      <c r="H16" s="4">
        <f t="shared" ca="1" si="3"/>
        <v>54588.920981237614</v>
      </c>
      <c r="I16" s="4">
        <f t="shared" ca="1" si="3"/>
        <v>66160.066774100764</v>
      </c>
      <c r="J16" s="4">
        <f t="shared" ca="1" si="3"/>
        <v>58018.955643013789</v>
      </c>
      <c r="K16" s="4">
        <f t="shared" ref="K16:P16" ca="1" si="4">SUM(K5:K15)</f>
        <v>53908.992469378878</v>
      </c>
      <c r="L16" s="4">
        <f t="shared" ca="1" si="4"/>
        <v>56617.609546218329</v>
      </c>
      <c r="M16" s="4">
        <f t="shared" ca="1" si="4"/>
        <v>57982.140156097106</v>
      </c>
      <c r="N16" s="4">
        <f t="shared" ca="1" si="4"/>
        <v>35387.25370152315</v>
      </c>
      <c r="O16" s="4">
        <f t="shared" ca="1" si="4"/>
        <v>73273.612306953277</v>
      </c>
      <c r="P16" s="5">
        <f t="shared" ca="1" si="4"/>
        <v>48218.12009088949</v>
      </c>
      <c r="R16" s="27"/>
    </row>
    <row r="17" spans="1:18" s="24" customFormat="1" ht="20.100000000000001" customHeight="1" thickTop="1">
      <c r="A17" s="29"/>
      <c r="C17" s="25" t="s">
        <v>46</v>
      </c>
      <c r="D17" s="25" t="s">
        <v>47</v>
      </c>
      <c r="E17" s="25" t="s">
        <v>48</v>
      </c>
      <c r="F17" s="25" t="s">
        <v>49</v>
      </c>
      <c r="G17" s="25" t="s">
        <v>50</v>
      </c>
      <c r="H17" s="25" t="s">
        <v>42</v>
      </c>
      <c r="I17" s="25" t="s">
        <v>43</v>
      </c>
      <c r="J17" s="25" t="s">
        <v>44</v>
      </c>
      <c r="K17" s="26"/>
      <c r="L17" s="26"/>
      <c r="M17" s="26"/>
      <c r="N17" s="26"/>
      <c r="O17" s="26"/>
      <c r="P17" s="26"/>
      <c r="R17" s="27"/>
    </row>
    <row r="18" spans="1:18" s="1" customFormat="1" ht="20.100000000000001" customHeight="1">
      <c r="A18" s="27"/>
      <c r="C18" s="47" t="s">
        <v>45</v>
      </c>
      <c r="D18" s="47"/>
      <c r="E18" s="47"/>
      <c r="F18" s="47"/>
      <c r="G18" s="47"/>
      <c r="H18" s="47"/>
      <c r="I18" s="47"/>
      <c r="J18" s="47"/>
      <c r="K18" s="7"/>
      <c r="L18" s="7"/>
      <c r="M18" s="7"/>
      <c r="N18" s="7"/>
      <c r="O18" s="7"/>
      <c r="P18" s="7"/>
      <c r="R18" s="27"/>
    </row>
    <row r="19" spans="1:18" s="1" customFormat="1" ht="20.100000000000001" customHeight="1">
      <c r="A19" s="27"/>
      <c r="C19" s="48" t="s">
        <v>11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R19" s="27"/>
    </row>
    <row r="20" spans="1:18" ht="10.5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ht="20.100000000000001" hidden="1" customHeight="1"/>
    <row r="22" spans="1:18" ht="20.100000000000001" hidden="1" customHeight="1"/>
  </sheetData>
  <sheetProtection password="CC6F" sheet="1" objects="1" scenarios="1"/>
  <protectedRanges>
    <protectedRange password="CE28" sqref="C4:C16" name="区域1"/>
    <protectedRange password="CE2E" sqref="D4:D16" name="区域2"/>
    <protectedRange password="CE2C" sqref="E4:E16" name="区域3"/>
    <protectedRange password="CE22" sqref="F4:F16" name="区域4"/>
    <protectedRange password="CE20" sqref="G4:G16" name="区域5"/>
    <protectedRange password="CE26" sqref="H5:H6" name="区域6"/>
    <protectedRange password="CE24" sqref="I7:I13" name="区域7"/>
    <protectedRange password="CE3A" sqref="J14:J15" name="区域8"/>
  </protectedRanges>
  <mergeCells count="3">
    <mergeCell ref="C18:J18"/>
    <mergeCell ref="C19:P19"/>
    <mergeCell ref="C2:P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1"/>
  <sheetViews>
    <sheetView showGridLines="0" topLeftCell="A16" workbookViewId="0">
      <selection activeCell="I6" sqref="I4:I6"/>
    </sheetView>
  </sheetViews>
  <sheetFormatPr defaultRowHeight="17.25"/>
  <cols>
    <col min="1" max="16384" width="9" style="11"/>
  </cols>
  <sheetData>
    <row r="1" spans="1:9" s="10" customFormat="1" ht="21">
      <c r="A1" s="8" t="s">
        <v>14</v>
      </c>
      <c r="B1" s="9"/>
      <c r="C1" s="9"/>
      <c r="D1" s="9"/>
      <c r="E1" s="9"/>
      <c r="F1" s="9"/>
    </row>
    <row r="2" spans="1:9">
      <c r="A2" s="11" t="s">
        <v>53</v>
      </c>
    </row>
    <row r="6" spans="1:9" ht="18">
      <c r="I6" s="12" t="s">
        <v>13</v>
      </c>
    </row>
    <row r="19" spans="1:1">
      <c r="A19" s="11" t="s">
        <v>51</v>
      </c>
    </row>
    <row r="36" spans="1:1">
      <c r="A36" s="11" t="s">
        <v>52</v>
      </c>
    </row>
    <row r="51" spans="7:8" ht="18" customHeight="1"/>
    <row r="52" spans="7:8">
      <c r="H52" s="44"/>
    </row>
    <row r="53" spans="7:8">
      <c r="H53" s="44"/>
    </row>
    <row r="54" spans="7:8">
      <c r="H54" s="44"/>
    </row>
    <row r="55" spans="7:8" ht="17.25" customHeight="1" thickBot="1"/>
    <row r="56" spans="7:8" ht="18.75" customHeight="1" thickTop="1">
      <c r="G56" s="54" t="s">
        <v>55</v>
      </c>
    </row>
    <row r="57" spans="7:8">
      <c r="G57" s="55"/>
    </row>
    <row r="58" spans="7:8">
      <c r="G58" s="55"/>
    </row>
    <row r="59" spans="7:8">
      <c r="G59" s="55"/>
    </row>
    <row r="60" spans="7:8">
      <c r="G60" s="55"/>
    </row>
    <row r="61" spans="7:8" ht="18" thickBot="1">
      <c r="G61" s="56"/>
    </row>
    <row r="62" spans="7:8" ht="18" thickTop="1">
      <c r="G62" s="44"/>
    </row>
    <row r="63" spans="7:8">
      <c r="G63" s="44"/>
    </row>
    <row r="64" spans="7:8" ht="18" thickBot="1">
      <c r="H64" s="44"/>
    </row>
    <row r="65" spans="1:8" ht="18.75" customHeight="1" thickTop="1" thickBot="1">
      <c r="B65" s="51" t="s">
        <v>54</v>
      </c>
      <c r="C65" s="52"/>
      <c r="D65" s="52"/>
      <c r="E65" s="53"/>
      <c r="F65" s="45"/>
      <c r="H65" s="44"/>
    </row>
    <row r="66" spans="1:8" ht="23.25" customHeight="1" thickTop="1"/>
    <row r="67" spans="1:8" ht="23.25" customHeight="1"/>
    <row r="68" spans="1:8" ht="23.25" customHeight="1"/>
    <row r="69" spans="1:8" ht="23.25" customHeight="1"/>
    <row r="70" spans="1:8" ht="23.25" customHeight="1"/>
    <row r="71" spans="1:8" ht="23.25" customHeight="1"/>
    <row r="75" spans="1:8" s="46" customFormat="1">
      <c r="A75" s="50" t="s">
        <v>15</v>
      </c>
      <c r="B75" s="50"/>
      <c r="C75" s="50"/>
      <c r="D75" s="50"/>
      <c r="E75" s="50"/>
      <c r="F75" s="50"/>
      <c r="G75" s="50"/>
    </row>
    <row r="76" spans="1:8" s="46" customFormat="1">
      <c r="A76" s="50"/>
      <c r="B76" s="50"/>
      <c r="C76" s="50"/>
      <c r="D76" s="50"/>
      <c r="E76" s="50"/>
      <c r="F76" s="50"/>
      <c r="G76" s="50"/>
    </row>
    <row r="91" spans="3:3">
      <c r="C91" s="11" t="s">
        <v>16</v>
      </c>
    </row>
  </sheetData>
  <protectedRanges>
    <protectedRange password="CEAE" sqref="B65" name="区域1"/>
  </protectedRanges>
  <mergeCells count="3">
    <mergeCell ref="A75:G76"/>
    <mergeCell ref="B65:E65"/>
    <mergeCell ref="G56:G6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锁定</vt:lpstr>
      <vt:lpstr>制作步骤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2009-04-10T00:59:44Z</dcterms:modified>
</cp:coreProperties>
</file>